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EstaPasta_de_trabalho"/>
  <xr:revisionPtr revIDLastSave="0" documentId="13_ncr:1_{78209950-AEBA-41A7-BADD-6AB2DCD1571F}" xr6:coauthVersionLast="47" xr6:coauthVersionMax="47" xr10:uidLastSave="{00000000-0000-0000-0000-000000000000}"/>
  <bookViews>
    <workbookView xWindow="-120" yWindow="-120" windowWidth="29040" windowHeight="15840" tabRatio="900" firstSheet="2" activeTab="4" xr2:uid="{00000000-000D-0000-FFFF-FFFF00000000}"/>
  </bookViews>
  <sheets>
    <sheet name="MANUAL" sheetId="241" state="hidden" r:id="rId1"/>
    <sheet name="RESOLUÇÃO 11_2021" sheetId="242" state="hidden" r:id="rId2"/>
    <sheet name="Objeto" sheetId="72" r:id="rId3"/>
    <sheet name="RESUMO DO ORÇAMENTO" sheetId="224" r:id="rId4"/>
    <sheet name="PRODUTOS" sheetId="57" r:id="rId5"/>
    <sheet name="CRON. FIS-FIN" sheetId="219" r:id="rId6"/>
    <sheet name="REF M.O" sheetId="44" r:id="rId7"/>
    <sheet name="REF C GERAIS" sheetId="54" r:id="rId8"/>
    <sheet name="REF VIAGENS" sheetId="115" state="hidden" r:id="rId9"/>
    <sheet name="BDI" sheetId="46" r:id="rId10"/>
    <sheet name="PREMISSAS" sheetId="193" state="hidden" r:id="rId11"/>
    <sheet name="P1.1. Acomp_Fisc_Super" sheetId="86" state="hidden" r:id="rId12"/>
    <sheet name="P1.1. Coord téc-adm (M)" sheetId="252" state="hidden" r:id="rId13"/>
    <sheet name="P1.1. Coord téc-adm (P)" sheetId="253" state="hidden" r:id="rId14"/>
    <sheet name="P1.2. Supervisão (G)" sheetId="199" state="hidden" r:id="rId15"/>
    <sheet name="P1.2. Supervisão (M)" sheetId="254" state="hidden" r:id="rId16"/>
    <sheet name="P1.2. Supervisão (P)" sheetId="255" state="hidden" r:id="rId17"/>
    <sheet name="P1.3.Superv OAEs (G)" sheetId="203" state="hidden" r:id="rId18"/>
    <sheet name="P1.3.Superv OAEs (M)" sheetId="256" state="hidden" r:id="rId19"/>
    <sheet name="P1.3.Superv OAEs (P)" sheetId="257" state="hidden" r:id="rId20"/>
    <sheet name="P1.4. Topog (G)" sheetId="211" state="hidden" r:id="rId21"/>
    <sheet name="P1.4. Topog (M)" sheetId="239" state="hidden" r:id="rId22"/>
    <sheet name="P1.4. Topog (P)" sheetId="258" state="hidden" r:id="rId23"/>
    <sheet name="P1.5. Cont. Técnol" sheetId="212" state="hidden" r:id="rId24"/>
    <sheet name="P1.1. Lev.Est.Projetos PAV_OAE" sheetId="217" r:id="rId25"/>
    <sheet name="P2.1. Lev.Est.Projetos OAE" sheetId="259" state="hidden" r:id="rId26"/>
    <sheet name="P3.1. Sup Amb" sheetId="240" state="hidden" r:id="rId27"/>
    <sheet name="P3.2. Apoio Desap" sheetId="249" state="hidden" r:id="rId28"/>
    <sheet name="P3.3. CONSULTORIA" sheetId="220" state="hidden" r:id="rId29"/>
    <sheet name="P3.4. ENSAIOS ESPECIAIS" sheetId="222" state="hidden" r:id="rId30"/>
    <sheet name="P3.5. RPFO" sheetId="248" state="hidden" r:id="rId31"/>
    <sheet name="PROPOSTA E CRIT PAG." sheetId="229" r:id="rId32"/>
    <sheet name="PRODUTIVIDADE" sheetId="218" state="hidden" r:id="rId33"/>
    <sheet name="RESUMO PROPOSTA" sheetId="234" r:id="rId34"/>
    <sheet name="CRONOGRAMA OBRAS" sheetId="243" state="hidden" r:id="rId35"/>
    <sheet name="Cron Lote 01" sheetId="190" state="hidden" r:id="rId36"/>
    <sheet name="Cron Lote 02" sheetId="230" state="hidden" r:id="rId37"/>
  </sheets>
  <externalReferences>
    <externalReference r:id="rId38"/>
  </externalReferences>
  <definedNames>
    <definedName name="_____________OUT98" hidden="1">{#N/A,#N/A,TRUE,"Serviços"}</definedName>
    <definedName name="____________OUT98" hidden="1">{#N/A,#N/A,TRUE,"Serviços"}</definedName>
    <definedName name="____________OUT988" hidden="1">{#N/A,#N/A,TRUE,"Serviços"}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OUT98" hidden="1">{#N/A,#N/A,TRUE,"Serviços"}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OUT98" hidden="1">{#N/A,#N/A,TRUE,"Serviços"}</definedName>
    <definedName name="________OUTTT98" hidden="1">{#N/A,#N/A,TRUE,"Serviços"}</definedName>
    <definedName name="_______OUT98" hidden="1">{#N/A,#N/A,TRUE,"Serviços"}</definedName>
    <definedName name="_______OUT9888" hidden="1">{#N/A,#N/A,TRUE,"Serviços"}</definedName>
    <definedName name="______OUT98" hidden="1">{#N/A,#N/A,TRUE,"Serviços"}</definedName>
    <definedName name="______OUTT98888" hidden="1">{#N/A,#N/A,TRUE,"Serviços"}</definedName>
    <definedName name="_____OUT98" hidden="1">{#N/A,#N/A,TRUE,"Serviços"}</definedName>
    <definedName name="_____OUTTT988" hidden="1">{#N/A,#N/A,TRUE,"Serviços"}</definedName>
    <definedName name="____OUT98" hidden="1">{#N/A,#N/A,TRUE,"Serviços"}</definedName>
    <definedName name="____OUTTT98" hidden="1">{#N/A,#N/A,TRUE,"Serviços"}</definedName>
    <definedName name="___OUT98" hidden="1">{#N/A,#N/A,TRUE,"Serviços"}</definedName>
    <definedName name="__123Graph_A" localSheetId="0" hidden="1">#REF!</definedName>
    <definedName name="__123Graph_A" localSheetId="11" hidden="1">#REF!</definedName>
    <definedName name="__123Graph_A" localSheetId="12" hidden="1">#REF!</definedName>
    <definedName name="__123Graph_A" localSheetId="13" hidden="1">#REF!</definedName>
    <definedName name="__123Graph_A" localSheetId="24" hidden="1">#REF!</definedName>
    <definedName name="__123Graph_A" localSheetId="14" hidden="1">#REF!</definedName>
    <definedName name="__123Graph_A" localSheetId="15" hidden="1">#REF!</definedName>
    <definedName name="__123Graph_A" localSheetId="16" hidden="1">#REF!</definedName>
    <definedName name="__123Graph_A" localSheetId="17" hidden="1">#REF!</definedName>
    <definedName name="__123Graph_A" localSheetId="18" hidden="1">#REF!</definedName>
    <definedName name="__123Graph_A" localSheetId="19" hidden="1">#REF!</definedName>
    <definedName name="__123Graph_A" localSheetId="20" hidden="1">#REF!</definedName>
    <definedName name="__123Graph_A" localSheetId="21" hidden="1">#REF!</definedName>
    <definedName name="__123Graph_A" localSheetId="22" hidden="1">#REF!</definedName>
    <definedName name="__123Graph_A" localSheetId="23" hidden="1">#REF!</definedName>
    <definedName name="__123Graph_A" localSheetId="25" hidden="1">#REF!</definedName>
    <definedName name="__123Graph_A" localSheetId="26" hidden="1">#REF!</definedName>
    <definedName name="__123Graph_A" localSheetId="27" hidden="1">#REF!</definedName>
    <definedName name="__123Graph_A" localSheetId="28" hidden="1">#REF!</definedName>
    <definedName name="__123Graph_A" localSheetId="29" hidden="1">#REF!</definedName>
    <definedName name="__123Graph_A" localSheetId="30" hidden="1">#REF!</definedName>
    <definedName name="__123Graph_A" localSheetId="10" hidden="1">#REF!</definedName>
    <definedName name="__123Graph_A" localSheetId="1" hidden="1">#REF!</definedName>
    <definedName name="__123Graph_A" hidden="1">#REF!</definedName>
    <definedName name="__123Graph_AGraph1" localSheetId="0" hidden="1">#REF!</definedName>
    <definedName name="__123Graph_AGraph1" localSheetId="11" hidden="1">#REF!</definedName>
    <definedName name="__123Graph_AGraph1" localSheetId="12" hidden="1">#REF!</definedName>
    <definedName name="__123Graph_AGraph1" localSheetId="13" hidden="1">#REF!</definedName>
    <definedName name="__123Graph_AGraph1" localSheetId="24" hidden="1">#REF!</definedName>
    <definedName name="__123Graph_AGraph1" localSheetId="14" hidden="1">#REF!</definedName>
    <definedName name="__123Graph_AGraph1" localSheetId="15" hidden="1">#REF!</definedName>
    <definedName name="__123Graph_AGraph1" localSheetId="16" hidden="1">#REF!</definedName>
    <definedName name="__123Graph_AGraph1" localSheetId="17" hidden="1">#REF!</definedName>
    <definedName name="__123Graph_AGraph1" localSheetId="18" hidden="1">#REF!</definedName>
    <definedName name="__123Graph_AGraph1" localSheetId="19" hidden="1">#REF!</definedName>
    <definedName name="__123Graph_AGraph1" localSheetId="20" hidden="1">#REF!</definedName>
    <definedName name="__123Graph_AGraph1" localSheetId="21" hidden="1">#REF!</definedName>
    <definedName name="__123Graph_AGraph1" localSheetId="22" hidden="1">#REF!</definedName>
    <definedName name="__123Graph_AGraph1" localSheetId="23" hidden="1">#REF!</definedName>
    <definedName name="__123Graph_AGraph1" localSheetId="25" hidden="1">#REF!</definedName>
    <definedName name="__123Graph_AGraph1" localSheetId="26" hidden="1">#REF!</definedName>
    <definedName name="__123Graph_AGraph1" localSheetId="27" hidden="1">#REF!</definedName>
    <definedName name="__123Graph_AGraph1" localSheetId="28" hidden="1">#REF!</definedName>
    <definedName name="__123Graph_AGraph1" localSheetId="29" hidden="1">#REF!</definedName>
    <definedName name="__123Graph_AGraph1" localSheetId="30" hidden="1">#REF!</definedName>
    <definedName name="__123Graph_AGraph1" localSheetId="10" hidden="1">#REF!</definedName>
    <definedName name="__123Graph_AGraph1" localSheetId="1" hidden="1">#REF!</definedName>
    <definedName name="__123Graph_AGraph1" hidden="1">#REF!</definedName>
    <definedName name="__123Graph_AGraph10" localSheetId="0" hidden="1">#REF!</definedName>
    <definedName name="__123Graph_AGraph10" localSheetId="11" hidden="1">#REF!</definedName>
    <definedName name="__123Graph_AGraph10" localSheetId="12" hidden="1">#REF!</definedName>
    <definedName name="__123Graph_AGraph10" localSheetId="13" hidden="1">#REF!</definedName>
    <definedName name="__123Graph_AGraph10" localSheetId="24" hidden="1">#REF!</definedName>
    <definedName name="__123Graph_AGraph10" localSheetId="14" hidden="1">#REF!</definedName>
    <definedName name="__123Graph_AGraph10" localSheetId="15" hidden="1">#REF!</definedName>
    <definedName name="__123Graph_AGraph10" localSheetId="16" hidden="1">#REF!</definedName>
    <definedName name="__123Graph_AGraph10" localSheetId="17" hidden="1">#REF!</definedName>
    <definedName name="__123Graph_AGraph10" localSheetId="18" hidden="1">#REF!</definedName>
    <definedName name="__123Graph_AGraph10" localSheetId="19" hidden="1">#REF!</definedName>
    <definedName name="__123Graph_AGraph10" localSheetId="20" hidden="1">#REF!</definedName>
    <definedName name="__123Graph_AGraph10" localSheetId="21" hidden="1">#REF!</definedName>
    <definedName name="__123Graph_AGraph10" localSheetId="22" hidden="1">#REF!</definedName>
    <definedName name="__123Graph_AGraph10" localSheetId="23" hidden="1">#REF!</definedName>
    <definedName name="__123Graph_AGraph10" localSheetId="25" hidden="1">#REF!</definedName>
    <definedName name="__123Graph_AGraph10" localSheetId="26" hidden="1">#REF!</definedName>
    <definedName name="__123Graph_AGraph10" localSheetId="27" hidden="1">#REF!</definedName>
    <definedName name="__123Graph_AGraph10" localSheetId="28" hidden="1">#REF!</definedName>
    <definedName name="__123Graph_AGraph10" localSheetId="29" hidden="1">#REF!</definedName>
    <definedName name="__123Graph_AGraph10" localSheetId="30" hidden="1">#REF!</definedName>
    <definedName name="__123Graph_AGraph10" localSheetId="10" hidden="1">#REF!</definedName>
    <definedName name="__123Graph_AGraph10" localSheetId="1" hidden="1">#REF!</definedName>
    <definedName name="__123Graph_AGraph10" hidden="1">#REF!</definedName>
    <definedName name="__123Graph_AGraph11" localSheetId="0" hidden="1">#REF!</definedName>
    <definedName name="__123Graph_AGraph11" localSheetId="11" hidden="1">#REF!</definedName>
    <definedName name="__123Graph_AGraph11" localSheetId="12" hidden="1">#REF!</definedName>
    <definedName name="__123Graph_AGraph11" localSheetId="13" hidden="1">#REF!</definedName>
    <definedName name="__123Graph_AGraph11" localSheetId="24" hidden="1">#REF!</definedName>
    <definedName name="__123Graph_AGraph11" localSheetId="14" hidden="1">#REF!</definedName>
    <definedName name="__123Graph_AGraph11" localSheetId="15" hidden="1">#REF!</definedName>
    <definedName name="__123Graph_AGraph11" localSheetId="16" hidden="1">#REF!</definedName>
    <definedName name="__123Graph_AGraph11" localSheetId="17" hidden="1">#REF!</definedName>
    <definedName name="__123Graph_AGraph11" localSheetId="18" hidden="1">#REF!</definedName>
    <definedName name="__123Graph_AGraph11" localSheetId="19" hidden="1">#REF!</definedName>
    <definedName name="__123Graph_AGraph11" localSheetId="20" hidden="1">#REF!</definedName>
    <definedName name="__123Graph_AGraph11" localSheetId="21" hidden="1">#REF!</definedName>
    <definedName name="__123Graph_AGraph11" localSheetId="22" hidden="1">#REF!</definedName>
    <definedName name="__123Graph_AGraph11" localSheetId="23" hidden="1">#REF!</definedName>
    <definedName name="__123Graph_AGraph11" localSheetId="25" hidden="1">#REF!</definedName>
    <definedName name="__123Graph_AGraph11" localSheetId="26" hidden="1">#REF!</definedName>
    <definedName name="__123Graph_AGraph11" localSheetId="27" hidden="1">#REF!</definedName>
    <definedName name="__123Graph_AGraph11" localSheetId="28" hidden="1">#REF!</definedName>
    <definedName name="__123Graph_AGraph11" localSheetId="29" hidden="1">#REF!</definedName>
    <definedName name="__123Graph_AGraph11" localSheetId="30" hidden="1">#REF!</definedName>
    <definedName name="__123Graph_AGraph11" localSheetId="10" hidden="1">#REF!</definedName>
    <definedName name="__123Graph_AGraph11" localSheetId="1" hidden="1">#REF!</definedName>
    <definedName name="__123Graph_AGraph11" hidden="1">#REF!</definedName>
    <definedName name="__123Graph_AGraph12" localSheetId="0" hidden="1">#REF!</definedName>
    <definedName name="__123Graph_AGraph12" localSheetId="11" hidden="1">#REF!</definedName>
    <definedName name="__123Graph_AGraph12" localSheetId="12" hidden="1">#REF!</definedName>
    <definedName name="__123Graph_AGraph12" localSheetId="13" hidden="1">#REF!</definedName>
    <definedName name="__123Graph_AGraph12" localSheetId="24" hidden="1">#REF!</definedName>
    <definedName name="__123Graph_AGraph12" localSheetId="14" hidden="1">#REF!</definedName>
    <definedName name="__123Graph_AGraph12" localSheetId="15" hidden="1">#REF!</definedName>
    <definedName name="__123Graph_AGraph12" localSheetId="16" hidden="1">#REF!</definedName>
    <definedName name="__123Graph_AGraph12" localSheetId="17" hidden="1">#REF!</definedName>
    <definedName name="__123Graph_AGraph12" localSheetId="18" hidden="1">#REF!</definedName>
    <definedName name="__123Graph_AGraph12" localSheetId="19" hidden="1">#REF!</definedName>
    <definedName name="__123Graph_AGraph12" localSheetId="20" hidden="1">#REF!</definedName>
    <definedName name="__123Graph_AGraph12" localSheetId="21" hidden="1">#REF!</definedName>
    <definedName name="__123Graph_AGraph12" localSheetId="22" hidden="1">#REF!</definedName>
    <definedName name="__123Graph_AGraph12" localSheetId="23" hidden="1">#REF!</definedName>
    <definedName name="__123Graph_AGraph12" localSheetId="25" hidden="1">#REF!</definedName>
    <definedName name="__123Graph_AGraph12" localSheetId="26" hidden="1">#REF!</definedName>
    <definedName name="__123Graph_AGraph12" localSheetId="27" hidden="1">#REF!</definedName>
    <definedName name="__123Graph_AGraph12" localSheetId="28" hidden="1">#REF!</definedName>
    <definedName name="__123Graph_AGraph12" localSheetId="29" hidden="1">#REF!</definedName>
    <definedName name="__123Graph_AGraph12" localSheetId="30" hidden="1">#REF!</definedName>
    <definedName name="__123Graph_AGraph12" localSheetId="10" hidden="1">#REF!</definedName>
    <definedName name="__123Graph_AGraph12" localSheetId="1" hidden="1">#REF!</definedName>
    <definedName name="__123Graph_AGraph12" hidden="1">#REF!</definedName>
    <definedName name="__123Graph_AGraph2" localSheetId="0" hidden="1">#REF!</definedName>
    <definedName name="__123Graph_AGraph2" localSheetId="11" hidden="1">#REF!</definedName>
    <definedName name="__123Graph_AGraph2" localSheetId="12" hidden="1">#REF!</definedName>
    <definedName name="__123Graph_AGraph2" localSheetId="13" hidden="1">#REF!</definedName>
    <definedName name="__123Graph_AGraph2" localSheetId="24" hidden="1">#REF!</definedName>
    <definedName name="__123Graph_AGraph2" localSheetId="14" hidden="1">#REF!</definedName>
    <definedName name="__123Graph_AGraph2" localSheetId="15" hidden="1">#REF!</definedName>
    <definedName name="__123Graph_AGraph2" localSheetId="16" hidden="1">#REF!</definedName>
    <definedName name="__123Graph_AGraph2" localSheetId="17" hidden="1">#REF!</definedName>
    <definedName name="__123Graph_AGraph2" localSheetId="18" hidden="1">#REF!</definedName>
    <definedName name="__123Graph_AGraph2" localSheetId="19" hidden="1">#REF!</definedName>
    <definedName name="__123Graph_AGraph2" localSheetId="20" hidden="1">#REF!</definedName>
    <definedName name="__123Graph_AGraph2" localSheetId="21" hidden="1">#REF!</definedName>
    <definedName name="__123Graph_AGraph2" localSheetId="22" hidden="1">#REF!</definedName>
    <definedName name="__123Graph_AGraph2" localSheetId="23" hidden="1">#REF!</definedName>
    <definedName name="__123Graph_AGraph2" localSheetId="25" hidden="1">#REF!</definedName>
    <definedName name="__123Graph_AGraph2" localSheetId="26" hidden="1">#REF!</definedName>
    <definedName name="__123Graph_AGraph2" localSheetId="27" hidden="1">#REF!</definedName>
    <definedName name="__123Graph_AGraph2" localSheetId="28" hidden="1">#REF!</definedName>
    <definedName name="__123Graph_AGraph2" localSheetId="29" hidden="1">#REF!</definedName>
    <definedName name="__123Graph_AGraph2" localSheetId="30" hidden="1">#REF!</definedName>
    <definedName name="__123Graph_AGraph2" localSheetId="10" hidden="1">#REF!</definedName>
    <definedName name="__123Graph_AGraph2" localSheetId="1" hidden="1">#REF!</definedName>
    <definedName name="__123Graph_AGraph2" hidden="1">#REF!</definedName>
    <definedName name="__123Graph_AGraph3" localSheetId="0" hidden="1">#REF!</definedName>
    <definedName name="__123Graph_AGraph3" localSheetId="11" hidden="1">#REF!</definedName>
    <definedName name="__123Graph_AGraph3" localSheetId="12" hidden="1">#REF!</definedName>
    <definedName name="__123Graph_AGraph3" localSheetId="13" hidden="1">#REF!</definedName>
    <definedName name="__123Graph_AGraph3" localSheetId="24" hidden="1">#REF!</definedName>
    <definedName name="__123Graph_AGraph3" localSheetId="14" hidden="1">#REF!</definedName>
    <definedName name="__123Graph_AGraph3" localSheetId="15" hidden="1">#REF!</definedName>
    <definedName name="__123Graph_AGraph3" localSheetId="16" hidden="1">#REF!</definedName>
    <definedName name="__123Graph_AGraph3" localSheetId="17" hidden="1">#REF!</definedName>
    <definedName name="__123Graph_AGraph3" localSheetId="18" hidden="1">#REF!</definedName>
    <definedName name="__123Graph_AGraph3" localSheetId="19" hidden="1">#REF!</definedName>
    <definedName name="__123Graph_AGraph3" localSheetId="20" hidden="1">#REF!</definedName>
    <definedName name="__123Graph_AGraph3" localSheetId="21" hidden="1">#REF!</definedName>
    <definedName name="__123Graph_AGraph3" localSheetId="22" hidden="1">#REF!</definedName>
    <definedName name="__123Graph_AGraph3" localSheetId="23" hidden="1">#REF!</definedName>
    <definedName name="__123Graph_AGraph3" localSheetId="25" hidden="1">#REF!</definedName>
    <definedName name="__123Graph_AGraph3" localSheetId="26" hidden="1">#REF!</definedName>
    <definedName name="__123Graph_AGraph3" localSheetId="27" hidden="1">#REF!</definedName>
    <definedName name="__123Graph_AGraph3" localSheetId="28" hidden="1">#REF!</definedName>
    <definedName name="__123Graph_AGraph3" localSheetId="29" hidden="1">#REF!</definedName>
    <definedName name="__123Graph_AGraph3" localSheetId="30" hidden="1">#REF!</definedName>
    <definedName name="__123Graph_AGraph3" localSheetId="10" hidden="1">#REF!</definedName>
    <definedName name="__123Graph_AGraph3" localSheetId="1" hidden="1">#REF!</definedName>
    <definedName name="__123Graph_AGraph3" hidden="1">#REF!</definedName>
    <definedName name="__123Graph_AGraph4" localSheetId="0" hidden="1">#REF!</definedName>
    <definedName name="__123Graph_AGraph4" localSheetId="11" hidden="1">#REF!</definedName>
    <definedName name="__123Graph_AGraph4" localSheetId="12" hidden="1">#REF!</definedName>
    <definedName name="__123Graph_AGraph4" localSheetId="13" hidden="1">#REF!</definedName>
    <definedName name="__123Graph_AGraph4" localSheetId="24" hidden="1">#REF!</definedName>
    <definedName name="__123Graph_AGraph4" localSheetId="14" hidden="1">#REF!</definedName>
    <definedName name="__123Graph_AGraph4" localSheetId="15" hidden="1">#REF!</definedName>
    <definedName name="__123Graph_AGraph4" localSheetId="16" hidden="1">#REF!</definedName>
    <definedName name="__123Graph_AGraph4" localSheetId="17" hidden="1">#REF!</definedName>
    <definedName name="__123Graph_AGraph4" localSheetId="18" hidden="1">#REF!</definedName>
    <definedName name="__123Graph_AGraph4" localSheetId="19" hidden="1">#REF!</definedName>
    <definedName name="__123Graph_AGraph4" localSheetId="20" hidden="1">#REF!</definedName>
    <definedName name="__123Graph_AGraph4" localSheetId="21" hidden="1">#REF!</definedName>
    <definedName name="__123Graph_AGraph4" localSheetId="22" hidden="1">#REF!</definedName>
    <definedName name="__123Graph_AGraph4" localSheetId="23" hidden="1">#REF!</definedName>
    <definedName name="__123Graph_AGraph4" localSheetId="25" hidden="1">#REF!</definedName>
    <definedName name="__123Graph_AGraph4" localSheetId="26" hidden="1">#REF!</definedName>
    <definedName name="__123Graph_AGraph4" localSheetId="27" hidden="1">#REF!</definedName>
    <definedName name="__123Graph_AGraph4" localSheetId="28" hidden="1">#REF!</definedName>
    <definedName name="__123Graph_AGraph4" localSheetId="29" hidden="1">#REF!</definedName>
    <definedName name="__123Graph_AGraph4" localSheetId="30" hidden="1">#REF!</definedName>
    <definedName name="__123Graph_AGraph4" localSheetId="10" hidden="1">#REF!</definedName>
    <definedName name="__123Graph_AGraph4" localSheetId="1" hidden="1">#REF!</definedName>
    <definedName name="__123Graph_AGraph4" hidden="1">#REF!</definedName>
    <definedName name="__123Graph_AGraph5" localSheetId="0" hidden="1">#REF!</definedName>
    <definedName name="__123Graph_AGraph5" localSheetId="11" hidden="1">#REF!</definedName>
    <definedName name="__123Graph_AGraph5" localSheetId="12" hidden="1">#REF!</definedName>
    <definedName name="__123Graph_AGraph5" localSheetId="13" hidden="1">#REF!</definedName>
    <definedName name="__123Graph_AGraph5" localSheetId="24" hidden="1">#REF!</definedName>
    <definedName name="__123Graph_AGraph5" localSheetId="14" hidden="1">#REF!</definedName>
    <definedName name="__123Graph_AGraph5" localSheetId="15" hidden="1">#REF!</definedName>
    <definedName name="__123Graph_AGraph5" localSheetId="16" hidden="1">#REF!</definedName>
    <definedName name="__123Graph_AGraph5" localSheetId="17" hidden="1">#REF!</definedName>
    <definedName name="__123Graph_AGraph5" localSheetId="18" hidden="1">#REF!</definedName>
    <definedName name="__123Graph_AGraph5" localSheetId="19" hidden="1">#REF!</definedName>
    <definedName name="__123Graph_AGraph5" localSheetId="20" hidden="1">#REF!</definedName>
    <definedName name="__123Graph_AGraph5" localSheetId="21" hidden="1">#REF!</definedName>
    <definedName name="__123Graph_AGraph5" localSheetId="22" hidden="1">#REF!</definedName>
    <definedName name="__123Graph_AGraph5" localSheetId="23" hidden="1">#REF!</definedName>
    <definedName name="__123Graph_AGraph5" localSheetId="25" hidden="1">#REF!</definedName>
    <definedName name="__123Graph_AGraph5" localSheetId="26" hidden="1">#REF!</definedName>
    <definedName name="__123Graph_AGraph5" localSheetId="27" hidden="1">#REF!</definedName>
    <definedName name="__123Graph_AGraph5" localSheetId="28" hidden="1">#REF!</definedName>
    <definedName name="__123Graph_AGraph5" localSheetId="29" hidden="1">#REF!</definedName>
    <definedName name="__123Graph_AGraph5" localSheetId="30" hidden="1">#REF!</definedName>
    <definedName name="__123Graph_AGraph5" localSheetId="10" hidden="1">#REF!</definedName>
    <definedName name="__123Graph_AGraph5" localSheetId="1" hidden="1">#REF!</definedName>
    <definedName name="__123Graph_AGraph5" hidden="1">#REF!</definedName>
    <definedName name="__123Graph_AGraph6" localSheetId="0" hidden="1">#REF!</definedName>
    <definedName name="__123Graph_AGraph6" localSheetId="11" hidden="1">#REF!</definedName>
    <definedName name="__123Graph_AGraph6" localSheetId="12" hidden="1">#REF!</definedName>
    <definedName name="__123Graph_AGraph6" localSheetId="13" hidden="1">#REF!</definedName>
    <definedName name="__123Graph_AGraph6" localSheetId="24" hidden="1">#REF!</definedName>
    <definedName name="__123Graph_AGraph6" localSheetId="14" hidden="1">#REF!</definedName>
    <definedName name="__123Graph_AGraph6" localSheetId="15" hidden="1">#REF!</definedName>
    <definedName name="__123Graph_AGraph6" localSheetId="16" hidden="1">#REF!</definedName>
    <definedName name="__123Graph_AGraph6" localSheetId="17" hidden="1">#REF!</definedName>
    <definedName name="__123Graph_AGraph6" localSheetId="18" hidden="1">#REF!</definedName>
    <definedName name="__123Graph_AGraph6" localSheetId="19" hidden="1">#REF!</definedName>
    <definedName name="__123Graph_AGraph6" localSheetId="20" hidden="1">#REF!</definedName>
    <definedName name="__123Graph_AGraph6" localSheetId="21" hidden="1">#REF!</definedName>
    <definedName name="__123Graph_AGraph6" localSheetId="22" hidden="1">#REF!</definedName>
    <definedName name="__123Graph_AGraph6" localSheetId="23" hidden="1">#REF!</definedName>
    <definedName name="__123Graph_AGraph6" localSheetId="25" hidden="1">#REF!</definedName>
    <definedName name="__123Graph_AGraph6" localSheetId="26" hidden="1">#REF!</definedName>
    <definedName name="__123Graph_AGraph6" localSheetId="27" hidden="1">#REF!</definedName>
    <definedName name="__123Graph_AGraph6" localSheetId="28" hidden="1">#REF!</definedName>
    <definedName name="__123Graph_AGraph6" localSheetId="29" hidden="1">#REF!</definedName>
    <definedName name="__123Graph_AGraph6" localSheetId="30" hidden="1">#REF!</definedName>
    <definedName name="__123Graph_AGraph6" localSheetId="10" hidden="1">#REF!</definedName>
    <definedName name="__123Graph_AGraph6" localSheetId="1" hidden="1">#REF!</definedName>
    <definedName name="__123Graph_AGraph6" hidden="1">#REF!</definedName>
    <definedName name="__123Graph_AGraph7" localSheetId="0" hidden="1">#REF!</definedName>
    <definedName name="__123Graph_AGraph7" localSheetId="11" hidden="1">#REF!</definedName>
    <definedName name="__123Graph_AGraph7" localSheetId="12" hidden="1">#REF!</definedName>
    <definedName name="__123Graph_AGraph7" localSheetId="13" hidden="1">#REF!</definedName>
    <definedName name="__123Graph_AGraph7" localSheetId="24" hidden="1">#REF!</definedName>
    <definedName name="__123Graph_AGraph7" localSheetId="14" hidden="1">#REF!</definedName>
    <definedName name="__123Graph_AGraph7" localSheetId="15" hidden="1">#REF!</definedName>
    <definedName name="__123Graph_AGraph7" localSheetId="16" hidden="1">#REF!</definedName>
    <definedName name="__123Graph_AGraph7" localSheetId="17" hidden="1">#REF!</definedName>
    <definedName name="__123Graph_AGraph7" localSheetId="18" hidden="1">#REF!</definedName>
    <definedName name="__123Graph_AGraph7" localSheetId="19" hidden="1">#REF!</definedName>
    <definedName name="__123Graph_AGraph7" localSheetId="20" hidden="1">#REF!</definedName>
    <definedName name="__123Graph_AGraph7" localSheetId="21" hidden="1">#REF!</definedName>
    <definedName name="__123Graph_AGraph7" localSheetId="22" hidden="1">#REF!</definedName>
    <definedName name="__123Graph_AGraph7" localSheetId="23" hidden="1">#REF!</definedName>
    <definedName name="__123Graph_AGraph7" localSheetId="25" hidden="1">#REF!</definedName>
    <definedName name="__123Graph_AGraph7" localSheetId="26" hidden="1">#REF!</definedName>
    <definedName name="__123Graph_AGraph7" localSheetId="27" hidden="1">#REF!</definedName>
    <definedName name="__123Graph_AGraph7" localSheetId="28" hidden="1">#REF!</definedName>
    <definedName name="__123Graph_AGraph7" localSheetId="29" hidden="1">#REF!</definedName>
    <definedName name="__123Graph_AGraph7" localSheetId="30" hidden="1">#REF!</definedName>
    <definedName name="__123Graph_AGraph7" localSheetId="10" hidden="1">#REF!</definedName>
    <definedName name="__123Graph_AGraph7" localSheetId="1" hidden="1">#REF!</definedName>
    <definedName name="__123Graph_AGraph7" hidden="1">#REF!</definedName>
    <definedName name="__123Graph_AGraph8" localSheetId="0" hidden="1">#REF!</definedName>
    <definedName name="__123Graph_AGraph8" localSheetId="11" hidden="1">#REF!</definedName>
    <definedName name="__123Graph_AGraph8" localSheetId="12" hidden="1">#REF!</definedName>
    <definedName name="__123Graph_AGraph8" localSheetId="13" hidden="1">#REF!</definedName>
    <definedName name="__123Graph_AGraph8" localSheetId="24" hidden="1">#REF!</definedName>
    <definedName name="__123Graph_AGraph8" localSheetId="14" hidden="1">#REF!</definedName>
    <definedName name="__123Graph_AGraph8" localSheetId="15" hidden="1">#REF!</definedName>
    <definedName name="__123Graph_AGraph8" localSheetId="16" hidden="1">#REF!</definedName>
    <definedName name="__123Graph_AGraph8" localSheetId="17" hidden="1">#REF!</definedName>
    <definedName name="__123Graph_AGraph8" localSheetId="18" hidden="1">#REF!</definedName>
    <definedName name="__123Graph_AGraph8" localSheetId="19" hidden="1">#REF!</definedName>
    <definedName name="__123Graph_AGraph8" localSheetId="20" hidden="1">#REF!</definedName>
    <definedName name="__123Graph_AGraph8" localSheetId="21" hidden="1">#REF!</definedName>
    <definedName name="__123Graph_AGraph8" localSheetId="22" hidden="1">#REF!</definedName>
    <definedName name="__123Graph_AGraph8" localSheetId="23" hidden="1">#REF!</definedName>
    <definedName name="__123Graph_AGraph8" localSheetId="25" hidden="1">#REF!</definedName>
    <definedName name="__123Graph_AGraph8" localSheetId="26" hidden="1">#REF!</definedName>
    <definedName name="__123Graph_AGraph8" localSheetId="27" hidden="1">#REF!</definedName>
    <definedName name="__123Graph_AGraph8" localSheetId="28" hidden="1">#REF!</definedName>
    <definedName name="__123Graph_AGraph8" localSheetId="29" hidden="1">#REF!</definedName>
    <definedName name="__123Graph_AGraph8" localSheetId="30" hidden="1">#REF!</definedName>
    <definedName name="__123Graph_AGraph8" localSheetId="10" hidden="1">#REF!</definedName>
    <definedName name="__123Graph_AGraph8" localSheetId="1" hidden="1">#REF!</definedName>
    <definedName name="__123Graph_AGraph8" hidden="1">#REF!</definedName>
    <definedName name="__123Graph_AGraph9" localSheetId="0" hidden="1">#REF!</definedName>
    <definedName name="__123Graph_AGraph9" localSheetId="11" hidden="1">#REF!</definedName>
    <definedName name="__123Graph_AGraph9" localSheetId="12" hidden="1">#REF!</definedName>
    <definedName name="__123Graph_AGraph9" localSheetId="13" hidden="1">#REF!</definedName>
    <definedName name="__123Graph_AGraph9" localSheetId="24" hidden="1">#REF!</definedName>
    <definedName name="__123Graph_AGraph9" localSheetId="14" hidden="1">#REF!</definedName>
    <definedName name="__123Graph_AGraph9" localSheetId="15" hidden="1">#REF!</definedName>
    <definedName name="__123Graph_AGraph9" localSheetId="16" hidden="1">#REF!</definedName>
    <definedName name="__123Graph_AGraph9" localSheetId="17" hidden="1">#REF!</definedName>
    <definedName name="__123Graph_AGraph9" localSheetId="18" hidden="1">#REF!</definedName>
    <definedName name="__123Graph_AGraph9" localSheetId="19" hidden="1">#REF!</definedName>
    <definedName name="__123Graph_AGraph9" localSheetId="20" hidden="1">#REF!</definedName>
    <definedName name="__123Graph_AGraph9" localSheetId="21" hidden="1">#REF!</definedName>
    <definedName name="__123Graph_AGraph9" localSheetId="22" hidden="1">#REF!</definedName>
    <definedName name="__123Graph_AGraph9" localSheetId="23" hidden="1">#REF!</definedName>
    <definedName name="__123Graph_AGraph9" localSheetId="25" hidden="1">#REF!</definedName>
    <definedName name="__123Graph_AGraph9" localSheetId="26" hidden="1">#REF!</definedName>
    <definedName name="__123Graph_AGraph9" localSheetId="27" hidden="1">#REF!</definedName>
    <definedName name="__123Graph_AGraph9" localSheetId="28" hidden="1">#REF!</definedName>
    <definedName name="__123Graph_AGraph9" localSheetId="29" hidden="1">#REF!</definedName>
    <definedName name="__123Graph_AGraph9" localSheetId="30" hidden="1">#REF!</definedName>
    <definedName name="__123Graph_AGraph9" localSheetId="10" hidden="1">#REF!</definedName>
    <definedName name="__123Graph_AGraph9" localSheetId="1" hidden="1">#REF!</definedName>
    <definedName name="__123Graph_AGraph9" hidden="1">#REF!</definedName>
    <definedName name="__123Graph_B" localSheetId="0" hidden="1">#REF!</definedName>
    <definedName name="__123Graph_B" localSheetId="11" hidden="1">#REF!</definedName>
    <definedName name="__123Graph_B" localSheetId="12" hidden="1">#REF!</definedName>
    <definedName name="__123Graph_B" localSheetId="13" hidden="1">#REF!</definedName>
    <definedName name="__123Graph_B" localSheetId="24" hidden="1">#REF!</definedName>
    <definedName name="__123Graph_B" localSheetId="14" hidden="1">#REF!</definedName>
    <definedName name="__123Graph_B" localSheetId="15" hidden="1">#REF!</definedName>
    <definedName name="__123Graph_B" localSheetId="16" hidden="1">#REF!</definedName>
    <definedName name="__123Graph_B" localSheetId="17" hidden="1">#REF!</definedName>
    <definedName name="__123Graph_B" localSheetId="18" hidden="1">#REF!</definedName>
    <definedName name="__123Graph_B" localSheetId="19" hidden="1">#REF!</definedName>
    <definedName name="__123Graph_B" localSheetId="20" hidden="1">#REF!</definedName>
    <definedName name="__123Graph_B" localSheetId="21" hidden="1">#REF!</definedName>
    <definedName name="__123Graph_B" localSheetId="22" hidden="1">#REF!</definedName>
    <definedName name="__123Graph_B" localSheetId="23" hidden="1">#REF!</definedName>
    <definedName name="__123Graph_B" localSheetId="25" hidden="1">#REF!</definedName>
    <definedName name="__123Graph_B" localSheetId="26" hidden="1">#REF!</definedName>
    <definedName name="__123Graph_B" localSheetId="27" hidden="1">#REF!</definedName>
    <definedName name="__123Graph_B" localSheetId="28" hidden="1">#REF!</definedName>
    <definedName name="__123Graph_B" localSheetId="29" hidden="1">#REF!</definedName>
    <definedName name="__123Graph_B" localSheetId="30" hidden="1">#REF!</definedName>
    <definedName name="__123Graph_B" localSheetId="10" hidden="1">#REF!</definedName>
    <definedName name="__123Graph_B" localSheetId="1" hidden="1">#REF!</definedName>
    <definedName name="__123Graph_B" hidden="1">#REF!</definedName>
    <definedName name="__123Graph_BGraph1" localSheetId="0" hidden="1">#REF!</definedName>
    <definedName name="__123Graph_BGraph1" localSheetId="11" hidden="1">#REF!</definedName>
    <definedName name="__123Graph_BGraph1" localSheetId="12" hidden="1">#REF!</definedName>
    <definedName name="__123Graph_BGraph1" localSheetId="13" hidden="1">#REF!</definedName>
    <definedName name="__123Graph_BGraph1" localSheetId="24" hidden="1">#REF!</definedName>
    <definedName name="__123Graph_BGraph1" localSheetId="14" hidden="1">#REF!</definedName>
    <definedName name="__123Graph_BGraph1" localSheetId="15" hidden="1">#REF!</definedName>
    <definedName name="__123Graph_BGraph1" localSheetId="16" hidden="1">#REF!</definedName>
    <definedName name="__123Graph_BGraph1" localSheetId="17" hidden="1">#REF!</definedName>
    <definedName name="__123Graph_BGraph1" localSheetId="18" hidden="1">#REF!</definedName>
    <definedName name="__123Graph_BGraph1" localSheetId="19" hidden="1">#REF!</definedName>
    <definedName name="__123Graph_BGraph1" localSheetId="20" hidden="1">#REF!</definedName>
    <definedName name="__123Graph_BGraph1" localSheetId="21" hidden="1">#REF!</definedName>
    <definedName name="__123Graph_BGraph1" localSheetId="22" hidden="1">#REF!</definedName>
    <definedName name="__123Graph_BGraph1" localSheetId="23" hidden="1">#REF!</definedName>
    <definedName name="__123Graph_BGraph1" localSheetId="25" hidden="1">#REF!</definedName>
    <definedName name="__123Graph_BGraph1" localSheetId="26" hidden="1">#REF!</definedName>
    <definedName name="__123Graph_BGraph1" localSheetId="27" hidden="1">#REF!</definedName>
    <definedName name="__123Graph_BGraph1" localSheetId="28" hidden="1">#REF!</definedName>
    <definedName name="__123Graph_BGraph1" localSheetId="29" hidden="1">#REF!</definedName>
    <definedName name="__123Graph_BGraph1" localSheetId="30" hidden="1">#REF!</definedName>
    <definedName name="__123Graph_BGraph1" localSheetId="10" hidden="1">#REF!</definedName>
    <definedName name="__123Graph_BGraph1" localSheetId="1" hidden="1">#REF!</definedName>
    <definedName name="__123Graph_BGraph1" hidden="1">#REF!</definedName>
    <definedName name="__123Graph_BGraph10" localSheetId="0" hidden="1">#REF!</definedName>
    <definedName name="__123Graph_BGraph10" localSheetId="11" hidden="1">#REF!</definedName>
    <definedName name="__123Graph_BGraph10" localSheetId="12" hidden="1">#REF!</definedName>
    <definedName name="__123Graph_BGraph10" localSheetId="13" hidden="1">#REF!</definedName>
    <definedName name="__123Graph_BGraph10" localSheetId="24" hidden="1">#REF!</definedName>
    <definedName name="__123Graph_BGraph10" localSheetId="14" hidden="1">#REF!</definedName>
    <definedName name="__123Graph_BGraph10" localSheetId="15" hidden="1">#REF!</definedName>
    <definedName name="__123Graph_BGraph10" localSheetId="16" hidden="1">#REF!</definedName>
    <definedName name="__123Graph_BGraph10" localSheetId="17" hidden="1">#REF!</definedName>
    <definedName name="__123Graph_BGraph10" localSheetId="18" hidden="1">#REF!</definedName>
    <definedName name="__123Graph_BGraph10" localSheetId="19" hidden="1">#REF!</definedName>
    <definedName name="__123Graph_BGraph10" localSheetId="20" hidden="1">#REF!</definedName>
    <definedName name="__123Graph_BGraph10" localSheetId="21" hidden="1">#REF!</definedName>
    <definedName name="__123Graph_BGraph10" localSheetId="22" hidden="1">#REF!</definedName>
    <definedName name="__123Graph_BGraph10" localSheetId="23" hidden="1">#REF!</definedName>
    <definedName name="__123Graph_BGraph10" localSheetId="25" hidden="1">#REF!</definedName>
    <definedName name="__123Graph_BGraph10" localSheetId="26" hidden="1">#REF!</definedName>
    <definedName name="__123Graph_BGraph10" localSheetId="27" hidden="1">#REF!</definedName>
    <definedName name="__123Graph_BGraph10" localSheetId="28" hidden="1">#REF!</definedName>
    <definedName name="__123Graph_BGraph10" localSheetId="29" hidden="1">#REF!</definedName>
    <definedName name="__123Graph_BGraph10" localSheetId="30" hidden="1">#REF!</definedName>
    <definedName name="__123Graph_BGraph10" localSheetId="10" hidden="1">#REF!</definedName>
    <definedName name="__123Graph_BGraph10" localSheetId="1" hidden="1">#REF!</definedName>
    <definedName name="__123Graph_BGraph10" hidden="1">#REF!</definedName>
    <definedName name="__123Graph_BGraph11" localSheetId="0" hidden="1">#REF!</definedName>
    <definedName name="__123Graph_BGraph11" localSheetId="11" hidden="1">#REF!</definedName>
    <definedName name="__123Graph_BGraph11" localSheetId="12" hidden="1">#REF!</definedName>
    <definedName name="__123Graph_BGraph11" localSheetId="13" hidden="1">#REF!</definedName>
    <definedName name="__123Graph_BGraph11" localSheetId="24" hidden="1">#REF!</definedName>
    <definedName name="__123Graph_BGraph11" localSheetId="14" hidden="1">#REF!</definedName>
    <definedName name="__123Graph_BGraph11" localSheetId="15" hidden="1">#REF!</definedName>
    <definedName name="__123Graph_BGraph11" localSheetId="16" hidden="1">#REF!</definedName>
    <definedName name="__123Graph_BGraph11" localSheetId="17" hidden="1">#REF!</definedName>
    <definedName name="__123Graph_BGraph11" localSheetId="18" hidden="1">#REF!</definedName>
    <definedName name="__123Graph_BGraph11" localSheetId="19" hidden="1">#REF!</definedName>
    <definedName name="__123Graph_BGraph11" localSheetId="20" hidden="1">#REF!</definedName>
    <definedName name="__123Graph_BGraph11" localSheetId="21" hidden="1">#REF!</definedName>
    <definedName name="__123Graph_BGraph11" localSheetId="22" hidden="1">#REF!</definedName>
    <definedName name="__123Graph_BGraph11" localSheetId="23" hidden="1">#REF!</definedName>
    <definedName name="__123Graph_BGraph11" localSheetId="25" hidden="1">#REF!</definedName>
    <definedName name="__123Graph_BGraph11" localSheetId="26" hidden="1">#REF!</definedName>
    <definedName name="__123Graph_BGraph11" localSheetId="27" hidden="1">#REF!</definedName>
    <definedName name="__123Graph_BGraph11" localSheetId="28" hidden="1">#REF!</definedName>
    <definedName name="__123Graph_BGraph11" localSheetId="29" hidden="1">#REF!</definedName>
    <definedName name="__123Graph_BGraph11" localSheetId="30" hidden="1">#REF!</definedName>
    <definedName name="__123Graph_BGraph11" localSheetId="10" hidden="1">#REF!</definedName>
    <definedName name="__123Graph_BGraph11" localSheetId="1" hidden="1">#REF!</definedName>
    <definedName name="__123Graph_BGraph11" hidden="1">#REF!</definedName>
    <definedName name="__123Graph_BGraph12" localSheetId="0" hidden="1">#REF!</definedName>
    <definedName name="__123Graph_BGraph12" localSheetId="11" hidden="1">#REF!</definedName>
    <definedName name="__123Graph_BGraph12" localSheetId="12" hidden="1">#REF!</definedName>
    <definedName name="__123Graph_BGraph12" localSheetId="13" hidden="1">#REF!</definedName>
    <definedName name="__123Graph_BGraph12" localSheetId="24" hidden="1">#REF!</definedName>
    <definedName name="__123Graph_BGraph12" localSheetId="14" hidden="1">#REF!</definedName>
    <definedName name="__123Graph_BGraph12" localSheetId="15" hidden="1">#REF!</definedName>
    <definedName name="__123Graph_BGraph12" localSheetId="16" hidden="1">#REF!</definedName>
    <definedName name="__123Graph_BGraph12" localSheetId="17" hidden="1">#REF!</definedName>
    <definedName name="__123Graph_BGraph12" localSheetId="18" hidden="1">#REF!</definedName>
    <definedName name="__123Graph_BGraph12" localSheetId="19" hidden="1">#REF!</definedName>
    <definedName name="__123Graph_BGraph12" localSheetId="20" hidden="1">#REF!</definedName>
    <definedName name="__123Graph_BGraph12" localSheetId="21" hidden="1">#REF!</definedName>
    <definedName name="__123Graph_BGraph12" localSheetId="22" hidden="1">#REF!</definedName>
    <definedName name="__123Graph_BGraph12" localSheetId="23" hidden="1">#REF!</definedName>
    <definedName name="__123Graph_BGraph12" localSheetId="25" hidden="1">#REF!</definedName>
    <definedName name="__123Graph_BGraph12" localSheetId="26" hidden="1">#REF!</definedName>
    <definedName name="__123Graph_BGraph12" localSheetId="27" hidden="1">#REF!</definedName>
    <definedName name="__123Graph_BGraph12" localSheetId="28" hidden="1">#REF!</definedName>
    <definedName name="__123Graph_BGraph12" localSheetId="29" hidden="1">#REF!</definedName>
    <definedName name="__123Graph_BGraph12" localSheetId="30" hidden="1">#REF!</definedName>
    <definedName name="__123Graph_BGraph12" localSheetId="10" hidden="1">#REF!</definedName>
    <definedName name="__123Graph_BGraph12" localSheetId="1" hidden="1">#REF!</definedName>
    <definedName name="__123Graph_BGraph12" hidden="1">#REF!</definedName>
    <definedName name="__123Graph_BGraph2" localSheetId="0" hidden="1">#REF!</definedName>
    <definedName name="__123Graph_BGraph2" localSheetId="11" hidden="1">#REF!</definedName>
    <definedName name="__123Graph_BGraph2" localSheetId="12" hidden="1">#REF!</definedName>
    <definedName name="__123Graph_BGraph2" localSheetId="13" hidden="1">#REF!</definedName>
    <definedName name="__123Graph_BGraph2" localSheetId="24" hidden="1">#REF!</definedName>
    <definedName name="__123Graph_BGraph2" localSheetId="14" hidden="1">#REF!</definedName>
    <definedName name="__123Graph_BGraph2" localSheetId="15" hidden="1">#REF!</definedName>
    <definedName name="__123Graph_BGraph2" localSheetId="16" hidden="1">#REF!</definedName>
    <definedName name="__123Graph_BGraph2" localSheetId="17" hidden="1">#REF!</definedName>
    <definedName name="__123Graph_BGraph2" localSheetId="18" hidden="1">#REF!</definedName>
    <definedName name="__123Graph_BGraph2" localSheetId="19" hidden="1">#REF!</definedName>
    <definedName name="__123Graph_BGraph2" localSheetId="20" hidden="1">#REF!</definedName>
    <definedName name="__123Graph_BGraph2" localSheetId="21" hidden="1">#REF!</definedName>
    <definedName name="__123Graph_BGraph2" localSheetId="22" hidden="1">#REF!</definedName>
    <definedName name="__123Graph_BGraph2" localSheetId="23" hidden="1">#REF!</definedName>
    <definedName name="__123Graph_BGraph2" localSheetId="25" hidden="1">#REF!</definedName>
    <definedName name="__123Graph_BGraph2" localSheetId="26" hidden="1">#REF!</definedName>
    <definedName name="__123Graph_BGraph2" localSheetId="27" hidden="1">#REF!</definedName>
    <definedName name="__123Graph_BGraph2" localSheetId="28" hidden="1">#REF!</definedName>
    <definedName name="__123Graph_BGraph2" localSheetId="29" hidden="1">#REF!</definedName>
    <definedName name="__123Graph_BGraph2" localSheetId="30" hidden="1">#REF!</definedName>
    <definedName name="__123Graph_BGraph2" localSheetId="10" hidden="1">#REF!</definedName>
    <definedName name="__123Graph_BGraph2" localSheetId="1" hidden="1">#REF!</definedName>
    <definedName name="__123Graph_BGraph2" hidden="1">#REF!</definedName>
    <definedName name="__123Graph_BGraph3" localSheetId="0" hidden="1">#REF!</definedName>
    <definedName name="__123Graph_BGraph3" localSheetId="11" hidden="1">#REF!</definedName>
    <definedName name="__123Graph_BGraph3" localSheetId="12" hidden="1">#REF!</definedName>
    <definedName name="__123Graph_BGraph3" localSheetId="13" hidden="1">#REF!</definedName>
    <definedName name="__123Graph_BGraph3" localSheetId="24" hidden="1">#REF!</definedName>
    <definedName name="__123Graph_BGraph3" localSheetId="14" hidden="1">#REF!</definedName>
    <definedName name="__123Graph_BGraph3" localSheetId="15" hidden="1">#REF!</definedName>
    <definedName name="__123Graph_BGraph3" localSheetId="16" hidden="1">#REF!</definedName>
    <definedName name="__123Graph_BGraph3" localSheetId="17" hidden="1">#REF!</definedName>
    <definedName name="__123Graph_BGraph3" localSheetId="18" hidden="1">#REF!</definedName>
    <definedName name="__123Graph_BGraph3" localSheetId="19" hidden="1">#REF!</definedName>
    <definedName name="__123Graph_BGraph3" localSheetId="20" hidden="1">#REF!</definedName>
    <definedName name="__123Graph_BGraph3" localSheetId="21" hidden="1">#REF!</definedName>
    <definedName name="__123Graph_BGraph3" localSheetId="22" hidden="1">#REF!</definedName>
    <definedName name="__123Graph_BGraph3" localSheetId="23" hidden="1">#REF!</definedName>
    <definedName name="__123Graph_BGraph3" localSheetId="25" hidden="1">#REF!</definedName>
    <definedName name="__123Graph_BGraph3" localSheetId="26" hidden="1">#REF!</definedName>
    <definedName name="__123Graph_BGraph3" localSheetId="27" hidden="1">#REF!</definedName>
    <definedName name="__123Graph_BGraph3" localSheetId="28" hidden="1">#REF!</definedName>
    <definedName name="__123Graph_BGraph3" localSheetId="29" hidden="1">#REF!</definedName>
    <definedName name="__123Graph_BGraph3" localSheetId="30" hidden="1">#REF!</definedName>
    <definedName name="__123Graph_BGraph3" localSheetId="10" hidden="1">#REF!</definedName>
    <definedName name="__123Graph_BGraph3" localSheetId="1" hidden="1">#REF!</definedName>
    <definedName name="__123Graph_BGraph3" hidden="1">#REF!</definedName>
    <definedName name="__123Graph_BGraph4" localSheetId="0" hidden="1">#REF!</definedName>
    <definedName name="__123Graph_BGraph4" localSheetId="11" hidden="1">#REF!</definedName>
    <definedName name="__123Graph_BGraph4" localSheetId="12" hidden="1">#REF!</definedName>
    <definedName name="__123Graph_BGraph4" localSheetId="13" hidden="1">#REF!</definedName>
    <definedName name="__123Graph_BGraph4" localSheetId="24" hidden="1">#REF!</definedName>
    <definedName name="__123Graph_BGraph4" localSheetId="14" hidden="1">#REF!</definedName>
    <definedName name="__123Graph_BGraph4" localSheetId="15" hidden="1">#REF!</definedName>
    <definedName name="__123Graph_BGraph4" localSheetId="16" hidden="1">#REF!</definedName>
    <definedName name="__123Graph_BGraph4" localSheetId="17" hidden="1">#REF!</definedName>
    <definedName name="__123Graph_BGraph4" localSheetId="18" hidden="1">#REF!</definedName>
    <definedName name="__123Graph_BGraph4" localSheetId="19" hidden="1">#REF!</definedName>
    <definedName name="__123Graph_BGraph4" localSheetId="20" hidden="1">#REF!</definedName>
    <definedName name="__123Graph_BGraph4" localSheetId="21" hidden="1">#REF!</definedName>
    <definedName name="__123Graph_BGraph4" localSheetId="22" hidden="1">#REF!</definedName>
    <definedName name="__123Graph_BGraph4" localSheetId="23" hidden="1">#REF!</definedName>
    <definedName name="__123Graph_BGraph4" localSheetId="25" hidden="1">#REF!</definedName>
    <definedName name="__123Graph_BGraph4" localSheetId="26" hidden="1">#REF!</definedName>
    <definedName name="__123Graph_BGraph4" localSheetId="27" hidden="1">#REF!</definedName>
    <definedName name="__123Graph_BGraph4" localSheetId="28" hidden="1">#REF!</definedName>
    <definedName name="__123Graph_BGraph4" localSheetId="29" hidden="1">#REF!</definedName>
    <definedName name="__123Graph_BGraph4" localSheetId="30" hidden="1">#REF!</definedName>
    <definedName name="__123Graph_BGraph4" localSheetId="10" hidden="1">#REF!</definedName>
    <definedName name="__123Graph_BGraph4" localSheetId="1" hidden="1">#REF!</definedName>
    <definedName name="__123Graph_BGraph4" hidden="1">#REF!</definedName>
    <definedName name="__123Graph_BGraph5" localSheetId="0" hidden="1">#REF!</definedName>
    <definedName name="__123Graph_BGraph5" localSheetId="11" hidden="1">#REF!</definedName>
    <definedName name="__123Graph_BGraph5" localSheetId="12" hidden="1">#REF!</definedName>
    <definedName name="__123Graph_BGraph5" localSheetId="13" hidden="1">#REF!</definedName>
    <definedName name="__123Graph_BGraph5" localSheetId="24" hidden="1">#REF!</definedName>
    <definedName name="__123Graph_BGraph5" localSheetId="14" hidden="1">#REF!</definedName>
    <definedName name="__123Graph_BGraph5" localSheetId="15" hidden="1">#REF!</definedName>
    <definedName name="__123Graph_BGraph5" localSheetId="16" hidden="1">#REF!</definedName>
    <definedName name="__123Graph_BGraph5" localSheetId="17" hidden="1">#REF!</definedName>
    <definedName name="__123Graph_BGraph5" localSheetId="18" hidden="1">#REF!</definedName>
    <definedName name="__123Graph_BGraph5" localSheetId="19" hidden="1">#REF!</definedName>
    <definedName name="__123Graph_BGraph5" localSheetId="20" hidden="1">#REF!</definedName>
    <definedName name="__123Graph_BGraph5" localSheetId="21" hidden="1">#REF!</definedName>
    <definedName name="__123Graph_BGraph5" localSheetId="22" hidden="1">#REF!</definedName>
    <definedName name="__123Graph_BGraph5" localSheetId="23" hidden="1">#REF!</definedName>
    <definedName name="__123Graph_BGraph5" localSheetId="25" hidden="1">#REF!</definedName>
    <definedName name="__123Graph_BGraph5" localSheetId="26" hidden="1">#REF!</definedName>
    <definedName name="__123Graph_BGraph5" localSheetId="27" hidden="1">#REF!</definedName>
    <definedName name="__123Graph_BGraph5" localSheetId="28" hidden="1">#REF!</definedName>
    <definedName name="__123Graph_BGraph5" localSheetId="29" hidden="1">#REF!</definedName>
    <definedName name="__123Graph_BGraph5" localSheetId="30" hidden="1">#REF!</definedName>
    <definedName name="__123Graph_BGraph5" localSheetId="10" hidden="1">#REF!</definedName>
    <definedName name="__123Graph_BGraph5" localSheetId="1" hidden="1">#REF!</definedName>
    <definedName name="__123Graph_BGraph5" hidden="1">#REF!</definedName>
    <definedName name="__123Graph_BGraph6" localSheetId="0" hidden="1">#REF!</definedName>
    <definedName name="__123Graph_BGraph6" localSheetId="11" hidden="1">#REF!</definedName>
    <definedName name="__123Graph_BGraph6" localSheetId="12" hidden="1">#REF!</definedName>
    <definedName name="__123Graph_BGraph6" localSheetId="13" hidden="1">#REF!</definedName>
    <definedName name="__123Graph_BGraph6" localSheetId="24" hidden="1">#REF!</definedName>
    <definedName name="__123Graph_BGraph6" localSheetId="14" hidden="1">#REF!</definedName>
    <definedName name="__123Graph_BGraph6" localSheetId="15" hidden="1">#REF!</definedName>
    <definedName name="__123Graph_BGraph6" localSheetId="16" hidden="1">#REF!</definedName>
    <definedName name="__123Graph_BGraph6" localSheetId="17" hidden="1">#REF!</definedName>
    <definedName name="__123Graph_BGraph6" localSheetId="18" hidden="1">#REF!</definedName>
    <definedName name="__123Graph_BGraph6" localSheetId="19" hidden="1">#REF!</definedName>
    <definedName name="__123Graph_BGraph6" localSheetId="20" hidden="1">#REF!</definedName>
    <definedName name="__123Graph_BGraph6" localSheetId="21" hidden="1">#REF!</definedName>
    <definedName name="__123Graph_BGraph6" localSheetId="22" hidden="1">#REF!</definedName>
    <definedName name="__123Graph_BGraph6" localSheetId="23" hidden="1">#REF!</definedName>
    <definedName name="__123Graph_BGraph6" localSheetId="25" hidden="1">#REF!</definedName>
    <definedName name="__123Graph_BGraph6" localSheetId="26" hidden="1">#REF!</definedName>
    <definedName name="__123Graph_BGraph6" localSheetId="27" hidden="1">#REF!</definedName>
    <definedName name="__123Graph_BGraph6" localSheetId="28" hidden="1">#REF!</definedName>
    <definedName name="__123Graph_BGraph6" localSheetId="29" hidden="1">#REF!</definedName>
    <definedName name="__123Graph_BGraph6" localSheetId="30" hidden="1">#REF!</definedName>
    <definedName name="__123Graph_BGraph6" localSheetId="10" hidden="1">#REF!</definedName>
    <definedName name="__123Graph_BGraph6" localSheetId="1" hidden="1">#REF!</definedName>
    <definedName name="__123Graph_BGraph6" hidden="1">#REF!</definedName>
    <definedName name="__123Graph_BGraph7" localSheetId="0" hidden="1">#REF!</definedName>
    <definedName name="__123Graph_BGraph7" localSheetId="11" hidden="1">#REF!</definedName>
    <definedName name="__123Graph_BGraph7" localSheetId="12" hidden="1">#REF!</definedName>
    <definedName name="__123Graph_BGraph7" localSheetId="13" hidden="1">#REF!</definedName>
    <definedName name="__123Graph_BGraph7" localSheetId="24" hidden="1">#REF!</definedName>
    <definedName name="__123Graph_BGraph7" localSheetId="14" hidden="1">#REF!</definedName>
    <definedName name="__123Graph_BGraph7" localSheetId="15" hidden="1">#REF!</definedName>
    <definedName name="__123Graph_BGraph7" localSheetId="16" hidden="1">#REF!</definedName>
    <definedName name="__123Graph_BGraph7" localSheetId="17" hidden="1">#REF!</definedName>
    <definedName name="__123Graph_BGraph7" localSheetId="18" hidden="1">#REF!</definedName>
    <definedName name="__123Graph_BGraph7" localSheetId="19" hidden="1">#REF!</definedName>
    <definedName name="__123Graph_BGraph7" localSheetId="20" hidden="1">#REF!</definedName>
    <definedName name="__123Graph_BGraph7" localSheetId="21" hidden="1">#REF!</definedName>
    <definedName name="__123Graph_BGraph7" localSheetId="22" hidden="1">#REF!</definedName>
    <definedName name="__123Graph_BGraph7" localSheetId="23" hidden="1">#REF!</definedName>
    <definedName name="__123Graph_BGraph7" localSheetId="25" hidden="1">#REF!</definedName>
    <definedName name="__123Graph_BGraph7" localSheetId="26" hidden="1">#REF!</definedName>
    <definedName name="__123Graph_BGraph7" localSheetId="27" hidden="1">#REF!</definedName>
    <definedName name="__123Graph_BGraph7" localSheetId="28" hidden="1">#REF!</definedName>
    <definedName name="__123Graph_BGraph7" localSheetId="29" hidden="1">#REF!</definedName>
    <definedName name="__123Graph_BGraph7" localSheetId="30" hidden="1">#REF!</definedName>
    <definedName name="__123Graph_BGraph7" localSheetId="10" hidden="1">#REF!</definedName>
    <definedName name="__123Graph_BGraph7" localSheetId="1" hidden="1">#REF!</definedName>
    <definedName name="__123Graph_BGraph7" hidden="1">#REF!</definedName>
    <definedName name="__123Graph_BGraph8" localSheetId="0" hidden="1">#REF!</definedName>
    <definedName name="__123Graph_BGraph8" localSheetId="11" hidden="1">#REF!</definedName>
    <definedName name="__123Graph_BGraph8" localSheetId="12" hidden="1">#REF!</definedName>
    <definedName name="__123Graph_BGraph8" localSheetId="13" hidden="1">#REF!</definedName>
    <definedName name="__123Graph_BGraph8" localSheetId="24" hidden="1">#REF!</definedName>
    <definedName name="__123Graph_BGraph8" localSheetId="14" hidden="1">#REF!</definedName>
    <definedName name="__123Graph_BGraph8" localSheetId="15" hidden="1">#REF!</definedName>
    <definedName name="__123Graph_BGraph8" localSheetId="16" hidden="1">#REF!</definedName>
    <definedName name="__123Graph_BGraph8" localSheetId="17" hidden="1">#REF!</definedName>
    <definedName name="__123Graph_BGraph8" localSheetId="18" hidden="1">#REF!</definedName>
    <definedName name="__123Graph_BGraph8" localSheetId="19" hidden="1">#REF!</definedName>
    <definedName name="__123Graph_BGraph8" localSheetId="20" hidden="1">#REF!</definedName>
    <definedName name="__123Graph_BGraph8" localSheetId="21" hidden="1">#REF!</definedName>
    <definedName name="__123Graph_BGraph8" localSheetId="22" hidden="1">#REF!</definedName>
    <definedName name="__123Graph_BGraph8" localSheetId="23" hidden="1">#REF!</definedName>
    <definedName name="__123Graph_BGraph8" localSheetId="25" hidden="1">#REF!</definedName>
    <definedName name="__123Graph_BGraph8" localSheetId="26" hidden="1">#REF!</definedName>
    <definedName name="__123Graph_BGraph8" localSheetId="27" hidden="1">#REF!</definedName>
    <definedName name="__123Graph_BGraph8" localSheetId="28" hidden="1">#REF!</definedName>
    <definedName name="__123Graph_BGraph8" localSheetId="29" hidden="1">#REF!</definedName>
    <definedName name="__123Graph_BGraph8" localSheetId="30" hidden="1">#REF!</definedName>
    <definedName name="__123Graph_BGraph8" localSheetId="10" hidden="1">#REF!</definedName>
    <definedName name="__123Graph_BGraph8" localSheetId="1" hidden="1">#REF!</definedName>
    <definedName name="__123Graph_BGraph8" hidden="1">#REF!</definedName>
    <definedName name="__123Graph_BGraph9" localSheetId="0" hidden="1">#REF!</definedName>
    <definedName name="__123Graph_BGraph9" localSheetId="11" hidden="1">#REF!</definedName>
    <definedName name="__123Graph_BGraph9" localSheetId="12" hidden="1">#REF!</definedName>
    <definedName name="__123Graph_BGraph9" localSheetId="13" hidden="1">#REF!</definedName>
    <definedName name="__123Graph_BGraph9" localSheetId="24" hidden="1">#REF!</definedName>
    <definedName name="__123Graph_BGraph9" localSheetId="14" hidden="1">#REF!</definedName>
    <definedName name="__123Graph_BGraph9" localSheetId="15" hidden="1">#REF!</definedName>
    <definedName name="__123Graph_BGraph9" localSheetId="16" hidden="1">#REF!</definedName>
    <definedName name="__123Graph_BGraph9" localSheetId="17" hidden="1">#REF!</definedName>
    <definedName name="__123Graph_BGraph9" localSheetId="18" hidden="1">#REF!</definedName>
    <definedName name="__123Graph_BGraph9" localSheetId="19" hidden="1">#REF!</definedName>
    <definedName name="__123Graph_BGraph9" localSheetId="20" hidden="1">#REF!</definedName>
    <definedName name="__123Graph_BGraph9" localSheetId="21" hidden="1">#REF!</definedName>
    <definedName name="__123Graph_BGraph9" localSheetId="22" hidden="1">#REF!</definedName>
    <definedName name="__123Graph_BGraph9" localSheetId="23" hidden="1">#REF!</definedName>
    <definedName name="__123Graph_BGraph9" localSheetId="25" hidden="1">#REF!</definedName>
    <definedName name="__123Graph_BGraph9" localSheetId="26" hidden="1">#REF!</definedName>
    <definedName name="__123Graph_BGraph9" localSheetId="27" hidden="1">#REF!</definedName>
    <definedName name="__123Graph_BGraph9" localSheetId="28" hidden="1">#REF!</definedName>
    <definedName name="__123Graph_BGraph9" localSheetId="29" hidden="1">#REF!</definedName>
    <definedName name="__123Graph_BGraph9" localSheetId="30" hidden="1">#REF!</definedName>
    <definedName name="__123Graph_BGraph9" localSheetId="10" hidden="1">#REF!</definedName>
    <definedName name="__123Graph_BGraph9" localSheetId="1" hidden="1">#REF!</definedName>
    <definedName name="__123Graph_BGraph9" hidden="1">#REF!</definedName>
    <definedName name="__123Graph_C" localSheetId="0" hidden="1">#REF!</definedName>
    <definedName name="__123Graph_C" localSheetId="11" hidden="1">#REF!</definedName>
    <definedName name="__123Graph_C" localSheetId="12" hidden="1">#REF!</definedName>
    <definedName name="__123Graph_C" localSheetId="13" hidden="1">#REF!</definedName>
    <definedName name="__123Graph_C" localSheetId="24" hidden="1">#REF!</definedName>
    <definedName name="__123Graph_C" localSheetId="14" hidden="1">#REF!</definedName>
    <definedName name="__123Graph_C" localSheetId="15" hidden="1">#REF!</definedName>
    <definedName name="__123Graph_C" localSheetId="16" hidden="1">#REF!</definedName>
    <definedName name="__123Graph_C" localSheetId="17" hidden="1">#REF!</definedName>
    <definedName name="__123Graph_C" localSheetId="18" hidden="1">#REF!</definedName>
    <definedName name="__123Graph_C" localSheetId="19" hidden="1">#REF!</definedName>
    <definedName name="__123Graph_C" localSheetId="20" hidden="1">#REF!</definedName>
    <definedName name="__123Graph_C" localSheetId="21" hidden="1">#REF!</definedName>
    <definedName name="__123Graph_C" localSheetId="22" hidden="1">#REF!</definedName>
    <definedName name="__123Graph_C" localSheetId="23" hidden="1">#REF!</definedName>
    <definedName name="__123Graph_C" localSheetId="25" hidden="1">#REF!</definedName>
    <definedName name="__123Graph_C" localSheetId="26" hidden="1">#REF!</definedName>
    <definedName name="__123Graph_C" localSheetId="27" hidden="1">#REF!</definedName>
    <definedName name="__123Graph_C" localSheetId="28" hidden="1">#REF!</definedName>
    <definedName name="__123Graph_C" localSheetId="29" hidden="1">#REF!</definedName>
    <definedName name="__123Graph_C" localSheetId="30" hidden="1">#REF!</definedName>
    <definedName name="__123Graph_C" localSheetId="10" hidden="1">#REF!</definedName>
    <definedName name="__123Graph_C" localSheetId="1" hidden="1">#REF!</definedName>
    <definedName name="__123Graph_C" hidden="1">#REF!</definedName>
    <definedName name="__123Graph_CGraph7" localSheetId="0" hidden="1">#REF!</definedName>
    <definedName name="__123Graph_CGraph7" localSheetId="11" hidden="1">#REF!</definedName>
    <definedName name="__123Graph_CGraph7" localSheetId="12" hidden="1">#REF!</definedName>
    <definedName name="__123Graph_CGraph7" localSheetId="13" hidden="1">#REF!</definedName>
    <definedName name="__123Graph_CGraph7" localSheetId="24" hidden="1">#REF!</definedName>
    <definedName name="__123Graph_CGraph7" localSheetId="14" hidden="1">#REF!</definedName>
    <definedName name="__123Graph_CGraph7" localSheetId="15" hidden="1">#REF!</definedName>
    <definedName name="__123Graph_CGraph7" localSheetId="16" hidden="1">#REF!</definedName>
    <definedName name="__123Graph_CGraph7" localSheetId="17" hidden="1">#REF!</definedName>
    <definedName name="__123Graph_CGraph7" localSheetId="18" hidden="1">#REF!</definedName>
    <definedName name="__123Graph_CGraph7" localSheetId="19" hidden="1">#REF!</definedName>
    <definedName name="__123Graph_CGraph7" localSheetId="20" hidden="1">#REF!</definedName>
    <definedName name="__123Graph_CGraph7" localSheetId="21" hidden="1">#REF!</definedName>
    <definedName name="__123Graph_CGraph7" localSheetId="22" hidden="1">#REF!</definedName>
    <definedName name="__123Graph_CGraph7" localSheetId="23" hidden="1">#REF!</definedName>
    <definedName name="__123Graph_CGraph7" localSheetId="25" hidden="1">#REF!</definedName>
    <definedName name="__123Graph_CGraph7" localSheetId="26" hidden="1">#REF!</definedName>
    <definedName name="__123Graph_CGraph7" localSheetId="27" hidden="1">#REF!</definedName>
    <definedName name="__123Graph_CGraph7" localSheetId="28" hidden="1">#REF!</definedName>
    <definedName name="__123Graph_CGraph7" localSheetId="29" hidden="1">#REF!</definedName>
    <definedName name="__123Graph_CGraph7" localSheetId="30" hidden="1">#REF!</definedName>
    <definedName name="__123Graph_CGraph7" localSheetId="10" hidden="1">#REF!</definedName>
    <definedName name="__123Graph_CGraph7" localSheetId="1" hidden="1">#REF!</definedName>
    <definedName name="__123Graph_CGraph7" hidden="1">#REF!</definedName>
    <definedName name="__123Graph_CGraph8" localSheetId="0" hidden="1">#REF!</definedName>
    <definedName name="__123Graph_CGraph8" localSheetId="11" hidden="1">#REF!</definedName>
    <definedName name="__123Graph_CGraph8" localSheetId="12" hidden="1">#REF!</definedName>
    <definedName name="__123Graph_CGraph8" localSheetId="13" hidden="1">#REF!</definedName>
    <definedName name="__123Graph_CGraph8" localSheetId="24" hidden="1">#REF!</definedName>
    <definedName name="__123Graph_CGraph8" localSheetId="14" hidden="1">#REF!</definedName>
    <definedName name="__123Graph_CGraph8" localSheetId="15" hidden="1">#REF!</definedName>
    <definedName name="__123Graph_CGraph8" localSheetId="16" hidden="1">#REF!</definedName>
    <definedName name="__123Graph_CGraph8" localSheetId="17" hidden="1">#REF!</definedName>
    <definedName name="__123Graph_CGraph8" localSheetId="18" hidden="1">#REF!</definedName>
    <definedName name="__123Graph_CGraph8" localSheetId="19" hidden="1">#REF!</definedName>
    <definedName name="__123Graph_CGraph8" localSheetId="20" hidden="1">#REF!</definedName>
    <definedName name="__123Graph_CGraph8" localSheetId="21" hidden="1">#REF!</definedName>
    <definedName name="__123Graph_CGraph8" localSheetId="22" hidden="1">#REF!</definedName>
    <definedName name="__123Graph_CGraph8" localSheetId="23" hidden="1">#REF!</definedName>
    <definedName name="__123Graph_CGraph8" localSheetId="25" hidden="1">#REF!</definedName>
    <definedName name="__123Graph_CGraph8" localSheetId="26" hidden="1">#REF!</definedName>
    <definedName name="__123Graph_CGraph8" localSheetId="27" hidden="1">#REF!</definedName>
    <definedName name="__123Graph_CGraph8" localSheetId="28" hidden="1">#REF!</definedName>
    <definedName name="__123Graph_CGraph8" localSheetId="29" hidden="1">#REF!</definedName>
    <definedName name="__123Graph_CGraph8" localSheetId="30" hidden="1">#REF!</definedName>
    <definedName name="__123Graph_CGraph8" localSheetId="10" hidden="1">#REF!</definedName>
    <definedName name="__123Graph_CGraph8" localSheetId="1" hidden="1">#REF!</definedName>
    <definedName name="__123Graph_CGraph8" hidden="1">#REF!</definedName>
    <definedName name="__123Graph_D" localSheetId="0" hidden="1">#REF!</definedName>
    <definedName name="__123Graph_D" localSheetId="11" hidden="1">#REF!</definedName>
    <definedName name="__123Graph_D" localSheetId="12" hidden="1">#REF!</definedName>
    <definedName name="__123Graph_D" localSheetId="13" hidden="1">#REF!</definedName>
    <definedName name="__123Graph_D" localSheetId="24" hidden="1">#REF!</definedName>
    <definedName name="__123Graph_D" localSheetId="14" hidden="1">#REF!</definedName>
    <definedName name="__123Graph_D" localSheetId="15" hidden="1">#REF!</definedName>
    <definedName name="__123Graph_D" localSheetId="16" hidden="1">#REF!</definedName>
    <definedName name="__123Graph_D" localSheetId="17" hidden="1">#REF!</definedName>
    <definedName name="__123Graph_D" localSheetId="18" hidden="1">#REF!</definedName>
    <definedName name="__123Graph_D" localSheetId="19" hidden="1">#REF!</definedName>
    <definedName name="__123Graph_D" localSheetId="20" hidden="1">#REF!</definedName>
    <definedName name="__123Graph_D" localSheetId="21" hidden="1">#REF!</definedName>
    <definedName name="__123Graph_D" localSheetId="22" hidden="1">#REF!</definedName>
    <definedName name="__123Graph_D" localSheetId="23" hidden="1">#REF!</definedName>
    <definedName name="__123Graph_D" localSheetId="25" hidden="1">#REF!</definedName>
    <definedName name="__123Graph_D" localSheetId="26" hidden="1">#REF!</definedName>
    <definedName name="__123Graph_D" localSheetId="27" hidden="1">#REF!</definedName>
    <definedName name="__123Graph_D" localSheetId="28" hidden="1">#REF!</definedName>
    <definedName name="__123Graph_D" localSheetId="29" hidden="1">#REF!</definedName>
    <definedName name="__123Graph_D" localSheetId="30" hidden="1">#REF!</definedName>
    <definedName name="__123Graph_D" localSheetId="10" hidden="1">#REF!</definedName>
    <definedName name="__123Graph_D" localSheetId="1" hidden="1">#REF!</definedName>
    <definedName name="__123Graph_D" hidden="1">#REF!</definedName>
    <definedName name="__123Graph_DGraph7" localSheetId="0" hidden="1">#REF!</definedName>
    <definedName name="__123Graph_DGraph7" localSheetId="11" hidden="1">#REF!</definedName>
    <definedName name="__123Graph_DGraph7" localSheetId="12" hidden="1">#REF!</definedName>
    <definedName name="__123Graph_DGraph7" localSheetId="13" hidden="1">#REF!</definedName>
    <definedName name="__123Graph_DGraph7" localSheetId="24" hidden="1">#REF!</definedName>
    <definedName name="__123Graph_DGraph7" localSheetId="14" hidden="1">#REF!</definedName>
    <definedName name="__123Graph_DGraph7" localSheetId="15" hidden="1">#REF!</definedName>
    <definedName name="__123Graph_DGraph7" localSheetId="16" hidden="1">#REF!</definedName>
    <definedName name="__123Graph_DGraph7" localSheetId="17" hidden="1">#REF!</definedName>
    <definedName name="__123Graph_DGraph7" localSheetId="18" hidden="1">#REF!</definedName>
    <definedName name="__123Graph_DGraph7" localSheetId="19" hidden="1">#REF!</definedName>
    <definedName name="__123Graph_DGraph7" localSheetId="20" hidden="1">#REF!</definedName>
    <definedName name="__123Graph_DGraph7" localSheetId="21" hidden="1">#REF!</definedName>
    <definedName name="__123Graph_DGraph7" localSheetId="22" hidden="1">#REF!</definedName>
    <definedName name="__123Graph_DGraph7" localSheetId="23" hidden="1">#REF!</definedName>
    <definedName name="__123Graph_DGraph7" localSheetId="25" hidden="1">#REF!</definedName>
    <definedName name="__123Graph_DGraph7" localSheetId="26" hidden="1">#REF!</definedName>
    <definedName name="__123Graph_DGraph7" localSheetId="27" hidden="1">#REF!</definedName>
    <definedName name="__123Graph_DGraph7" localSheetId="28" hidden="1">#REF!</definedName>
    <definedName name="__123Graph_DGraph7" localSheetId="29" hidden="1">#REF!</definedName>
    <definedName name="__123Graph_DGraph7" localSheetId="30" hidden="1">#REF!</definedName>
    <definedName name="__123Graph_DGraph7" localSheetId="10" hidden="1">#REF!</definedName>
    <definedName name="__123Graph_DGraph7" localSheetId="1" hidden="1">#REF!</definedName>
    <definedName name="__123Graph_DGraph7" hidden="1">#REF!</definedName>
    <definedName name="__123Graph_DGraph8" localSheetId="0" hidden="1">#REF!</definedName>
    <definedName name="__123Graph_DGraph8" localSheetId="11" hidden="1">#REF!</definedName>
    <definedName name="__123Graph_DGraph8" localSheetId="12" hidden="1">#REF!</definedName>
    <definedName name="__123Graph_DGraph8" localSheetId="13" hidden="1">#REF!</definedName>
    <definedName name="__123Graph_DGraph8" localSheetId="24" hidden="1">#REF!</definedName>
    <definedName name="__123Graph_DGraph8" localSheetId="14" hidden="1">#REF!</definedName>
    <definedName name="__123Graph_DGraph8" localSheetId="15" hidden="1">#REF!</definedName>
    <definedName name="__123Graph_DGraph8" localSheetId="16" hidden="1">#REF!</definedName>
    <definedName name="__123Graph_DGraph8" localSheetId="17" hidden="1">#REF!</definedName>
    <definedName name="__123Graph_DGraph8" localSheetId="18" hidden="1">#REF!</definedName>
    <definedName name="__123Graph_DGraph8" localSheetId="19" hidden="1">#REF!</definedName>
    <definedName name="__123Graph_DGraph8" localSheetId="20" hidden="1">#REF!</definedName>
    <definedName name="__123Graph_DGraph8" localSheetId="21" hidden="1">#REF!</definedName>
    <definedName name="__123Graph_DGraph8" localSheetId="22" hidden="1">#REF!</definedName>
    <definedName name="__123Graph_DGraph8" localSheetId="23" hidden="1">#REF!</definedName>
    <definedName name="__123Graph_DGraph8" localSheetId="25" hidden="1">#REF!</definedName>
    <definedName name="__123Graph_DGraph8" localSheetId="26" hidden="1">#REF!</definedName>
    <definedName name="__123Graph_DGraph8" localSheetId="27" hidden="1">#REF!</definedName>
    <definedName name="__123Graph_DGraph8" localSheetId="28" hidden="1">#REF!</definedName>
    <definedName name="__123Graph_DGraph8" localSheetId="29" hidden="1">#REF!</definedName>
    <definedName name="__123Graph_DGraph8" localSheetId="30" hidden="1">#REF!</definedName>
    <definedName name="__123Graph_DGraph8" localSheetId="10" hidden="1">#REF!</definedName>
    <definedName name="__123Graph_DGraph8" localSheetId="1" hidden="1">#REF!</definedName>
    <definedName name="__123Graph_DGraph8" hidden="1">#REF!</definedName>
    <definedName name="__123Graph_E" localSheetId="0" hidden="1">#REF!</definedName>
    <definedName name="__123Graph_E" localSheetId="11" hidden="1">#REF!</definedName>
    <definedName name="__123Graph_E" localSheetId="12" hidden="1">#REF!</definedName>
    <definedName name="__123Graph_E" localSheetId="13" hidden="1">#REF!</definedName>
    <definedName name="__123Graph_E" localSheetId="24" hidden="1">#REF!</definedName>
    <definedName name="__123Graph_E" localSheetId="14" hidden="1">#REF!</definedName>
    <definedName name="__123Graph_E" localSheetId="15" hidden="1">#REF!</definedName>
    <definedName name="__123Graph_E" localSheetId="16" hidden="1">#REF!</definedName>
    <definedName name="__123Graph_E" localSheetId="17" hidden="1">#REF!</definedName>
    <definedName name="__123Graph_E" localSheetId="18" hidden="1">#REF!</definedName>
    <definedName name="__123Graph_E" localSheetId="19" hidden="1">#REF!</definedName>
    <definedName name="__123Graph_E" localSheetId="20" hidden="1">#REF!</definedName>
    <definedName name="__123Graph_E" localSheetId="21" hidden="1">#REF!</definedName>
    <definedName name="__123Graph_E" localSheetId="22" hidden="1">#REF!</definedName>
    <definedName name="__123Graph_E" localSheetId="23" hidden="1">#REF!</definedName>
    <definedName name="__123Graph_E" localSheetId="25" hidden="1">#REF!</definedName>
    <definedName name="__123Graph_E" localSheetId="26" hidden="1">#REF!</definedName>
    <definedName name="__123Graph_E" localSheetId="27" hidden="1">#REF!</definedName>
    <definedName name="__123Graph_E" localSheetId="28" hidden="1">#REF!</definedName>
    <definedName name="__123Graph_E" localSheetId="29" hidden="1">#REF!</definedName>
    <definedName name="__123Graph_E" localSheetId="30" hidden="1">#REF!</definedName>
    <definedName name="__123Graph_E" localSheetId="10" hidden="1">#REF!</definedName>
    <definedName name="__123Graph_E" localSheetId="1" hidden="1">#REF!</definedName>
    <definedName name="__123Graph_E" hidden="1">#REF!</definedName>
    <definedName name="__123Graph_EGraph7" localSheetId="0" hidden="1">#REF!</definedName>
    <definedName name="__123Graph_EGraph7" localSheetId="11" hidden="1">#REF!</definedName>
    <definedName name="__123Graph_EGraph7" localSheetId="12" hidden="1">#REF!</definedName>
    <definedName name="__123Graph_EGraph7" localSheetId="13" hidden="1">#REF!</definedName>
    <definedName name="__123Graph_EGraph7" localSheetId="24" hidden="1">#REF!</definedName>
    <definedName name="__123Graph_EGraph7" localSheetId="14" hidden="1">#REF!</definedName>
    <definedName name="__123Graph_EGraph7" localSheetId="15" hidden="1">#REF!</definedName>
    <definedName name="__123Graph_EGraph7" localSheetId="16" hidden="1">#REF!</definedName>
    <definedName name="__123Graph_EGraph7" localSheetId="17" hidden="1">#REF!</definedName>
    <definedName name="__123Graph_EGraph7" localSheetId="18" hidden="1">#REF!</definedName>
    <definedName name="__123Graph_EGraph7" localSheetId="19" hidden="1">#REF!</definedName>
    <definedName name="__123Graph_EGraph7" localSheetId="20" hidden="1">#REF!</definedName>
    <definedName name="__123Graph_EGraph7" localSheetId="21" hidden="1">#REF!</definedName>
    <definedName name="__123Graph_EGraph7" localSheetId="22" hidden="1">#REF!</definedName>
    <definedName name="__123Graph_EGraph7" localSheetId="23" hidden="1">#REF!</definedName>
    <definedName name="__123Graph_EGraph7" localSheetId="25" hidden="1">#REF!</definedName>
    <definedName name="__123Graph_EGraph7" localSheetId="26" hidden="1">#REF!</definedName>
    <definedName name="__123Graph_EGraph7" localSheetId="27" hidden="1">#REF!</definedName>
    <definedName name="__123Graph_EGraph7" localSheetId="28" hidden="1">#REF!</definedName>
    <definedName name="__123Graph_EGraph7" localSheetId="29" hidden="1">#REF!</definedName>
    <definedName name="__123Graph_EGraph7" localSheetId="30" hidden="1">#REF!</definedName>
    <definedName name="__123Graph_EGraph7" localSheetId="10" hidden="1">#REF!</definedName>
    <definedName name="__123Graph_EGraph7" localSheetId="1" hidden="1">#REF!</definedName>
    <definedName name="__123Graph_EGraph7" hidden="1">#REF!</definedName>
    <definedName name="__123Graph_EGraph8" localSheetId="0" hidden="1">#REF!</definedName>
    <definedName name="__123Graph_EGraph8" localSheetId="11" hidden="1">#REF!</definedName>
    <definedName name="__123Graph_EGraph8" localSheetId="12" hidden="1">#REF!</definedName>
    <definedName name="__123Graph_EGraph8" localSheetId="13" hidden="1">#REF!</definedName>
    <definedName name="__123Graph_EGraph8" localSheetId="24" hidden="1">#REF!</definedName>
    <definedName name="__123Graph_EGraph8" localSheetId="14" hidden="1">#REF!</definedName>
    <definedName name="__123Graph_EGraph8" localSheetId="15" hidden="1">#REF!</definedName>
    <definedName name="__123Graph_EGraph8" localSheetId="16" hidden="1">#REF!</definedName>
    <definedName name="__123Graph_EGraph8" localSheetId="17" hidden="1">#REF!</definedName>
    <definedName name="__123Graph_EGraph8" localSheetId="18" hidden="1">#REF!</definedName>
    <definedName name="__123Graph_EGraph8" localSheetId="19" hidden="1">#REF!</definedName>
    <definedName name="__123Graph_EGraph8" localSheetId="20" hidden="1">#REF!</definedName>
    <definedName name="__123Graph_EGraph8" localSheetId="21" hidden="1">#REF!</definedName>
    <definedName name="__123Graph_EGraph8" localSheetId="22" hidden="1">#REF!</definedName>
    <definedName name="__123Graph_EGraph8" localSheetId="23" hidden="1">#REF!</definedName>
    <definedName name="__123Graph_EGraph8" localSheetId="25" hidden="1">#REF!</definedName>
    <definedName name="__123Graph_EGraph8" localSheetId="26" hidden="1">#REF!</definedName>
    <definedName name="__123Graph_EGraph8" localSheetId="27" hidden="1">#REF!</definedName>
    <definedName name="__123Graph_EGraph8" localSheetId="28" hidden="1">#REF!</definedName>
    <definedName name="__123Graph_EGraph8" localSheetId="29" hidden="1">#REF!</definedName>
    <definedName name="__123Graph_EGraph8" localSheetId="30" hidden="1">#REF!</definedName>
    <definedName name="__123Graph_EGraph8" localSheetId="10" hidden="1">#REF!</definedName>
    <definedName name="__123Graph_EGraph8" localSheetId="1" hidden="1">#REF!</definedName>
    <definedName name="__123Graph_EGraph8" hidden="1">#REF!</definedName>
    <definedName name="__123Graph_X" localSheetId="0" hidden="1">#REF!</definedName>
    <definedName name="__123Graph_X" localSheetId="11" hidden="1">#REF!</definedName>
    <definedName name="__123Graph_X" localSheetId="12" hidden="1">#REF!</definedName>
    <definedName name="__123Graph_X" localSheetId="13" hidden="1">#REF!</definedName>
    <definedName name="__123Graph_X" localSheetId="24" hidden="1">#REF!</definedName>
    <definedName name="__123Graph_X" localSheetId="14" hidden="1">#REF!</definedName>
    <definedName name="__123Graph_X" localSheetId="15" hidden="1">#REF!</definedName>
    <definedName name="__123Graph_X" localSheetId="16" hidden="1">#REF!</definedName>
    <definedName name="__123Graph_X" localSheetId="17" hidden="1">#REF!</definedName>
    <definedName name="__123Graph_X" localSheetId="18" hidden="1">#REF!</definedName>
    <definedName name="__123Graph_X" localSheetId="19" hidden="1">#REF!</definedName>
    <definedName name="__123Graph_X" localSheetId="20" hidden="1">#REF!</definedName>
    <definedName name="__123Graph_X" localSheetId="21" hidden="1">#REF!</definedName>
    <definedName name="__123Graph_X" localSheetId="22" hidden="1">#REF!</definedName>
    <definedName name="__123Graph_X" localSheetId="23" hidden="1">#REF!</definedName>
    <definedName name="__123Graph_X" localSheetId="25" hidden="1">#REF!</definedName>
    <definedName name="__123Graph_X" localSheetId="26" hidden="1">#REF!</definedName>
    <definedName name="__123Graph_X" localSheetId="27" hidden="1">#REF!</definedName>
    <definedName name="__123Graph_X" localSheetId="28" hidden="1">#REF!</definedName>
    <definedName name="__123Graph_X" localSheetId="29" hidden="1">#REF!</definedName>
    <definedName name="__123Graph_X" localSheetId="30" hidden="1">#REF!</definedName>
    <definedName name="__123Graph_X" localSheetId="10" hidden="1">#REF!</definedName>
    <definedName name="__123Graph_X" localSheetId="1" hidden="1">#REF!</definedName>
    <definedName name="__123Graph_X" hidden="1">#REF!</definedName>
    <definedName name="__123Graph_XGraph1" localSheetId="0" hidden="1">#REF!</definedName>
    <definedName name="__123Graph_XGraph1" localSheetId="11" hidden="1">#REF!</definedName>
    <definedName name="__123Graph_XGraph1" localSheetId="12" hidden="1">#REF!</definedName>
    <definedName name="__123Graph_XGraph1" localSheetId="13" hidden="1">#REF!</definedName>
    <definedName name="__123Graph_XGraph1" localSheetId="24" hidden="1">#REF!</definedName>
    <definedName name="__123Graph_XGraph1" localSheetId="14" hidden="1">#REF!</definedName>
    <definedName name="__123Graph_XGraph1" localSheetId="15" hidden="1">#REF!</definedName>
    <definedName name="__123Graph_XGraph1" localSheetId="16" hidden="1">#REF!</definedName>
    <definedName name="__123Graph_XGraph1" localSheetId="17" hidden="1">#REF!</definedName>
    <definedName name="__123Graph_XGraph1" localSheetId="18" hidden="1">#REF!</definedName>
    <definedName name="__123Graph_XGraph1" localSheetId="19" hidden="1">#REF!</definedName>
    <definedName name="__123Graph_XGraph1" localSheetId="20" hidden="1">#REF!</definedName>
    <definedName name="__123Graph_XGraph1" localSheetId="21" hidden="1">#REF!</definedName>
    <definedName name="__123Graph_XGraph1" localSheetId="22" hidden="1">#REF!</definedName>
    <definedName name="__123Graph_XGraph1" localSheetId="23" hidden="1">#REF!</definedName>
    <definedName name="__123Graph_XGraph1" localSheetId="25" hidden="1">#REF!</definedName>
    <definedName name="__123Graph_XGraph1" localSheetId="26" hidden="1">#REF!</definedName>
    <definedName name="__123Graph_XGraph1" localSheetId="27" hidden="1">#REF!</definedName>
    <definedName name="__123Graph_XGraph1" localSheetId="28" hidden="1">#REF!</definedName>
    <definedName name="__123Graph_XGraph1" localSheetId="29" hidden="1">#REF!</definedName>
    <definedName name="__123Graph_XGraph1" localSheetId="30" hidden="1">#REF!</definedName>
    <definedName name="__123Graph_XGraph1" localSheetId="10" hidden="1">#REF!</definedName>
    <definedName name="__123Graph_XGraph1" localSheetId="1" hidden="1">#REF!</definedName>
    <definedName name="__123Graph_XGraph1" hidden="1">#REF!</definedName>
    <definedName name="__123Graph_XGraph10" localSheetId="0" hidden="1">#REF!</definedName>
    <definedName name="__123Graph_XGraph10" localSheetId="11" hidden="1">#REF!</definedName>
    <definedName name="__123Graph_XGraph10" localSheetId="12" hidden="1">#REF!</definedName>
    <definedName name="__123Graph_XGraph10" localSheetId="13" hidden="1">#REF!</definedName>
    <definedName name="__123Graph_XGraph10" localSheetId="24" hidden="1">#REF!</definedName>
    <definedName name="__123Graph_XGraph10" localSheetId="14" hidden="1">#REF!</definedName>
    <definedName name="__123Graph_XGraph10" localSheetId="15" hidden="1">#REF!</definedName>
    <definedName name="__123Graph_XGraph10" localSheetId="16" hidden="1">#REF!</definedName>
    <definedName name="__123Graph_XGraph10" localSheetId="17" hidden="1">#REF!</definedName>
    <definedName name="__123Graph_XGraph10" localSheetId="18" hidden="1">#REF!</definedName>
    <definedName name="__123Graph_XGraph10" localSheetId="19" hidden="1">#REF!</definedName>
    <definedName name="__123Graph_XGraph10" localSheetId="20" hidden="1">#REF!</definedName>
    <definedName name="__123Graph_XGraph10" localSheetId="21" hidden="1">#REF!</definedName>
    <definedName name="__123Graph_XGraph10" localSheetId="22" hidden="1">#REF!</definedName>
    <definedName name="__123Graph_XGraph10" localSheetId="23" hidden="1">#REF!</definedName>
    <definedName name="__123Graph_XGraph10" localSheetId="25" hidden="1">#REF!</definedName>
    <definedName name="__123Graph_XGraph10" localSheetId="26" hidden="1">#REF!</definedName>
    <definedName name="__123Graph_XGraph10" localSheetId="27" hidden="1">#REF!</definedName>
    <definedName name="__123Graph_XGraph10" localSheetId="28" hidden="1">#REF!</definedName>
    <definedName name="__123Graph_XGraph10" localSheetId="29" hidden="1">#REF!</definedName>
    <definedName name="__123Graph_XGraph10" localSheetId="30" hidden="1">#REF!</definedName>
    <definedName name="__123Graph_XGraph10" localSheetId="10" hidden="1">#REF!</definedName>
    <definedName name="__123Graph_XGraph10" localSheetId="1" hidden="1">#REF!</definedName>
    <definedName name="__123Graph_XGraph10" hidden="1">#REF!</definedName>
    <definedName name="__123Graph_XGraph11" localSheetId="0" hidden="1">#REF!</definedName>
    <definedName name="__123Graph_XGraph11" localSheetId="11" hidden="1">#REF!</definedName>
    <definedName name="__123Graph_XGraph11" localSheetId="12" hidden="1">#REF!</definedName>
    <definedName name="__123Graph_XGraph11" localSheetId="13" hidden="1">#REF!</definedName>
    <definedName name="__123Graph_XGraph11" localSheetId="24" hidden="1">#REF!</definedName>
    <definedName name="__123Graph_XGraph11" localSheetId="14" hidden="1">#REF!</definedName>
    <definedName name="__123Graph_XGraph11" localSheetId="15" hidden="1">#REF!</definedName>
    <definedName name="__123Graph_XGraph11" localSheetId="16" hidden="1">#REF!</definedName>
    <definedName name="__123Graph_XGraph11" localSheetId="17" hidden="1">#REF!</definedName>
    <definedName name="__123Graph_XGraph11" localSheetId="18" hidden="1">#REF!</definedName>
    <definedName name="__123Graph_XGraph11" localSheetId="19" hidden="1">#REF!</definedName>
    <definedName name="__123Graph_XGraph11" localSheetId="20" hidden="1">#REF!</definedName>
    <definedName name="__123Graph_XGraph11" localSheetId="21" hidden="1">#REF!</definedName>
    <definedName name="__123Graph_XGraph11" localSheetId="22" hidden="1">#REF!</definedName>
    <definedName name="__123Graph_XGraph11" localSheetId="23" hidden="1">#REF!</definedName>
    <definedName name="__123Graph_XGraph11" localSheetId="25" hidden="1">#REF!</definedName>
    <definedName name="__123Graph_XGraph11" localSheetId="26" hidden="1">#REF!</definedName>
    <definedName name="__123Graph_XGraph11" localSheetId="27" hidden="1">#REF!</definedName>
    <definedName name="__123Graph_XGraph11" localSheetId="28" hidden="1">#REF!</definedName>
    <definedName name="__123Graph_XGraph11" localSheetId="29" hidden="1">#REF!</definedName>
    <definedName name="__123Graph_XGraph11" localSheetId="30" hidden="1">#REF!</definedName>
    <definedName name="__123Graph_XGraph11" localSheetId="10" hidden="1">#REF!</definedName>
    <definedName name="__123Graph_XGraph11" localSheetId="1" hidden="1">#REF!</definedName>
    <definedName name="__123Graph_XGraph11" hidden="1">#REF!</definedName>
    <definedName name="__123Graph_XGraph12" localSheetId="0" hidden="1">#REF!</definedName>
    <definedName name="__123Graph_XGraph12" localSheetId="11" hidden="1">#REF!</definedName>
    <definedName name="__123Graph_XGraph12" localSheetId="12" hidden="1">#REF!</definedName>
    <definedName name="__123Graph_XGraph12" localSheetId="13" hidden="1">#REF!</definedName>
    <definedName name="__123Graph_XGraph12" localSheetId="24" hidden="1">#REF!</definedName>
    <definedName name="__123Graph_XGraph12" localSheetId="14" hidden="1">#REF!</definedName>
    <definedName name="__123Graph_XGraph12" localSheetId="15" hidden="1">#REF!</definedName>
    <definedName name="__123Graph_XGraph12" localSheetId="16" hidden="1">#REF!</definedName>
    <definedName name="__123Graph_XGraph12" localSheetId="17" hidden="1">#REF!</definedName>
    <definedName name="__123Graph_XGraph12" localSheetId="18" hidden="1">#REF!</definedName>
    <definedName name="__123Graph_XGraph12" localSheetId="19" hidden="1">#REF!</definedName>
    <definedName name="__123Graph_XGraph12" localSheetId="20" hidden="1">#REF!</definedName>
    <definedName name="__123Graph_XGraph12" localSheetId="21" hidden="1">#REF!</definedName>
    <definedName name="__123Graph_XGraph12" localSheetId="22" hidden="1">#REF!</definedName>
    <definedName name="__123Graph_XGraph12" localSheetId="23" hidden="1">#REF!</definedName>
    <definedName name="__123Graph_XGraph12" localSheetId="25" hidden="1">#REF!</definedName>
    <definedName name="__123Graph_XGraph12" localSheetId="26" hidden="1">#REF!</definedName>
    <definedName name="__123Graph_XGraph12" localSheetId="27" hidden="1">#REF!</definedName>
    <definedName name="__123Graph_XGraph12" localSheetId="28" hidden="1">#REF!</definedName>
    <definedName name="__123Graph_XGraph12" localSheetId="29" hidden="1">#REF!</definedName>
    <definedName name="__123Graph_XGraph12" localSheetId="30" hidden="1">#REF!</definedName>
    <definedName name="__123Graph_XGraph12" localSheetId="10" hidden="1">#REF!</definedName>
    <definedName name="__123Graph_XGraph12" localSheetId="1" hidden="1">#REF!</definedName>
    <definedName name="__123Graph_XGraph12" hidden="1">#REF!</definedName>
    <definedName name="__123Graph_XGraph2" localSheetId="0" hidden="1">#REF!</definedName>
    <definedName name="__123Graph_XGraph2" localSheetId="11" hidden="1">#REF!</definedName>
    <definedName name="__123Graph_XGraph2" localSheetId="12" hidden="1">#REF!</definedName>
    <definedName name="__123Graph_XGraph2" localSheetId="13" hidden="1">#REF!</definedName>
    <definedName name="__123Graph_XGraph2" localSheetId="24" hidden="1">#REF!</definedName>
    <definedName name="__123Graph_XGraph2" localSheetId="14" hidden="1">#REF!</definedName>
    <definedName name="__123Graph_XGraph2" localSheetId="15" hidden="1">#REF!</definedName>
    <definedName name="__123Graph_XGraph2" localSheetId="16" hidden="1">#REF!</definedName>
    <definedName name="__123Graph_XGraph2" localSheetId="17" hidden="1">#REF!</definedName>
    <definedName name="__123Graph_XGraph2" localSheetId="18" hidden="1">#REF!</definedName>
    <definedName name="__123Graph_XGraph2" localSheetId="19" hidden="1">#REF!</definedName>
    <definedName name="__123Graph_XGraph2" localSheetId="20" hidden="1">#REF!</definedName>
    <definedName name="__123Graph_XGraph2" localSheetId="21" hidden="1">#REF!</definedName>
    <definedName name="__123Graph_XGraph2" localSheetId="22" hidden="1">#REF!</definedName>
    <definedName name="__123Graph_XGraph2" localSheetId="23" hidden="1">#REF!</definedName>
    <definedName name="__123Graph_XGraph2" localSheetId="25" hidden="1">#REF!</definedName>
    <definedName name="__123Graph_XGraph2" localSheetId="26" hidden="1">#REF!</definedName>
    <definedName name="__123Graph_XGraph2" localSheetId="27" hidden="1">#REF!</definedName>
    <definedName name="__123Graph_XGraph2" localSheetId="28" hidden="1">#REF!</definedName>
    <definedName name="__123Graph_XGraph2" localSheetId="29" hidden="1">#REF!</definedName>
    <definedName name="__123Graph_XGraph2" localSheetId="30" hidden="1">#REF!</definedName>
    <definedName name="__123Graph_XGraph2" localSheetId="10" hidden="1">#REF!</definedName>
    <definedName name="__123Graph_XGraph2" localSheetId="1" hidden="1">#REF!</definedName>
    <definedName name="__123Graph_XGraph2" hidden="1">#REF!</definedName>
    <definedName name="__123Graph_XGraph3" localSheetId="0" hidden="1">#REF!</definedName>
    <definedName name="__123Graph_XGraph3" localSheetId="11" hidden="1">#REF!</definedName>
    <definedName name="__123Graph_XGraph3" localSheetId="12" hidden="1">#REF!</definedName>
    <definedName name="__123Graph_XGraph3" localSheetId="13" hidden="1">#REF!</definedName>
    <definedName name="__123Graph_XGraph3" localSheetId="24" hidden="1">#REF!</definedName>
    <definedName name="__123Graph_XGraph3" localSheetId="14" hidden="1">#REF!</definedName>
    <definedName name="__123Graph_XGraph3" localSheetId="15" hidden="1">#REF!</definedName>
    <definedName name="__123Graph_XGraph3" localSheetId="16" hidden="1">#REF!</definedName>
    <definedName name="__123Graph_XGraph3" localSheetId="17" hidden="1">#REF!</definedName>
    <definedName name="__123Graph_XGraph3" localSheetId="18" hidden="1">#REF!</definedName>
    <definedName name="__123Graph_XGraph3" localSheetId="19" hidden="1">#REF!</definedName>
    <definedName name="__123Graph_XGraph3" localSheetId="20" hidden="1">#REF!</definedName>
    <definedName name="__123Graph_XGraph3" localSheetId="21" hidden="1">#REF!</definedName>
    <definedName name="__123Graph_XGraph3" localSheetId="22" hidden="1">#REF!</definedName>
    <definedName name="__123Graph_XGraph3" localSheetId="23" hidden="1">#REF!</definedName>
    <definedName name="__123Graph_XGraph3" localSheetId="25" hidden="1">#REF!</definedName>
    <definedName name="__123Graph_XGraph3" localSheetId="26" hidden="1">#REF!</definedName>
    <definedName name="__123Graph_XGraph3" localSheetId="27" hidden="1">#REF!</definedName>
    <definedName name="__123Graph_XGraph3" localSheetId="28" hidden="1">#REF!</definedName>
    <definedName name="__123Graph_XGraph3" localSheetId="29" hidden="1">#REF!</definedName>
    <definedName name="__123Graph_XGraph3" localSheetId="30" hidden="1">#REF!</definedName>
    <definedName name="__123Graph_XGraph3" localSheetId="10" hidden="1">#REF!</definedName>
    <definedName name="__123Graph_XGraph3" localSheetId="1" hidden="1">#REF!</definedName>
    <definedName name="__123Graph_XGraph3" hidden="1">#REF!</definedName>
    <definedName name="__123Graph_XGraph4" localSheetId="0" hidden="1">#REF!</definedName>
    <definedName name="__123Graph_XGraph4" localSheetId="11" hidden="1">#REF!</definedName>
    <definedName name="__123Graph_XGraph4" localSheetId="12" hidden="1">#REF!</definedName>
    <definedName name="__123Graph_XGraph4" localSheetId="13" hidden="1">#REF!</definedName>
    <definedName name="__123Graph_XGraph4" localSheetId="24" hidden="1">#REF!</definedName>
    <definedName name="__123Graph_XGraph4" localSheetId="14" hidden="1">#REF!</definedName>
    <definedName name="__123Graph_XGraph4" localSheetId="15" hidden="1">#REF!</definedName>
    <definedName name="__123Graph_XGraph4" localSheetId="16" hidden="1">#REF!</definedName>
    <definedName name="__123Graph_XGraph4" localSheetId="17" hidden="1">#REF!</definedName>
    <definedName name="__123Graph_XGraph4" localSheetId="18" hidden="1">#REF!</definedName>
    <definedName name="__123Graph_XGraph4" localSheetId="19" hidden="1">#REF!</definedName>
    <definedName name="__123Graph_XGraph4" localSheetId="20" hidden="1">#REF!</definedName>
    <definedName name="__123Graph_XGraph4" localSheetId="21" hidden="1">#REF!</definedName>
    <definedName name="__123Graph_XGraph4" localSheetId="22" hidden="1">#REF!</definedName>
    <definedName name="__123Graph_XGraph4" localSheetId="23" hidden="1">#REF!</definedName>
    <definedName name="__123Graph_XGraph4" localSheetId="25" hidden="1">#REF!</definedName>
    <definedName name="__123Graph_XGraph4" localSheetId="26" hidden="1">#REF!</definedName>
    <definedName name="__123Graph_XGraph4" localSheetId="27" hidden="1">#REF!</definedName>
    <definedName name="__123Graph_XGraph4" localSheetId="28" hidden="1">#REF!</definedName>
    <definedName name="__123Graph_XGraph4" localSheetId="29" hidden="1">#REF!</definedName>
    <definedName name="__123Graph_XGraph4" localSheetId="30" hidden="1">#REF!</definedName>
    <definedName name="__123Graph_XGraph4" localSheetId="10" hidden="1">#REF!</definedName>
    <definedName name="__123Graph_XGraph4" localSheetId="1" hidden="1">#REF!</definedName>
    <definedName name="__123Graph_XGraph4" hidden="1">#REF!</definedName>
    <definedName name="__123Graph_XGraph5" localSheetId="0" hidden="1">#REF!</definedName>
    <definedName name="__123Graph_XGraph5" localSheetId="11" hidden="1">#REF!</definedName>
    <definedName name="__123Graph_XGraph5" localSheetId="12" hidden="1">#REF!</definedName>
    <definedName name="__123Graph_XGraph5" localSheetId="13" hidden="1">#REF!</definedName>
    <definedName name="__123Graph_XGraph5" localSheetId="24" hidden="1">#REF!</definedName>
    <definedName name="__123Graph_XGraph5" localSheetId="14" hidden="1">#REF!</definedName>
    <definedName name="__123Graph_XGraph5" localSheetId="15" hidden="1">#REF!</definedName>
    <definedName name="__123Graph_XGraph5" localSheetId="16" hidden="1">#REF!</definedName>
    <definedName name="__123Graph_XGraph5" localSheetId="17" hidden="1">#REF!</definedName>
    <definedName name="__123Graph_XGraph5" localSheetId="18" hidden="1">#REF!</definedName>
    <definedName name="__123Graph_XGraph5" localSheetId="19" hidden="1">#REF!</definedName>
    <definedName name="__123Graph_XGraph5" localSheetId="20" hidden="1">#REF!</definedName>
    <definedName name="__123Graph_XGraph5" localSheetId="21" hidden="1">#REF!</definedName>
    <definedName name="__123Graph_XGraph5" localSheetId="22" hidden="1">#REF!</definedName>
    <definedName name="__123Graph_XGraph5" localSheetId="23" hidden="1">#REF!</definedName>
    <definedName name="__123Graph_XGraph5" localSheetId="25" hidden="1">#REF!</definedName>
    <definedName name="__123Graph_XGraph5" localSheetId="26" hidden="1">#REF!</definedName>
    <definedName name="__123Graph_XGraph5" localSheetId="27" hidden="1">#REF!</definedName>
    <definedName name="__123Graph_XGraph5" localSheetId="28" hidden="1">#REF!</definedName>
    <definedName name="__123Graph_XGraph5" localSheetId="29" hidden="1">#REF!</definedName>
    <definedName name="__123Graph_XGraph5" localSheetId="30" hidden="1">#REF!</definedName>
    <definedName name="__123Graph_XGraph5" localSheetId="10" hidden="1">#REF!</definedName>
    <definedName name="__123Graph_XGraph5" localSheetId="1" hidden="1">#REF!</definedName>
    <definedName name="__123Graph_XGraph5" hidden="1">#REF!</definedName>
    <definedName name="__123Graph_XGraph6" localSheetId="0" hidden="1">#REF!</definedName>
    <definedName name="__123Graph_XGraph6" localSheetId="11" hidden="1">#REF!</definedName>
    <definedName name="__123Graph_XGraph6" localSheetId="12" hidden="1">#REF!</definedName>
    <definedName name="__123Graph_XGraph6" localSheetId="13" hidden="1">#REF!</definedName>
    <definedName name="__123Graph_XGraph6" localSheetId="24" hidden="1">#REF!</definedName>
    <definedName name="__123Graph_XGraph6" localSheetId="14" hidden="1">#REF!</definedName>
    <definedName name="__123Graph_XGraph6" localSheetId="15" hidden="1">#REF!</definedName>
    <definedName name="__123Graph_XGraph6" localSheetId="16" hidden="1">#REF!</definedName>
    <definedName name="__123Graph_XGraph6" localSheetId="17" hidden="1">#REF!</definedName>
    <definedName name="__123Graph_XGraph6" localSheetId="18" hidden="1">#REF!</definedName>
    <definedName name="__123Graph_XGraph6" localSheetId="19" hidden="1">#REF!</definedName>
    <definedName name="__123Graph_XGraph6" localSheetId="20" hidden="1">#REF!</definedName>
    <definedName name="__123Graph_XGraph6" localSheetId="21" hidden="1">#REF!</definedName>
    <definedName name="__123Graph_XGraph6" localSheetId="22" hidden="1">#REF!</definedName>
    <definedName name="__123Graph_XGraph6" localSheetId="23" hidden="1">#REF!</definedName>
    <definedName name="__123Graph_XGraph6" localSheetId="25" hidden="1">#REF!</definedName>
    <definedName name="__123Graph_XGraph6" localSheetId="26" hidden="1">#REF!</definedName>
    <definedName name="__123Graph_XGraph6" localSheetId="27" hidden="1">#REF!</definedName>
    <definedName name="__123Graph_XGraph6" localSheetId="28" hidden="1">#REF!</definedName>
    <definedName name="__123Graph_XGraph6" localSheetId="29" hidden="1">#REF!</definedName>
    <definedName name="__123Graph_XGraph6" localSheetId="30" hidden="1">#REF!</definedName>
    <definedName name="__123Graph_XGraph6" localSheetId="10" hidden="1">#REF!</definedName>
    <definedName name="__123Graph_XGraph6" localSheetId="1" hidden="1">#REF!</definedName>
    <definedName name="__123Graph_XGraph6" hidden="1">#REF!</definedName>
    <definedName name="__123Graph_XGraph7" localSheetId="0" hidden="1">#REF!</definedName>
    <definedName name="__123Graph_XGraph7" localSheetId="11" hidden="1">#REF!</definedName>
    <definedName name="__123Graph_XGraph7" localSheetId="12" hidden="1">#REF!</definedName>
    <definedName name="__123Graph_XGraph7" localSheetId="13" hidden="1">#REF!</definedName>
    <definedName name="__123Graph_XGraph7" localSheetId="24" hidden="1">#REF!</definedName>
    <definedName name="__123Graph_XGraph7" localSheetId="14" hidden="1">#REF!</definedName>
    <definedName name="__123Graph_XGraph7" localSheetId="15" hidden="1">#REF!</definedName>
    <definedName name="__123Graph_XGraph7" localSheetId="16" hidden="1">#REF!</definedName>
    <definedName name="__123Graph_XGraph7" localSheetId="17" hidden="1">#REF!</definedName>
    <definedName name="__123Graph_XGraph7" localSheetId="18" hidden="1">#REF!</definedName>
    <definedName name="__123Graph_XGraph7" localSheetId="19" hidden="1">#REF!</definedName>
    <definedName name="__123Graph_XGraph7" localSheetId="20" hidden="1">#REF!</definedName>
    <definedName name="__123Graph_XGraph7" localSheetId="21" hidden="1">#REF!</definedName>
    <definedName name="__123Graph_XGraph7" localSheetId="22" hidden="1">#REF!</definedName>
    <definedName name="__123Graph_XGraph7" localSheetId="23" hidden="1">#REF!</definedName>
    <definedName name="__123Graph_XGraph7" localSheetId="25" hidden="1">#REF!</definedName>
    <definedName name="__123Graph_XGraph7" localSheetId="26" hidden="1">#REF!</definedName>
    <definedName name="__123Graph_XGraph7" localSheetId="27" hidden="1">#REF!</definedName>
    <definedName name="__123Graph_XGraph7" localSheetId="28" hidden="1">#REF!</definedName>
    <definedName name="__123Graph_XGraph7" localSheetId="29" hidden="1">#REF!</definedName>
    <definedName name="__123Graph_XGraph7" localSheetId="30" hidden="1">#REF!</definedName>
    <definedName name="__123Graph_XGraph7" localSheetId="10" hidden="1">#REF!</definedName>
    <definedName name="__123Graph_XGraph7" localSheetId="1" hidden="1">#REF!</definedName>
    <definedName name="__123Graph_XGraph7" hidden="1">#REF!</definedName>
    <definedName name="__123Graph_XGraph8" localSheetId="0" hidden="1">#REF!</definedName>
    <definedName name="__123Graph_XGraph8" localSheetId="11" hidden="1">#REF!</definedName>
    <definedName name="__123Graph_XGraph8" localSheetId="12" hidden="1">#REF!</definedName>
    <definedName name="__123Graph_XGraph8" localSheetId="13" hidden="1">#REF!</definedName>
    <definedName name="__123Graph_XGraph8" localSheetId="24" hidden="1">#REF!</definedName>
    <definedName name="__123Graph_XGraph8" localSheetId="14" hidden="1">#REF!</definedName>
    <definedName name="__123Graph_XGraph8" localSheetId="15" hidden="1">#REF!</definedName>
    <definedName name="__123Graph_XGraph8" localSheetId="16" hidden="1">#REF!</definedName>
    <definedName name="__123Graph_XGraph8" localSheetId="17" hidden="1">#REF!</definedName>
    <definedName name="__123Graph_XGraph8" localSheetId="18" hidden="1">#REF!</definedName>
    <definedName name="__123Graph_XGraph8" localSheetId="19" hidden="1">#REF!</definedName>
    <definedName name="__123Graph_XGraph8" localSheetId="20" hidden="1">#REF!</definedName>
    <definedName name="__123Graph_XGraph8" localSheetId="21" hidden="1">#REF!</definedName>
    <definedName name="__123Graph_XGraph8" localSheetId="22" hidden="1">#REF!</definedName>
    <definedName name="__123Graph_XGraph8" localSheetId="23" hidden="1">#REF!</definedName>
    <definedName name="__123Graph_XGraph8" localSheetId="25" hidden="1">#REF!</definedName>
    <definedName name="__123Graph_XGraph8" localSheetId="26" hidden="1">#REF!</definedName>
    <definedName name="__123Graph_XGraph8" localSheetId="27" hidden="1">#REF!</definedName>
    <definedName name="__123Graph_XGraph8" localSheetId="28" hidden="1">#REF!</definedName>
    <definedName name="__123Graph_XGraph8" localSheetId="29" hidden="1">#REF!</definedName>
    <definedName name="__123Graph_XGraph8" localSheetId="30" hidden="1">#REF!</definedName>
    <definedName name="__123Graph_XGraph8" localSheetId="10" hidden="1">#REF!</definedName>
    <definedName name="__123Graph_XGraph8" localSheetId="1" hidden="1">#REF!</definedName>
    <definedName name="__123Graph_XGraph8" hidden="1">#REF!</definedName>
    <definedName name="__123Graph_XGraph9" localSheetId="0" hidden="1">#REF!</definedName>
    <definedName name="__123Graph_XGraph9" localSheetId="11" hidden="1">#REF!</definedName>
    <definedName name="__123Graph_XGraph9" localSheetId="12" hidden="1">#REF!</definedName>
    <definedName name="__123Graph_XGraph9" localSheetId="13" hidden="1">#REF!</definedName>
    <definedName name="__123Graph_XGraph9" localSheetId="24" hidden="1">#REF!</definedName>
    <definedName name="__123Graph_XGraph9" localSheetId="14" hidden="1">#REF!</definedName>
    <definedName name="__123Graph_XGraph9" localSheetId="15" hidden="1">#REF!</definedName>
    <definedName name="__123Graph_XGraph9" localSheetId="16" hidden="1">#REF!</definedName>
    <definedName name="__123Graph_XGraph9" localSheetId="17" hidden="1">#REF!</definedName>
    <definedName name="__123Graph_XGraph9" localSheetId="18" hidden="1">#REF!</definedName>
    <definedName name="__123Graph_XGraph9" localSheetId="19" hidden="1">#REF!</definedName>
    <definedName name="__123Graph_XGraph9" localSheetId="20" hidden="1">#REF!</definedName>
    <definedName name="__123Graph_XGraph9" localSheetId="21" hidden="1">#REF!</definedName>
    <definedName name="__123Graph_XGraph9" localSheetId="22" hidden="1">#REF!</definedName>
    <definedName name="__123Graph_XGraph9" localSheetId="23" hidden="1">#REF!</definedName>
    <definedName name="__123Graph_XGraph9" localSheetId="25" hidden="1">#REF!</definedName>
    <definedName name="__123Graph_XGraph9" localSheetId="26" hidden="1">#REF!</definedName>
    <definedName name="__123Graph_XGraph9" localSheetId="27" hidden="1">#REF!</definedName>
    <definedName name="__123Graph_XGraph9" localSheetId="28" hidden="1">#REF!</definedName>
    <definedName name="__123Graph_XGraph9" localSheetId="29" hidden="1">#REF!</definedName>
    <definedName name="__123Graph_XGraph9" localSheetId="30" hidden="1">#REF!</definedName>
    <definedName name="__123Graph_XGraph9" localSheetId="10" hidden="1">#REF!</definedName>
    <definedName name="__123Graph_XGraph9" localSheetId="1" hidden="1">#REF!</definedName>
    <definedName name="__123Graph_XGraph9" hidden="1">#REF!</definedName>
    <definedName name="__OUT98" hidden="1">{#N/A,#N/A,TRUE,"Serviços"}</definedName>
    <definedName name="__OUT988888" hidden="1">{#N/A,#N/A,TRUE,"Serviços"}</definedName>
    <definedName name="_1Excel_BuiltIn_Print_Area_12_1">"$#REF!.$A$1:$A$18"</definedName>
    <definedName name="_Fill" localSheetId="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24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0" hidden="1">#REF!</definedName>
    <definedName name="_Fill" localSheetId="10" hidden="1">#REF!</definedName>
    <definedName name="_Fill" localSheetId="1" hidden="1">#REF!</definedName>
    <definedName name="_Fill" hidden="1">#REF!</definedName>
    <definedName name="_xlnm._FilterDatabase" localSheetId="24" hidden="1">'P1.1. Lev.Est.Projetos PAV_OAE'!$A$13:$AJ$13</definedName>
    <definedName name="_xlnm._FilterDatabase" localSheetId="25" hidden="1">'P2.1. Lev.Est.Projetos OAE'!$A$13:$AJ$13</definedName>
    <definedName name="_xlnm._FilterDatabase" localSheetId="30" hidden="1">'P3.5. RPFO'!$A$13:$AJ$13</definedName>
    <definedName name="_xlnm._FilterDatabase" localSheetId="6" hidden="1">'REF M.O'!$A$7:$AA$9</definedName>
    <definedName name="_ISM1" localSheetId="0">#REF!</definedName>
    <definedName name="_ISM1" localSheetId="11">#REF!</definedName>
    <definedName name="_ISM1" localSheetId="12">#REF!</definedName>
    <definedName name="_ISM1" localSheetId="13">#REF!</definedName>
    <definedName name="_ISM1" localSheetId="24">#REF!</definedName>
    <definedName name="_ISM1" localSheetId="14">#REF!</definedName>
    <definedName name="_ISM1" localSheetId="15">#REF!</definedName>
    <definedName name="_ISM1" localSheetId="16">#REF!</definedName>
    <definedName name="_ISM1" localSheetId="17">#REF!</definedName>
    <definedName name="_ISM1" localSheetId="18">#REF!</definedName>
    <definedName name="_ISM1" localSheetId="19">#REF!</definedName>
    <definedName name="_ISM1" localSheetId="20">#REF!</definedName>
    <definedName name="_ISM1" localSheetId="21">#REF!</definedName>
    <definedName name="_ISM1" localSheetId="22">#REF!</definedName>
    <definedName name="_ISM1" localSheetId="23">#REF!</definedName>
    <definedName name="_ISM1" localSheetId="25">#REF!</definedName>
    <definedName name="_ISM1" localSheetId="26">#REF!</definedName>
    <definedName name="_ISM1" localSheetId="27">#REF!</definedName>
    <definedName name="_ISM1" localSheetId="28">#REF!</definedName>
    <definedName name="_ISM1" localSheetId="29">#REF!</definedName>
    <definedName name="_ISM1" localSheetId="30">#REF!</definedName>
    <definedName name="_ISM1" localSheetId="10">#REF!</definedName>
    <definedName name="_ISM1" localSheetId="1">#REF!</definedName>
    <definedName name="_ISM1">#REF!</definedName>
    <definedName name="_Order1" hidden="1">255</definedName>
    <definedName name="_Order2" hidden="1">0</definedName>
    <definedName name="_OUT98" hidden="1">{#N/A,#N/A,TRUE,"Serviços"}</definedName>
    <definedName name="_OUTTTT9888" hidden="1">{#N/A,#N/A,TRUE,"Serviços"}</definedName>
    <definedName name="_Regression_Int" hidden="1">1</definedName>
    <definedName name="_sng1">{"um","mil","um milhão","um bilhão","um trilhão"}</definedName>
    <definedName name="A" localSheetId="0">#REF!</definedName>
    <definedName name="A" localSheetId="11">#REF!</definedName>
    <definedName name="A" localSheetId="12">#REF!</definedName>
    <definedName name="A" localSheetId="13">#REF!</definedName>
    <definedName name="A" localSheetId="24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10">#REF!</definedName>
    <definedName name="A" localSheetId="1">#REF!</definedName>
    <definedName name="A">#REF!</definedName>
    <definedName name="aa" hidden="1">{"'EI 060 02'!$A$1:$K$59"}</definedName>
    <definedName name="ADF" localSheetId="0">#REF!</definedName>
    <definedName name="ADF" localSheetId="11">#REF!</definedName>
    <definedName name="ADF" localSheetId="12">#REF!</definedName>
    <definedName name="ADF" localSheetId="13">#REF!</definedName>
    <definedName name="ADF" localSheetId="24">#REF!</definedName>
    <definedName name="ADF" localSheetId="14">#REF!</definedName>
    <definedName name="ADF" localSheetId="15">#REF!</definedName>
    <definedName name="ADF" localSheetId="16">#REF!</definedName>
    <definedName name="ADF" localSheetId="17">#REF!</definedName>
    <definedName name="ADF" localSheetId="18">#REF!</definedName>
    <definedName name="ADF" localSheetId="19">#REF!</definedName>
    <definedName name="ADF" localSheetId="20">#REF!</definedName>
    <definedName name="ADF" localSheetId="21">#REF!</definedName>
    <definedName name="ADF" localSheetId="22">#REF!</definedName>
    <definedName name="ADF" localSheetId="23">#REF!</definedName>
    <definedName name="ADF" localSheetId="25">#REF!</definedName>
    <definedName name="ADF" localSheetId="26">#REF!</definedName>
    <definedName name="ADF" localSheetId="27">#REF!</definedName>
    <definedName name="ADF" localSheetId="28">#REF!</definedName>
    <definedName name="ADF" localSheetId="29">#REF!</definedName>
    <definedName name="ADF" localSheetId="30">#REF!</definedName>
    <definedName name="ADF" localSheetId="10">#REF!</definedName>
    <definedName name="ADF" localSheetId="1">#REF!</definedName>
    <definedName name="ADF">#REF!</definedName>
    <definedName name="_xlnm.Print_Area" localSheetId="9">BDI!$B$2:$E$22</definedName>
    <definedName name="_xlnm.Print_Area" localSheetId="5">'CRON. FIS-FIN'!$A$2:$BA$49</definedName>
    <definedName name="_xlnm.Print_Area" localSheetId="2">Objeto!$A$2:$B$17</definedName>
    <definedName name="_xlnm.Print_Area" localSheetId="11">'P1.1. Acomp_Fisc_Super'!$C$4:$L$76</definedName>
    <definedName name="_xlnm.Print_Area" localSheetId="12">'P1.1. Coord téc-adm (M)'!$C$4:$L$52</definedName>
    <definedName name="_xlnm.Print_Area" localSheetId="13">'P1.1. Coord téc-adm (P)'!$C$4:$L$52</definedName>
    <definedName name="_xlnm.Print_Area" localSheetId="24">'P1.1. Lev.Est.Projetos PAV_OAE'!$C$5:$P$272</definedName>
    <definedName name="_xlnm.Print_Area" localSheetId="14">'P1.2. Supervisão (G)'!$C$5:$L$54</definedName>
    <definedName name="_xlnm.Print_Area" localSheetId="15">'P1.2. Supervisão (M)'!$C$5:$L$54</definedName>
    <definedName name="_xlnm.Print_Area" localSheetId="16">'P1.2. Supervisão (P)'!$C$5:$L$54</definedName>
    <definedName name="_xlnm.Print_Area" localSheetId="17">'P1.3.Superv OAEs (G)'!$C$4:$L$53</definedName>
    <definedName name="_xlnm.Print_Area" localSheetId="18">'P1.3.Superv OAEs (M)'!$C$4:$L$53</definedName>
    <definedName name="_xlnm.Print_Area" localSheetId="19">'P1.3.Superv OAEs (P)'!$C$4:$L$53</definedName>
    <definedName name="_xlnm.Print_Area" localSheetId="20">'P1.4. Topog (G)'!$C$5:$L$55</definedName>
    <definedName name="_xlnm.Print_Area" localSheetId="21">'P1.4. Topog (M)'!$C$5:$L$55</definedName>
    <definedName name="_xlnm.Print_Area" localSheetId="22">'P1.4. Topog (P)'!$C$5:$L$55</definedName>
    <definedName name="_xlnm.Print_Area" localSheetId="23">'P1.5. Cont. Técnol'!$C$5:$L$54</definedName>
    <definedName name="_xlnm.Print_Area" localSheetId="25">'P2.1. Lev.Est.Projetos OAE'!$C$5:$P$272</definedName>
    <definedName name="_xlnm.Print_Area" localSheetId="26">'P3.1. Sup Amb'!$C$5:$L$54</definedName>
    <definedName name="_xlnm.Print_Area" localSheetId="27">'P3.2. Apoio Desap'!$C$5:$L$58</definedName>
    <definedName name="_xlnm.Print_Area" localSheetId="28">'P3.3. CONSULTORIA'!$C$5:$L$59</definedName>
    <definedName name="_xlnm.Print_Area" localSheetId="29">'P3.4. ENSAIOS ESPECIAIS'!$C$5:$K$29</definedName>
    <definedName name="_xlnm.Print_Area" localSheetId="30">'P3.5. RPFO'!$C$5:$P$274</definedName>
    <definedName name="_xlnm.Print_Area" localSheetId="4">PRODUTOS!$A$1:$S$43</definedName>
    <definedName name="_xlnm.Print_Area" localSheetId="31">'PROPOSTA E CRIT PAG.'!$A$1:$M$44</definedName>
    <definedName name="_xlnm.Print_Area" localSheetId="7">'REF C GERAIS'!$B$3:$K$36</definedName>
    <definedName name="_xlnm.Print_Area" localSheetId="6">'REF M.O'!$A$2:$AJ$119</definedName>
    <definedName name="_xlnm.Print_Area" localSheetId="8">'REF VIAGENS'!$B$3:$G$43</definedName>
    <definedName name="_xlnm.Print_Area" localSheetId="3">'RESUMO DO ORÇAMENTO'!$A$1:$E$36</definedName>
    <definedName name="_xlnm.Print_Area" localSheetId="33">'RESUMO PROPOSTA'!$A$2:$G$43</definedName>
    <definedName name="Bloco2" localSheetId="0" hidden="1">#REF!</definedName>
    <definedName name="Bloco2" localSheetId="11" hidden="1">#REF!</definedName>
    <definedName name="Bloco2" localSheetId="12" hidden="1">#REF!</definedName>
    <definedName name="Bloco2" localSheetId="13" hidden="1">#REF!</definedName>
    <definedName name="Bloco2" localSheetId="24" hidden="1">#REF!</definedName>
    <definedName name="Bloco2" localSheetId="14" hidden="1">#REF!</definedName>
    <definedName name="Bloco2" localSheetId="15" hidden="1">#REF!</definedName>
    <definedName name="Bloco2" localSheetId="16" hidden="1">#REF!</definedName>
    <definedName name="Bloco2" localSheetId="17" hidden="1">#REF!</definedName>
    <definedName name="Bloco2" localSheetId="18" hidden="1">#REF!</definedName>
    <definedName name="Bloco2" localSheetId="19" hidden="1">#REF!</definedName>
    <definedName name="Bloco2" localSheetId="20" hidden="1">#REF!</definedName>
    <definedName name="Bloco2" localSheetId="21" hidden="1">#REF!</definedName>
    <definedName name="Bloco2" localSheetId="22" hidden="1">#REF!</definedName>
    <definedName name="Bloco2" localSheetId="23" hidden="1">#REF!</definedName>
    <definedName name="Bloco2" localSheetId="25" hidden="1">#REF!</definedName>
    <definedName name="Bloco2" localSheetId="26" hidden="1">#REF!</definedName>
    <definedName name="Bloco2" localSheetId="27" hidden="1">#REF!</definedName>
    <definedName name="Bloco2" localSheetId="28" hidden="1">#REF!</definedName>
    <definedName name="Bloco2" localSheetId="29" hidden="1">#REF!</definedName>
    <definedName name="Bloco2" localSheetId="30" hidden="1">#REF!</definedName>
    <definedName name="Bloco2" localSheetId="10" hidden="1">#REF!</definedName>
    <definedName name="Bloco2" localSheetId="1" hidden="1">#REF!</definedName>
    <definedName name="Bloco2" hidden="1">#REF!</definedName>
    <definedName name="BR" localSheetId="0">#REF!</definedName>
    <definedName name="BR" localSheetId="11">#REF!</definedName>
    <definedName name="BR" localSheetId="12">#REF!</definedName>
    <definedName name="BR" localSheetId="13">#REF!</definedName>
    <definedName name="BR" localSheetId="24">#REF!</definedName>
    <definedName name="BR" localSheetId="14">#REF!</definedName>
    <definedName name="BR" localSheetId="15">#REF!</definedName>
    <definedName name="BR" localSheetId="16">#REF!</definedName>
    <definedName name="BR" localSheetId="17">#REF!</definedName>
    <definedName name="BR" localSheetId="18">#REF!</definedName>
    <definedName name="BR" localSheetId="19">#REF!</definedName>
    <definedName name="BR" localSheetId="20">#REF!</definedName>
    <definedName name="BR" localSheetId="21">#REF!</definedName>
    <definedName name="BR" localSheetId="22">#REF!</definedName>
    <definedName name="BR" localSheetId="23">#REF!</definedName>
    <definedName name="BR" localSheetId="25">#REF!</definedName>
    <definedName name="BR" localSheetId="26">#REF!</definedName>
    <definedName name="BR" localSheetId="27">#REF!</definedName>
    <definedName name="BR" localSheetId="28">#REF!</definedName>
    <definedName name="BR" localSheetId="29">#REF!</definedName>
    <definedName name="BR" localSheetId="30">#REF!</definedName>
    <definedName name="BR" localSheetId="10">#REF!</definedName>
    <definedName name="BR" localSheetId="1">#REF!</definedName>
    <definedName name="BR">#REF!</definedName>
    <definedName name="CA" localSheetId="0">#REF!</definedName>
    <definedName name="CA" localSheetId="11">#REF!</definedName>
    <definedName name="CA" localSheetId="12">#REF!</definedName>
    <definedName name="CA" localSheetId="13">#REF!</definedName>
    <definedName name="CA" localSheetId="24">#REF!</definedName>
    <definedName name="CA" localSheetId="14">#REF!</definedName>
    <definedName name="CA" localSheetId="15">#REF!</definedName>
    <definedName name="CA" localSheetId="16">#REF!</definedName>
    <definedName name="CA" localSheetId="17">#REF!</definedName>
    <definedName name="CA" localSheetId="18">#REF!</definedName>
    <definedName name="CA" localSheetId="19">#REF!</definedName>
    <definedName name="CA" localSheetId="20">#REF!</definedName>
    <definedName name="CA" localSheetId="21">#REF!</definedName>
    <definedName name="CA" localSheetId="22">#REF!</definedName>
    <definedName name="CA" localSheetId="23">#REF!</definedName>
    <definedName name="CA" localSheetId="25">#REF!</definedName>
    <definedName name="CA" localSheetId="26">#REF!</definedName>
    <definedName name="CA" localSheetId="27">#REF!</definedName>
    <definedName name="CA" localSheetId="28">#REF!</definedName>
    <definedName name="CA" localSheetId="29">#REF!</definedName>
    <definedName name="CA" localSheetId="30">#REF!</definedName>
    <definedName name="CA" localSheetId="10">#REF!</definedName>
    <definedName name="CA" localSheetId="1">#REF!</definedName>
    <definedName name="CA">#REF!</definedName>
    <definedName name="CAC" localSheetId="0">#REF!</definedName>
    <definedName name="CAC" localSheetId="11">#REF!</definedName>
    <definedName name="CAC" localSheetId="12">#REF!</definedName>
    <definedName name="CAC" localSheetId="13">#REF!</definedName>
    <definedName name="CAC" localSheetId="24">#REF!</definedName>
    <definedName name="CAC" localSheetId="14">#REF!</definedName>
    <definedName name="CAC" localSheetId="15">#REF!</definedName>
    <definedName name="CAC" localSheetId="16">#REF!</definedName>
    <definedName name="CAC" localSheetId="17">#REF!</definedName>
    <definedName name="CAC" localSheetId="18">#REF!</definedName>
    <definedName name="CAC" localSheetId="19">#REF!</definedName>
    <definedName name="CAC" localSheetId="20">#REF!</definedName>
    <definedName name="CAC" localSheetId="21">#REF!</definedName>
    <definedName name="CAC" localSheetId="22">#REF!</definedName>
    <definedName name="CAC" localSheetId="23">#REF!</definedName>
    <definedName name="CAC" localSheetId="25">#REF!</definedName>
    <definedName name="CAC" localSheetId="26">#REF!</definedName>
    <definedName name="CAC" localSheetId="27">#REF!</definedName>
    <definedName name="CAC" localSheetId="28">#REF!</definedName>
    <definedName name="CAC" localSheetId="29">#REF!</definedName>
    <definedName name="CAC" localSheetId="30">#REF!</definedName>
    <definedName name="CAC" localSheetId="10">#REF!</definedName>
    <definedName name="CAC" localSheetId="1">#REF!</definedName>
    <definedName name="CAC">#REF!</definedName>
    <definedName name="CadIns" localSheetId="0" hidden="1">#REF!</definedName>
    <definedName name="CadIns" localSheetId="11" hidden="1">#REF!</definedName>
    <definedName name="CadIns" localSheetId="12" hidden="1">#REF!</definedName>
    <definedName name="CadIns" localSheetId="13" hidden="1">#REF!</definedName>
    <definedName name="CadIns" localSheetId="24" hidden="1">#REF!</definedName>
    <definedName name="CadIns" localSheetId="14" hidden="1">#REF!</definedName>
    <definedName name="CadIns" localSheetId="15" hidden="1">#REF!</definedName>
    <definedName name="CadIns" localSheetId="16" hidden="1">#REF!</definedName>
    <definedName name="CadIns" localSheetId="17" hidden="1">#REF!</definedName>
    <definedName name="CadIns" localSheetId="18" hidden="1">#REF!</definedName>
    <definedName name="CadIns" localSheetId="19" hidden="1">#REF!</definedName>
    <definedName name="CadIns" localSheetId="20" hidden="1">#REF!</definedName>
    <definedName name="CadIns" localSheetId="21" hidden="1">#REF!</definedName>
    <definedName name="CadIns" localSheetId="22" hidden="1">#REF!</definedName>
    <definedName name="CadIns" localSheetId="23" hidden="1">#REF!</definedName>
    <definedName name="CadIns" localSheetId="25" hidden="1">#REF!</definedName>
    <definedName name="CadIns" localSheetId="26" hidden="1">#REF!</definedName>
    <definedName name="CadIns" localSheetId="27" hidden="1">#REF!</definedName>
    <definedName name="CadIns" localSheetId="28" hidden="1">#REF!</definedName>
    <definedName name="CadIns" localSheetId="29" hidden="1">#REF!</definedName>
    <definedName name="CadIns" localSheetId="30" hidden="1">#REF!</definedName>
    <definedName name="CadIns" localSheetId="10" hidden="1">#REF!</definedName>
    <definedName name="CadIns" localSheetId="1" hidden="1">#REF!</definedName>
    <definedName name="CadIns" hidden="1">#REF!</definedName>
    <definedName name="CadSrv" localSheetId="0" hidden="1">#REF!</definedName>
    <definedName name="CadSrv" localSheetId="11" hidden="1">#REF!</definedName>
    <definedName name="CadSrv" localSheetId="12" hidden="1">#REF!</definedName>
    <definedName name="CadSrv" localSheetId="13" hidden="1">#REF!</definedName>
    <definedName name="CadSrv" localSheetId="24" hidden="1">#REF!</definedName>
    <definedName name="CadSrv" localSheetId="14" hidden="1">#REF!</definedName>
    <definedName name="CadSrv" localSheetId="15" hidden="1">#REF!</definedName>
    <definedName name="CadSrv" localSheetId="16" hidden="1">#REF!</definedName>
    <definedName name="CadSrv" localSheetId="17" hidden="1">#REF!</definedName>
    <definedName name="CadSrv" localSheetId="18" hidden="1">#REF!</definedName>
    <definedName name="CadSrv" localSheetId="19" hidden="1">#REF!</definedName>
    <definedName name="CadSrv" localSheetId="20" hidden="1">#REF!</definedName>
    <definedName name="CadSrv" localSheetId="21" hidden="1">#REF!</definedName>
    <definedName name="CadSrv" localSheetId="22" hidden="1">#REF!</definedName>
    <definedName name="CadSrv" localSheetId="23" hidden="1">#REF!</definedName>
    <definedName name="CadSrv" localSheetId="25" hidden="1">#REF!</definedName>
    <definedName name="CadSrv" localSheetId="26" hidden="1">#REF!</definedName>
    <definedName name="CadSrv" localSheetId="27" hidden="1">#REF!</definedName>
    <definedName name="CadSrv" localSheetId="28" hidden="1">#REF!</definedName>
    <definedName name="CadSrv" localSheetId="29" hidden="1">#REF!</definedName>
    <definedName name="CadSrv" localSheetId="30" hidden="1">#REF!</definedName>
    <definedName name="CadSrv" localSheetId="10" hidden="1">#REF!</definedName>
    <definedName name="CadSrv" localSheetId="1" hidden="1">#REF!</definedName>
    <definedName name="CadSrv" hidden="1">#REF!</definedName>
    <definedName name="CAM" localSheetId="0">#REF!</definedName>
    <definedName name="CAM" localSheetId="11">#REF!</definedName>
    <definedName name="CAM" localSheetId="12">#REF!</definedName>
    <definedName name="CAM" localSheetId="13">#REF!</definedName>
    <definedName name="CAM" localSheetId="24">#REF!</definedName>
    <definedName name="CAM" localSheetId="14">#REF!</definedName>
    <definedName name="CAM" localSheetId="15">#REF!</definedName>
    <definedName name="CAM" localSheetId="16">#REF!</definedName>
    <definedName name="CAM" localSheetId="17">#REF!</definedName>
    <definedName name="CAM" localSheetId="18">#REF!</definedName>
    <definedName name="CAM" localSheetId="19">#REF!</definedName>
    <definedName name="CAM" localSheetId="20">#REF!</definedName>
    <definedName name="CAM" localSheetId="21">#REF!</definedName>
    <definedName name="CAM" localSheetId="22">#REF!</definedName>
    <definedName name="CAM" localSheetId="23">#REF!</definedName>
    <definedName name="CAM" localSheetId="25">#REF!</definedName>
    <definedName name="CAM" localSheetId="26">#REF!</definedName>
    <definedName name="CAM" localSheetId="27">#REF!</definedName>
    <definedName name="CAM" localSheetId="28">#REF!</definedName>
    <definedName name="CAM" localSheetId="29">#REF!</definedName>
    <definedName name="CAM" localSheetId="30">#REF!</definedName>
    <definedName name="CAM" localSheetId="10">#REF!</definedName>
    <definedName name="CAM" localSheetId="1">#REF!</definedName>
    <definedName name="CAM">#REF!</definedName>
    <definedName name="CAPA" hidden="1">{#N/A,#N/A,TRUE,"Serviços"}</definedName>
    <definedName name="capa1" hidden="1">{#N/A,#N/A,TRUE,"Serviços"}</definedName>
    <definedName name="capa11" hidden="1">{#N/A,#N/A,TRUE,"Serviços"}</definedName>
    <definedName name="capa2" hidden="1">{#N/A,#N/A,TRUE,"Serviços"}</definedName>
    <definedName name="capa22" hidden="1">{#N/A,#N/A,TRUE,"Serviços"}</definedName>
    <definedName name="CAPAA" hidden="1">{#N/A,#N/A,TRUE,"Serviços"}</definedName>
    <definedName name="CCE" localSheetId="0">#REF!</definedName>
    <definedName name="CCE" localSheetId="11">#REF!</definedName>
    <definedName name="CCE" localSheetId="12">#REF!</definedName>
    <definedName name="CCE" localSheetId="13">#REF!</definedName>
    <definedName name="CCE" localSheetId="24">#REF!</definedName>
    <definedName name="CCE" localSheetId="14">#REF!</definedName>
    <definedName name="CCE" localSheetId="15">#REF!</definedName>
    <definedName name="CCE" localSheetId="16">#REF!</definedName>
    <definedName name="CCE" localSheetId="17">#REF!</definedName>
    <definedName name="CCE" localSheetId="18">#REF!</definedName>
    <definedName name="CCE" localSheetId="19">#REF!</definedName>
    <definedName name="CCE" localSheetId="20">#REF!</definedName>
    <definedName name="CCE" localSheetId="21">#REF!</definedName>
    <definedName name="CCE" localSheetId="22">#REF!</definedName>
    <definedName name="CCE" localSheetId="23">#REF!</definedName>
    <definedName name="CCE" localSheetId="25">#REF!</definedName>
    <definedName name="CCE" localSheetId="26">#REF!</definedName>
    <definedName name="CCE" localSheetId="27">#REF!</definedName>
    <definedName name="CCE" localSheetId="28">#REF!</definedName>
    <definedName name="CCE" localSheetId="29">#REF!</definedName>
    <definedName name="CCE" localSheetId="30">#REF!</definedName>
    <definedName name="CCE" localSheetId="10">#REF!</definedName>
    <definedName name="CCE" localSheetId="1">#REF!</definedName>
    <definedName name="CCE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0" hidden="1">#REF!</definedName>
    <definedName name="Chave" localSheetId="11" hidden="1">#REF!</definedName>
    <definedName name="Chave" localSheetId="12" hidden="1">#REF!</definedName>
    <definedName name="Chave" localSheetId="13" hidden="1">#REF!</definedName>
    <definedName name="Chave" localSheetId="24" hidden="1">#REF!</definedName>
    <definedName name="Chave" localSheetId="14" hidden="1">#REF!</definedName>
    <definedName name="Chave" localSheetId="15" hidden="1">#REF!</definedName>
    <definedName name="Chave" localSheetId="16" hidden="1">#REF!</definedName>
    <definedName name="Chave" localSheetId="17" hidden="1">#REF!</definedName>
    <definedName name="Chave" localSheetId="18" hidden="1">#REF!</definedName>
    <definedName name="Chave" localSheetId="19" hidden="1">#REF!</definedName>
    <definedName name="Chave" localSheetId="20" hidden="1">#REF!</definedName>
    <definedName name="Chave" localSheetId="21" hidden="1">#REF!</definedName>
    <definedName name="Chave" localSheetId="22" hidden="1">#REF!</definedName>
    <definedName name="Chave" localSheetId="23" hidden="1">#REF!</definedName>
    <definedName name="Chave" localSheetId="25" hidden="1">#REF!</definedName>
    <definedName name="Chave" localSheetId="26" hidden="1">#REF!</definedName>
    <definedName name="Chave" localSheetId="27" hidden="1">#REF!</definedName>
    <definedName name="Chave" localSheetId="28" hidden="1">#REF!</definedName>
    <definedName name="Chave" localSheetId="29" hidden="1">#REF!</definedName>
    <definedName name="Chave" localSheetId="30" hidden="1">#REF!</definedName>
    <definedName name="Chave" localSheetId="10" hidden="1">#REF!</definedName>
    <definedName name="Chave" localSheetId="1" hidden="1">#REF!</definedName>
    <definedName name="Chave" hidden="1">#REF!</definedName>
    <definedName name="Chave1" localSheetId="0" hidden="1">#REF!</definedName>
    <definedName name="Chave1" localSheetId="11" hidden="1">#REF!</definedName>
    <definedName name="Chave1" localSheetId="12" hidden="1">#REF!</definedName>
    <definedName name="Chave1" localSheetId="13" hidden="1">#REF!</definedName>
    <definedName name="Chave1" localSheetId="24" hidden="1">#REF!</definedName>
    <definedName name="Chave1" localSheetId="14" hidden="1">#REF!</definedName>
    <definedName name="Chave1" localSheetId="15" hidden="1">#REF!</definedName>
    <definedName name="Chave1" localSheetId="16" hidden="1">#REF!</definedName>
    <definedName name="Chave1" localSheetId="17" hidden="1">#REF!</definedName>
    <definedName name="Chave1" localSheetId="18" hidden="1">#REF!</definedName>
    <definedName name="Chave1" localSheetId="19" hidden="1">#REF!</definedName>
    <definedName name="Chave1" localSheetId="20" hidden="1">#REF!</definedName>
    <definedName name="Chave1" localSheetId="21" hidden="1">#REF!</definedName>
    <definedName name="Chave1" localSheetId="22" hidden="1">#REF!</definedName>
    <definedName name="Chave1" localSheetId="23" hidden="1">#REF!</definedName>
    <definedName name="Chave1" localSheetId="25" hidden="1">#REF!</definedName>
    <definedName name="Chave1" localSheetId="26" hidden="1">#REF!</definedName>
    <definedName name="Chave1" localSheetId="27" hidden="1">#REF!</definedName>
    <definedName name="Chave1" localSheetId="28" hidden="1">#REF!</definedName>
    <definedName name="Chave1" localSheetId="29" hidden="1">#REF!</definedName>
    <definedName name="Chave1" localSheetId="30" hidden="1">#REF!</definedName>
    <definedName name="Chave1" localSheetId="10" hidden="1">#REF!</definedName>
    <definedName name="Chave1" localSheetId="1" hidden="1">#REF!</definedName>
    <definedName name="Chave1" hidden="1">#REF!</definedName>
    <definedName name="Clas" localSheetId="0" hidden="1">MAX(LEN(#REF!))</definedName>
    <definedName name="Clas" localSheetId="11" hidden="1">MAX(LEN(#REF!))</definedName>
    <definedName name="Clas" localSheetId="12" hidden="1">MAX(LEN(#REF!))</definedName>
    <definedName name="Clas" localSheetId="13" hidden="1">MAX(LEN(#REF!))</definedName>
    <definedName name="Clas" localSheetId="24" hidden="1">MAX(LEN(#REF!))</definedName>
    <definedName name="Clas" localSheetId="14" hidden="1">MAX(LEN(#REF!))</definedName>
    <definedName name="Clas" localSheetId="15" hidden="1">MAX(LEN(#REF!))</definedName>
    <definedName name="Clas" localSheetId="16" hidden="1">MAX(LEN(#REF!))</definedName>
    <definedName name="Clas" localSheetId="17" hidden="1">MAX(LEN(#REF!))</definedName>
    <definedName name="Clas" localSheetId="18" hidden="1">MAX(LEN(#REF!))</definedName>
    <definedName name="Clas" localSheetId="19" hidden="1">MAX(LEN(#REF!))</definedName>
    <definedName name="Clas" localSheetId="20" hidden="1">MAX(LEN(#REF!))</definedName>
    <definedName name="Clas" localSheetId="21" hidden="1">MAX(LEN(#REF!))</definedName>
    <definedName name="Clas" localSheetId="22" hidden="1">MAX(LEN(#REF!))</definedName>
    <definedName name="Clas" localSheetId="23" hidden="1">MAX(LEN(#REF!))</definedName>
    <definedName name="Clas" localSheetId="25" hidden="1">MAX(LEN(#REF!))</definedName>
    <definedName name="Clas" localSheetId="26" hidden="1">MAX(LEN(#REF!))</definedName>
    <definedName name="Clas" localSheetId="27" hidden="1">MAX(LEN(#REF!))</definedName>
    <definedName name="Clas" localSheetId="28" hidden="1">MAX(LEN(#REF!))</definedName>
    <definedName name="Clas" localSheetId="29" hidden="1">MAX(LEN(#REF!))</definedName>
    <definedName name="Clas" localSheetId="30" hidden="1">MAX(LEN(#REF!))</definedName>
    <definedName name="Clas" localSheetId="10" hidden="1">MAX(LEN(#REF!))</definedName>
    <definedName name="Clas" localSheetId="1" hidden="1">MAX(LEN(#REF!))</definedName>
    <definedName name="Clas" hidden="1">MAX(LEN(#REF!))</definedName>
    <definedName name="Cls" hidden="1">#N/A</definedName>
    <definedName name="CMA" localSheetId="0">#REF!</definedName>
    <definedName name="CMA" localSheetId="11">#REF!</definedName>
    <definedName name="CMA" localSheetId="12">#REF!</definedName>
    <definedName name="CMA" localSheetId="13">#REF!</definedName>
    <definedName name="CMA" localSheetId="24">#REF!</definedName>
    <definedName name="CMA" localSheetId="14">#REF!</definedName>
    <definedName name="CMA" localSheetId="15">#REF!</definedName>
    <definedName name="CMA" localSheetId="16">#REF!</definedName>
    <definedName name="CMA" localSheetId="17">#REF!</definedName>
    <definedName name="CMA" localSheetId="18">#REF!</definedName>
    <definedName name="CMA" localSheetId="19">#REF!</definedName>
    <definedName name="CMA" localSheetId="20">#REF!</definedName>
    <definedName name="CMA" localSheetId="21">#REF!</definedName>
    <definedName name="CMA" localSheetId="22">#REF!</definedName>
    <definedName name="CMA" localSheetId="23">#REF!</definedName>
    <definedName name="CMA" localSheetId="25">#REF!</definedName>
    <definedName name="CMA" localSheetId="26">#REF!</definedName>
    <definedName name="CMA" localSheetId="27">#REF!</definedName>
    <definedName name="CMA" localSheetId="28">#REF!</definedName>
    <definedName name="CMA" localSheetId="29">#REF!</definedName>
    <definedName name="CMA" localSheetId="30">#REF!</definedName>
    <definedName name="CMA" localSheetId="10">#REF!</definedName>
    <definedName name="CMA" localSheetId="1">#REF!</definedName>
    <definedName name="CMA">#REF!</definedName>
    <definedName name="CMT" localSheetId="0">#REF!</definedName>
    <definedName name="CMT" localSheetId="11">#REF!</definedName>
    <definedName name="CMT" localSheetId="12">#REF!</definedName>
    <definedName name="CMT" localSheetId="13">#REF!</definedName>
    <definedName name="CMT" localSheetId="24">#REF!</definedName>
    <definedName name="CMT" localSheetId="14">#REF!</definedName>
    <definedName name="CMT" localSheetId="15">#REF!</definedName>
    <definedName name="CMT" localSheetId="16">#REF!</definedName>
    <definedName name="CMT" localSheetId="17">#REF!</definedName>
    <definedName name="CMT" localSheetId="18">#REF!</definedName>
    <definedName name="CMT" localSheetId="19">#REF!</definedName>
    <definedName name="CMT" localSheetId="20">#REF!</definedName>
    <definedName name="CMT" localSheetId="21">#REF!</definedName>
    <definedName name="CMT" localSheetId="22">#REF!</definedName>
    <definedName name="CMT" localSheetId="23">#REF!</definedName>
    <definedName name="CMT" localSheetId="25">#REF!</definedName>
    <definedName name="CMT" localSheetId="26">#REF!</definedName>
    <definedName name="CMT" localSheetId="27">#REF!</definedName>
    <definedName name="CMT" localSheetId="28">#REF!</definedName>
    <definedName name="CMT" localSheetId="29">#REF!</definedName>
    <definedName name="CMT" localSheetId="30">#REF!</definedName>
    <definedName name="CMT" localSheetId="10">#REF!</definedName>
    <definedName name="CMT" localSheetId="1">#REF!</definedName>
    <definedName name="CMT">#REF!</definedName>
    <definedName name="Cod" localSheetId="0" hidden="1">#REF!</definedName>
    <definedName name="Cod" localSheetId="11" hidden="1">#REF!</definedName>
    <definedName name="Cod" localSheetId="12" hidden="1">#REF!</definedName>
    <definedName name="Cod" localSheetId="13" hidden="1">#REF!</definedName>
    <definedName name="Cod" localSheetId="24" hidden="1">#REF!</definedName>
    <definedName name="Cod" localSheetId="14" hidden="1">#REF!</definedName>
    <definedName name="Cod" localSheetId="15" hidden="1">#REF!</definedName>
    <definedName name="Cod" localSheetId="16" hidden="1">#REF!</definedName>
    <definedName name="Cod" localSheetId="17" hidden="1">#REF!</definedName>
    <definedName name="Cod" localSheetId="18" hidden="1">#REF!</definedName>
    <definedName name="Cod" localSheetId="19" hidden="1">#REF!</definedName>
    <definedName name="Cod" localSheetId="20" hidden="1">#REF!</definedName>
    <definedName name="Cod" localSheetId="21" hidden="1">#REF!</definedName>
    <definedName name="Cod" localSheetId="22" hidden="1">#REF!</definedName>
    <definedName name="Cod" localSheetId="23" hidden="1">#REF!</definedName>
    <definedName name="Cod" localSheetId="25" hidden="1">#REF!</definedName>
    <definedName name="Cod" localSheetId="26" hidden="1">#REF!</definedName>
    <definedName name="Cod" localSheetId="27" hidden="1">#REF!</definedName>
    <definedName name="Cod" localSheetId="28" hidden="1">#REF!</definedName>
    <definedName name="Cod" localSheetId="29" hidden="1">#REF!</definedName>
    <definedName name="Cod" localSheetId="30" hidden="1">#REF!</definedName>
    <definedName name="Cod" localSheetId="10" hidden="1">#REF!</definedName>
    <definedName name="Cod" localSheetId="1" hidden="1">#REF!</definedName>
    <definedName name="Cod" hidden="1">#REF!</definedName>
    <definedName name="Codigo" localSheetId="0" hidden="1">#REF!</definedName>
    <definedName name="Codigo" localSheetId="11" hidden="1">#REF!</definedName>
    <definedName name="Codigo" localSheetId="12" hidden="1">#REF!</definedName>
    <definedName name="Codigo" localSheetId="13" hidden="1">#REF!</definedName>
    <definedName name="Codigo" localSheetId="24" hidden="1">#REF!</definedName>
    <definedName name="Codigo" localSheetId="14" hidden="1">#REF!</definedName>
    <definedName name="Codigo" localSheetId="15" hidden="1">#REF!</definedName>
    <definedName name="Codigo" localSheetId="16" hidden="1">#REF!</definedName>
    <definedName name="Codigo" localSheetId="17" hidden="1">#REF!</definedName>
    <definedName name="Codigo" localSheetId="18" hidden="1">#REF!</definedName>
    <definedName name="Codigo" localSheetId="19" hidden="1">#REF!</definedName>
    <definedName name="Codigo" localSheetId="20" hidden="1">#REF!</definedName>
    <definedName name="Codigo" localSheetId="21" hidden="1">#REF!</definedName>
    <definedName name="Codigo" localSheetId="22" hidden="1">#REF!</definedName>
    <definedName name="Codigo" localSheetId="23" hidden="1">#REF!</definedName>
    <definedName name="Codigo" localSheetId="25" hidden="1">#REF!</definedName>
    <definedName name="Codigo" localSheetId="26" hidden="1">#REF!</definedName>
    <definedName name="Codigo" localSheetId="27" hidden="1">#REF!</definedName>
    <definedName name="Codigo" localSheetId="28" hidden="1">#REF!</definedName>
    <definedName name="Codigo" localSheetId="29" hidden="1">#REF!</definedName>
    <definedName name="Codigo" localSheetId="30" hidden="1">#REF!</definedName>
    <definedName name="Codigo" localSheetId="10" hidden="1">#REF!</definedName>
    <definedName name="Codigo" localSheetId="1" hidden="1">#REF!</definedName>
    <definedName name="Codigo" hidden="1">#REF!</definedName>
    <definedName name="COFINS" localSheetId="0">#REF!</definedName>
    <definedName name="COFINS" localSheetId="11">#REF!</definedName>
    <definedName name="COFINS" localSheetId="12">#REF!</definedName>
    <definedName name="COFINS" localSheetId="13">#REF!</definedName>
    <definedName name="COFINS" localSheetId="24">#REF!</definedName>
    <definedName name="COFINS" localSheetId="14">#REF!</definedName>
    <definedName name="COFINS" localSheetId="15">#REF!</definedName>
    <definedName name="COFINS" localSheetId="16">#REF!</definedName>
    <definedName name="COFINS" localSheetId="17">#REF!</definedName>
    <definedName name="COFINS" localSheetId="18">#REF!</definedName>
    <definedName name="COFINS" localSheetId="19">#REF!</definedName>
    <definedName name="COFINS" localSheetId="20">#REF!</definedName>
    <definedName name="COFINS" localSheetId="21">#REF!</definedName>
    <definedName name="COFINS" localSheetId="22">#REF!</definedName>
    <definedName name="COFINS" localSheetId="23">#REF!</definedName>
    <definedName name="COFINS" localSheetId="25">#REF!</definedName>
    <definedName name="COFINS" localSheetId="26">#REF!</definedName>
    <definedName name="COFINS" localSheetId="27">#REF!</definedName>
    <definedName name="COFINS" localSheetId="28">#REF!</definedName>
    <definedName name="COFINS" localSheetId="29">#REF!</definedName>
    <definedName name="COFINS" localSheetId="30">#REF!</definedName>
    <definedName name="COFINS" localSheetId="10">#REF!</definedName>
    <definedName name="COFINS" localSheetId="1">#REF!</definedName>
    <definedName name="COFINS">#REF!</definedName>
    <definedName name="Coluna" localSheetId="0" hidden="1">#REF!</definedName>
    <definedName name="Coluna" localSheetId="11" hidden="1">#REF!</definedName>
    <definedName name="Coluna" localSheetId="12" hidden="1">#REF!</definedName>
    <definedName name="Coluna" localSheetId="13" hidden="1">#REF!</definedName>
    <definedName name="Coluna" localSheetId="24" hidden="1">#REF!</definedName>
    <definedName name="Coluna" localSheetId="14" hidden="1">#REF!</definedName>
    <definedName name="Coluna" localSheetId="15" hidden="1">#REF!</definedName>
    <definedName name="Coluna" localSheetId="16" hidden="1">#REF!</definedName>
    <definedName name="Coluna" localSheetId="17" hidden="1">#REF!</definedName>
    <definedName name="Coluna" localSheetId="18" hidden="1">#REF!</definedName>
    <definedName name="Coluna" localSheetId="19" hidden="1">#REF!</definedName>
    <definedName name="Coluna" localSheetId="20" hidden="1">#REF!</definedName>
    <definedName name="Coluna" localSheetId="21" hidden="1">#REF!</definedName>
    <definedName name="Coluna" localSheetId="22" hidden="1">#REF!</definedName>
    <definedName name="Coluna" localSheetId="23" hidden="1">#REF!</definedName>
    <definedName name="Coluna" localSheetId="25" hidden="1">#REF!</definedName>
    <definedName name="Coluna" localSheetId="26" hidden="1">#REF!</definedName>
    <definedName name="Coluna" localSheetId="27" hidden="1">#REF!</definedName>
    <definedName name="Coluna" localSheetId="28" hidden="1">#REF!</definedName>
    <definedName name="Coluna" localSheetId="29" hidden="1">#REF!</definedName>
    <definedName name="Coluna" localSheetId="30" hidden="1">#REF!</definedName>
    <definedName name="Coluna" localSheetId="10" hidden="1">#REF!</definedName>
    <definedName name="Coluna" localSheetId="1" hidden="1">#REF!</definedName>
    <definedName name="Coluna" hidden="1">#REF!</definedName>
    <definedName name="Comp" localSheetId="0" hidden="1">#REF!</definedName>
    <definedName name="Comp" localSheetId="11" hidden="1">#REF!</definedName>
    <definedName name="Comp" localSheetId="12" hidden="1">#REF!</definedName>
    <definedName name="Comp" localSheetId="13" hidden="1">#REF!</definedName>
    <definedName name="Comp" localSheetId="24" hidden="1">#REF!</definedName>
    <definedName name="Comp" localSheetId="14" hidden="1">#REF!</definedName>
    <definedName name="Comp" localSheetId="15" hidden="1">#REF!</definedName>
    <definedName name="Comp" localSheetId="16" hidden="1">#REF!</definedName>
    <definedName name="Comp" localSheetId="17" hidden="1">#REF!</definedName>
    <definedName name="Comp" localSheetId="18" hidden="1">#REF!</definedName>
    <definedName name="Comp" localSheetId="19" hidden="1">#REF!</definedName>
    <definedName name="Comp" localSheetId="20" hidden="1">#REF!</definedName>
    <definedName name="Comp" localSheetId="21" hidden="1">#REF!</definedName>
    <definedName name="Comp" localSheetId="22" hidden="1">#REF!</definedName>
    <definedName name="Comp" localSheetId="23" hidden="1">#REF!</definedName>
    <definedName name="Comp" localSheetId="25" hidden="1">#REF!</definedName>
    <definedName name="Comp" localSheetId="26" hidden="1">#REF!</definedName>
    <definedName name="Comp" localSheetId="27" hidden="1">#REF!</definedName>
    <definedName name="Comp" localSheetId="28" hidden="1">#REF!</definedName>
    <definedName name="Comp" localSheetId="29" hidden="1">#REF!</definedName>
    <definedName name="Comp" localSheetId="30" hidden="1">#REF!</definedName>
    <definedName name="Comp" localSheetId="10" hidden="1">#REF!</definedName>
    <definedName name="Comp" localSheetId="1" hidden="1">#REF!</definedName>
    <definedName name="Comp" hidden="1">#REF!</definedName>
    <definedName name="COTACAO" hidden="1">{#N/A,#N/A,TRUE,"Serviços"}</definedName>
    <definedName name="CPA" localSheetId="0">#REF!</definedName>
    <definedName name="CPA" localSheetId="11">#REF!</definedName>
    <definedName name="CPA" localSheetId="12">#REF!</definedName>
    <definedName name="CPA" localSheetId="13">#REF!</definedName>
    <definedName name="CPA" localSheetId="24">#REF!</definedName>
    <definedName name="CPA" localSheetId="14">#REF!</definedName>
    <definedName name="CPA" localSheetId="15">#REF!</definedName>
    <definedName name="CPA" localSheetId="16">#REF!</definedName>
    <definedName name="CPA" localSheetId="17">#REF!</definedName>
    <definedName name="CPA" localSheetId="18">#REF!</definedName>
    <definedName name="CPA" localSheetId="19">#REF!</definedName>
    <definedName name="CPA" localSheetId="20">#REF!</definedName>
    <definedName name="CPA" localSheetId="21">#REF!</definedName>
    <definedName name="CPA" localSheetId="22">#REF!</definedName>
    <definedName name="CPA" localSheetId="23">#REF!</definedName>
    <definedName name="CPA" localSheetId="25">#REF!</definedName>
    <definedName name="CPA" localSheetId="26">#REF!</definedName>
    <definedName name="CPA" localSheetId="27">#REF!</definedName>
    <definedName name="CPA" localSheetId="28">#REF!</definedName>
    <definedName name="CPA" localSheetId="29">#REF!</definedName>
    <definedName name="CPA" localSheetId="30">#REF!</definedName>
    <definedName name="CPA" localSheetId="10">#REF!</definedName>
    <definedName name="CPA" localSheetId="1">#REF!</definedName>
    <definedName name="CPA">#REF!</definedName>
    <definedName name="CPI" localSheetId="0">#REF!</definedName>
    <definedName name="CPI" localSheetId="11">#REF!</definedName>
    <definedName name="CPI" localSheetId="12">#REF!</definedName>
    <definedName name="CPI" localSheetId="13">#REF!</definedName>
    <definedName name="CPI" localSheetId="24">#REF!</definedName>
    <definedName name="CPI" localSheetId="14">#REF!</definedName>
    <definedName name="CPI" localSheetId="15">#REF!</definedName>
    <definedName name="CPI" localSheetId="16">#REF!</definedName>
    <definedName name="CPI" localSheetId="17">#REF!</definedName>
    <definedName name="CPI" localSheetId="18">#REF!</definedName>
    <definedName name="CPI" localSheetId="19">#REF!</definedName>
    <definedName name="CPI" localSheetId="20">#REF!</definedName>
    <definedName name="CPI" localSheetId="21">#REF!</definedName>
    <definedName name="CPI" localSheetId="22">#REF!</definedName>
    <definedName name="CPI" localSheetId="23">#REF!</definedName>
    <definedName name="CPI" localSheetId="25">#REF!</definedName>
    <definedName name="CPI" localSheetId="26">#REF!</definedName>
    <definedName name="CPI" localSheetId="27">#REF!</definedName>
    <definedName name="CPI" localSheetId="28">#REF!</definedName>
    <definedName name="CPI" localSheetId="29">#REF!</definedName>
    <definedName name="CPI" localSheetId="30">#REF!</definedName>
    <definedName name="CPI" localSheetId="10">#REF!</definedName>
    <definedName name="CPI" localSheetId="1">#REF!</definedName>
    <definedName name="CPI">#REF!</definedName>
    <definedName name="CpuAux" localSheetId="0" hidden="1">#REF!</definedName>
    <definedName name="CpuAux" localSheetId="11" hidden="1">#REF!</definedName>
    <definedName name="CpuAux" localSheetId="12" hidden="1">#REF!</definedName>
    <definedName name="CpuAux" localSheetId="13" hidden="1">#REF!</definedName>
    <definedName name="CpuAux" localSheetId="24" hidden="1">#REF!</definedName>
    <definedName name="CpuAux" localSheetId="14" hidden="1">#REF!</definedName>
    <definedName name="CpuAux" localSheetId="15" hidden="1">#REF!</definedName>
    <definedName name="CpuAux" localSheetId="16" hidden="1">#REF!</definedName>
    <definedName name="CpuAux" localSheetId="17" hidden="1">#REF!</definedName>
    <definedName name="CpuAux" localSheetId="18" hidden="1">#REF!</definedName>
    <definedName name="CpuAux" localSheetId="19" hidden="1">#REF!</definedName>
    <definedName name="CpuAux" localSheetId="20" hidden="1">#REF!</definedName>
    <definedName name="CpuAux" localSheetId="21" hidden="1">#REF!</definedName>
    <definedName name="CpuAux" localSheetId="22" hidden="1">#REF!</definedName>
    <definedName name="CpuAux" localSheetId="23" hidden="1">#REF!</definedName>
    <definedName name="CpuAux" localSheetId="25" hidden="1">#REF!</definedName>
    <definedName name="CpuAux" localSheetId="26" hidden="1">#REF!</definedName>
    <definedName name="CpuAux" localSheetId="27" hidden="1">#REF!</definedName>
    <definedName name="CpuAux" localSheetId="28" hidden="1">#REF!</definedName>
    <definedName name="CpuAux" localSheetId="29" hidden="1">#REF!</definedName>
    <definedName name="CpuAux" localSheetId="30" hidden="1">#REF!</definedName>
    <definedName name="CpuAux" localSheetId="10" hidden="1">#REF!</definedName>
    <definedName name="CpuAux" localSheetId="1" hidden="1">#REF!</definedName>
    <definedName name="CpuAux" hidden="1">#REF!</definedName>
    <definedName name="CPUs" localSheetId="0" hidden="1">#REF!</definedName>
    <definedName name="CPUs" localSheetId="11" hidden="1">#REF!</definedName>
    <definedName name="CPUs" localSheetId="12" hidden="1">#REF!</definedName>
    <definedName name="CPUs" localSheetId="13" hidden="1">#REF!</definedName>
    <definedName name="CPUs" localSheetId="24" hidden="1">#REF!</definedName>
    <definedName name="CPUs" localSheetId="14" hidden="1">#REF!</definedName>
    <definedName name="CPUs" localSheetId="15" hidden="1">#REF!</definedName>
    <definedName name="CPUs" localSheetId="16" hidden="1">#REF!</definedName>
    <definedName name="CPUs" localSheetId="17" hidden="1">#REF!</definedName>
    <definedName name="CPUs" localSheetId="18" hidden="1">#REF!</definedName>
    <definedName name="CPUs" localSheetId="19" hidden="1">#REF!</definedName>
    <definedName name="CPUs" localSheetId="20" hidden="1">#REF!</definedName>
    <definedName name="CPUs" localSheetId="21" hidden="1">#REF!</definedName>
    <definedName name="CPUs" localSheetId="22" hidden="1">#REF!</definedName>
    <definedName name="CPUs" localSheetId="23" hidden="1">#REF!</definedName>
    <definedName name="CPUs" localSheetId="25" hidden="1">#REF!</definedName>
    <definedName name="CPUs" localSheetId="26" hidden="1">#REF!</definedName>
    <definedName name="CPUs" localSheetId="27" hidden="1">#REF!</definedName>
    <definedName name="CPUs" localSheetId="28" hidden="1">#REF!</definedName>
    <definedName name="CPUs" localSheetId="29" hidden="1">#REF!</definedName>
    <definedName name="CPUs" localSheetId="30" hidden="1">#REF!</definedName>
    <definedName name="CPUs" localSheetId="10" hidden="1">#REF!</definedName>
    <definedName name="CPUs" localSheetId="1" hidden="1">#REF!</definedName>
    <definedName name="CPUs" hidden="1">#REF!</definedName>
    <definedName name="CRIT" localSheetId="0" hidden="1">#REF!</definedName>
    <definedName name="CRIT" localSheetId="11" hidden="1">#REF!</definedName>
    <definedName name="CRIT" localSheetId="12" hidden="1">#REF!</definedName>
    <definedName name="CRIT" localSheetId="13" hidden="1">#REF!</definedName>
    <definedName name="CRIT" localSheetId="24" hidden="1">#REF!</definedName>
    <definedName name="CRIT" localSheetId="14" hidden="1">#REF!</definedName>
    <definedName name="CRIT" localSheetId="15" hidden="1">#REF!</definedName>
    <definedName name="CRIT" localSheetId="16" hidden="1">#REF!</definedName>
    <definedName name="CRIT" localSheetId="17" hidden="1">#REF!</definedName>
    <definedName name="CRIT" localSheetId="18" hidden="1">#REF!</definedName>
    <definedName name="CRIT" localSheetId="19" hidden="1">#REF!</definedName>
    <definedName name="CRIT" localSheetId="20" hidden="1">#REF!</definedName>
    <definedName name="CRIT" localSheetId="21" hidden="1">#REF!</definedName>
    <definedName name="CRIT" localSheetId="22" hidden="1">#REF!</definedName>
    <definedName name="CRIT" localSheetId="23" hidden="1">#REF!</definedName>
    <definedName name="CRIT" localSheetId="25" hidden="1">#REF!</definedName>
    <definedName name="CRIT" localSheetId="26" hidden="1">#REF!</definedName>
    <definedName name="CRIT" localSheetId="27" hidden="1">#REF!</definedName>
    <definedName name="CRIT" localSheetId="28" hidden="1">#REF!</definedName>
    <definedName name="CRIT" localSheetId="29" hidden="1">#REF!</definedName>
    <definedName name="CRIT" localSheetId="30" hidden="1">#REF!</definedName>
    <definedName name="CRIT" localSheetId="10" hidden="1">#REF!</definedName>
    <definedName name="CRIT" localSheetId="1" hidden="1">#REF!</definedName>
    <definedName name="CRIT" hidden="1">#REF!</definedName>
    <definedName name="_xlnm.Criteria" localSheetId="0" hidden="1">#REF!</definedName>
    <definedName name="_xlnm.Criteria" localSheetId="11" hidden="1">#REF!</definedName>
    <definedName name="_xlnm.Criteria" localSheetId="12" hidden="1">#REF!</definedName>
    <definedName name="_xlnm.Criteria" localSheetId="13" hidden="1">#REF!</definedName>
    <definedName name="_xlnm.Criteria" localSheetId="24" hidden="1">#REF!</definedName>
    <definedName name="_xlnm.Criteria" localSheetId="14" hidden="1">#REF!</definedName>
    <definedName name="_xlnm.Criteria" localSheetId="15" hidden="1">#REF!</definedName>
    <definedName name="_xlnm.Criteria" localSheetId="16" hidden="1">#REF!</definedName>
    <definedName name="_xlnm.Criteria" localSheetId="17" hidden="1">#REF!</definedName>
    <definedName name="_xlnm.Criteria" localSheetId="18" hidden="1">#REF!</definedName>
    <definedName name="_xlnm.Criteria" localSheetId="19" hidden="1">#REF!</definedName>
    <definedName name="_xlnm.Criteria" localSheetId="20" hidden="1">#REF!</definedName>
    <definedName name="_xlnm.Criteria" localSheetId="21" hidden="1">#REF!</definedName>
    <definedName name="_xlnm.Criteria" localSheetId="22" hidden="1">#REF!</definedName>
    <definedName name="_xlnm.Criteria" localSheetId="23" hidden="1">#REF!</definedName>
    <definedName name="_xlnm.Criteria" localSheetId="25" hidden="1">#REF!</definedName>
    <definedName name="_xlnm.Criteria" localSheetId="26" hidden="1">#REF!</definedName>
    <definedName name="_xlnm.Criteria" localSheetId="27" hidden="1">#REF!</definedName>
    <definedName name="_xlnm.Criteria" localSheetId="28" hidden="1">#REF!</definedName>
    <definedName name="_xlnm.Criteria" localSheetId="29" hidden="1">#REF!</definedName>
    <definedName name="_xlnm.Criteria" localSheetId="30" hidden="1">#REF!</definedName>
    <definedName name="_xlnm.Criteria" localSheetId="10" hidden="1">#REF!</definedName>
    <definedName name="_xlnm.Criteria" localSheetId="1" hidden="1">#REF!</definedName>
    <definedName name="_xlnm.Criteria" hidden="1">#REF!</definedName>
    <definedName name="CRN" localSheetId="0">#REF!</definedName>
    <definedName name="CRN" localSheetId="11">#REF!</definedName>
    <definedName name="CRN" localSheetId="12">#REF!</definedName>
    <definedName name="CRN" localSheetId="13">#REF!</definedName>
    <definedName name="CRN" localSheetId="24">#REF!</definedName>
    <definedName name="CRN" localSheetId="14">#REF!</definedName>
    <definedName name="CRN" localSheetId="15">#REF!</definedName>
    <definedName name="CRN" localSheetId="16">#REF!</definedName>
    <definedName name="CRN" localSheetId="17">#REF!</definedName>
    <definedName name="CRN" localSheetId="18">#REF!</definedName>
    <definedName name="CRN" localSheetId="19">#REF!</definedName>
    <definedName name="CRN" localSheetId="20">#REF!</definedName>
    <definedName name="CRN" localSheetId="21">#REF!</definedName>
    <definedName name="CRN" localSheetId="22">#REF!</definedName>
    <definedName name="CRN" localSheetId="23">#REF!</definedName>
    <definedName name="CRN" localSheetId="25">#REF!</definedName>
    <definedName name="CRN" localSheetId="26">#REF!</definedName>
    <definedName name="CRN" localSheetId="27">#REF!</definedName>
    <definedName name="CRN" localSheetId="28">#REF!</definedName>
    <definedName name="CRN" localSheetId="29">#REF!</definedName>
    <definedName name="CRN" localSheetId="30">#REF!</definedName>
    <definedName name="CRN" localSheetId="10">#REF!</definedName>
    <definedName name="CRN" localSheetId="1">#REF!</definedName>
    <definedName name="CRN">#REF!</definedName>
    <definedName name="CRO" localSheetId="0">#REF!</definedName>
    <definedName name="CRO" localSheetId="11">#REF!</definedName>
    <definedName name="CRO" localSheetId="12">#REF!</definedName>
    <definedName name="CRO" localSheetId="13">#REF!</definedName>
    <definedName name="CRO" localSheetId="24">#REF!</definedName>
    <definedName name="CRO" localSheetId="14">#REF!</definedName>
    <definedName name="CRO" localSheetId="15">#REF!</definedName>
    <definedName name="CRO" localSheetId="16">#REF!</definedName>
    <definedName name="CRO" localSheetId="17">#REF!</definedName>
    <definedName name="CRO" localSheetId="18">#REF!</definedName>
    <definedName name="CRO" localSheetId="19">#REF!</definedName>
    <definedName name="CRO" localSheetId="20">#REF!</definedName>
    <definedName name="CRO" localSheetId="21">#REF!</definedName>
    <definedName name="CRO" localSheetId="22">#REF!</definedName>
    <definedName name="CRO" localSheetId="23">#REF!</definedName>
    <definedName name="CRO" localSheetId="25">#REF!</definedName>
    <definedName name="CRO" localSheetId="26">#REF!</definedName>
    <definedName name="CRO" localSheetId="27">#REF!</definedName>
    <definedName name="CRO" localSheetId="28">#REF!</definedName>
    <definedName name="CRO" localSheetId="29">#REF!</definedName>
    <definedName name="CRO" localSheetId="30">#REF!</definedName>
    <definedName name="CRO" localSheetId="10">#REF!</definedName>
    <definedName name="CRO" localSheetId="1">#REF!</definedName>
    <definedName name="CRO">#REF!</definedName>
    <definedName name="CRR" localSheetId="0">#REF!</definedName>
    <definedName name="CRR" localSheetId="11">#REF!</definedName>
    <definedName name="CRR" localSheetId="12">#REF!</definedName>
    <definedName name="CRR" localSheetId="13">#REF!</definedName>
    <definedName name="CRR" localSheetId="24">#REF!</definedName>
    <definedName name="CRR" localSheetId="14">#REF!</definedName>
    <definedName name="CRR" localSheetId="15">#REF!</definedName>
    <definedName name="CRR" localSheetId="16">#REF!</definedName>
    <definedName name="CRR" localSheetId="17">#REF!</definedName>
    <definedName name="CRR" localSheetId="18">#REF!</definedName>
    <definedName name="CRR" localSheetId="19">#REF!</definedName>
    <definedName name="CRR" localSheetId="20">#REF!</definedName>
    <definedName name="CRR" localSheetId="21">#REF!</definedName>
    <definedName name="CRR" localSheetId="22">#REF!</definedName>
    <definedName name="CRR" localSheetId="23">#REF!</definedName>
    <definedName name="CRR" localSheetId="25">#REF!</definedName>
    <definedName name="CRR" localSheetId="26">#REF!</definedName>
    <definedName name="CRR" localSheetId="27">#REF!</definedName>
    <definedName name="CRR" localSheetId="28">#REF!</definedName>
    <definedName name="CRR" localSheetId="29">#REF!</definedName>
    <definedName name="CRR" localSheetId="30">#REF!</definedName>
    <definedName name="CRR" localSheetId="10">#REF!</definedName>
    <definedName name="CRR" localSheetId="1">#REF!</definedName>
    <definedName name="CRR">#REF!</definedName>
    <definedName name="CTO" localSheetId="0">#REF!</definedName>
    <definedName name="CTO" localSheetId="11">#REF!</definedName>
    <definedName name="CTO" localSheetId="12">#REF!</definedName>
    <definedName name="CTO" localSheetId="13">#REF!</definedName>
    <definedName name="CTO" localSheetId="24">#REF!</definedName>
    <definedName name="CTO" localSheetId="14">#REF!</definedName>
    <definedName name="CTO" localSheetId="15">#REF!</definedName>
    <definedName name="CTO" localSheetId="16">#REF!</definedName>
    <definedName name="CTO" localSheetId="17">#REF!</definedName>
    <definedName name="CTO" localSheetId="18">#REF!</definedName>
    <definedName name="CTO" localSheetId="19">#REF!</definedName>
    <definedName name="CTO" localSheetId="20">#REF!</definedName>
    <definedName name="CTO" localSheetId="21">#REF!</definedName>
    <definedName name="CTO" localSheetId="22">#REF!</definedName>
    <definedName name="CTO" localSheetId="23">#REF!</definedName>
    <definedName name="CTO" localSheetId="25">#REF!</definedName>
    <definedName name="CTO" localSheetId="26">#REF!</definedName>
    <definedName name="CTO" localSheetId="27">#REF!</definedName>
    <definedName name="CTO" localSheetId="28">#REF!</definedName>
    <definedName name="CTO" localSheetId="29">#REF!</definedName>
    <definedName name="CTO" localSheetId="30">#REF!</definedName>
    <definedName name="CTO" localSheetId="10">#REF!</definedName>
    <definedName name="CTO" localSheetId="1">#REF!</definedName>
    <definedName name="CTO">#REF!</definedName>
    <definedName name="CunEq" localSheetId="0" hidden="1">SUM(IF(#REF! =#REF!,(#REF!)*(#REF!="EQ")))</definedName>
    <definedName name="CunEq" localSheetId="11" hidden="1">SUM(IF(#REF! =#REF!,(#REF!)*(#REF!="EQ")))</definedName>
    <definedName name="CunEq" localSheetId="12" hidden="1">SUM(IF(#REF! =#REF!,(#REF!)*(#REF!="EQ")))</definedName>
    <definedName name="CunEq" localSheetId="13" hidden="1">SUM(IF(#REF! =#REF!,(#REF!)*(#REF!="EQ")))</definedName>
    <definedName name="CunEq" localSheetId="24" hidden="1">SUM(IF(#REF! =#REF!,(#REF!)*(#REF!="EQ")))</definedName>
    <definedName name="CunEq" localSheetId="14" hidden="1">SUM(IF(#REF! =#REF!,(#REF!)*(#REF!="EQ")))</definedName>
    <definedName name="CunEq" localSheetId="15" hidden="1">SUM(IF(#REF! =#REF!,(#REF!)*(#REF!="EQ")))</definedName>
    <definedName name="CunEq" localSheetId="16" hidden="1">SUM(IF(#REF! =#REF!,(#REF!)*(#REF!="EQ")))</definedName>
    <definedName name="CunEq" localSheetId="17" hidden="1">SUM(IF(#REF! =#REF!,(#REF!)*(#REF!="EQ")))</definedName>
    <definedName name="CunEq" localSheetId="18" hidden="1">SUM(IF(#REF! =#REF!,(#REF!)*(#REF!="EQ")))</definedName>
    <definedName name="CunEq" localSheetId="19" hidden="1">SUM(IF(#REF! =#REF!,(#REF!)*(#REF!="EQ")))</definedName>
    <definedName name="CunEq" localSheetId="20" hidden="1">SUM(IF(#REF! =#REF!,(#REF!)*(#REF!="EQ")))</definedName>
    <definedName name="CunEq" localSheetId="21" hidden="1">SUM(IF(#REF! =#REF!,(#REF!)*(#REF!="EQ")))</definedName>
    <definedName name="CunEq" localSheetId="22" hidden="1">SUM(IF(#REF! =#REF!,(#REF!)*(#REF!="EQ")))</definedName>
    <definedName name="CunEq" localSheetId="23" hidden="1">SUM(IF(#REF! =#REF!,(#REF!)*(#REF!="EQ")))</definedName>
    <definedName name="CunEq" localSheetId="25" hidden="1">SUM(IF(#REF! =#REF!,(#REF!)*(#REF!="EQ")))</definedName>
    <definedName name="CunEq" localSheetId="26" hidden="1">SUM(IF(#REF! =#REF!,(#REF!)*(#REF!="EQ")))</definedName>
    <definedName name="CunEq" localSheetId="27" hidden="1">SUM(IF(#REF! =#REF!,(#REF!)*(#REF!="EQ")))</definedName>
    <definedName name="CunEq" localSheetId="28" hidden="1">SUM(IF(#REF! =#REF!,(#REF!)*(#REF!="EQ")))</definedName>
    <definedName name="CunEq" localSheetId="29" hidden="1">SUM(IF(#REF! =#REF!,(#REF!)*(#REF!="EQ")))</definedName>
    <definedName name="CunEq" localSheetId="30" hidden="1">SUM(IF(#REF! =#REF!,(#REF!)*(#REF!="EQ")))</definedName>
    <definedName name="CunEq" localSheetId="10" hidden="1">SUM(IF(#REF! =#REF!,(#REF!)*(#REF!="EQ")))</definedName>
    <definedName name="CunEq" localSheetId="1" hidden="1">SUM(IF(#REF! =#REF!,(#REF!)*(#REF!="EQ")))</definedName>
    <definedName name="CunEq" hidden="1">SUM(IF(#REF! =#REF!,(#REF!)*(#REF!="EQ")))</definedName>
    <definedName name="CunMo" localSheetId="0" hidden="1">SUM(IF(#REF! =#REF!,(#REF!)*(#REF!="MO")))</definedName>
    <definedName name="CunMo" localSheetId="11" hidden="1">SUM(IF(#REF! =#REF!,(#REF!)*(#REF!="MO")))</definedName>
    <definedName name="CunMo" localSheetId="12" hidden="1">SUM(IF(#REF! =#REF!,(#REF!)*(#REF!="MO")))</definedName>
    <definedName name="CunMo" localSheetId="13" hidden="1">SUM(IF(#REF! =#REF!,(#REF!)*(#REF!="MO")))</definedName>
    <definedName name="CunMo" localSheetId="24" hidden="1">SUM(IF(#REF! =#REF!,(#REF!)*(#REF!="MO")))</definedName>
    <definedName name="CunMo" localSheetId="14" hidden="1">SUM(IF(#REF! =#REF!,(#REF!)*(#REF!="MO")))</definedName>
    <definedName name="CunMo" localSheetId="15" hidden="1">SUM(IF(#REF! =#REF!,(#REF!)*(#REF!="MO")))</definedName>
    <definedName name="CunMo" localSheetId="16" hidden="1">SUM(IF(#REF! =#REF!,(#REF!)*(#REF!="MO")))</definedName>
    <definedName name="CunMo" localSheetId="17" hidden="1">SUM(IF(#REF! =#REF!,(#REF!)*(#REF!="MO")))</definedName>
    <definedName name="CunMo" localSheetId="18" hidden="1">SUM(IF(#REF! =#REF!,(#REF!)*(#REF!="MO")))</definedName>
    <definedName name="CunMo" localSheetId="19" hidden="1">SUM(IF(#REF! =#REF!,(#REF!)*(#REF!="MO")))</definedName>
    <definedName name="CunMo" localSheetId="20" hidden="1">SUM(IF(#REF! =#REF!,(#REF!)*(#REF!="MO")))</definedName>
    <definedName name="CunMo" localSheetId="21" hidden="1">SUM(IF(#REF! =#REF!,(#REF!)*(#REF!="MO")))</definedName>
    <definedName name="CunMo" localSheetId="22" hidden="1">SUM(IF(#REF! =#REF!,(#REF!)*(#REF!="MO")))</definedName>
    <definedName name="CunMo" localSheetId="23" hidden="1">SUM(IF(#REF! =#REF!,(#REF!)*(#REF!="MO")))</definedName>
    <definedName name="CunMo" localSheetId="25" hidden="1">SUM(IF(#REF! =#REF!,(#REF!)*(#REF!="MO")))</definedName>
    <definedName name="CunMo" localSheetId="26" hidden="1">SUM(IF(#REF! =#REF!,(#REF!)*(#REF!="MO")))</definedName>
    <definedName name="CunMo" localSheetId="27" hidden="1">SUM(IF(#REF! =#REF!,(#REF!)*(#REF!="MO")))</definedName>
    <definedName name="CunMo" localSheetId="28" hidden="1">SUM(IF(#REF! =#REF!,(#REF!)*(#REF!="MO")))</definedName>
    <definedName name="CunMo" localSheetId="29" hidden="1">SUM(IF(#REF! =#REF!,(#REF!)*(#REF!="MO")))</definedName>
    <definedName name="CunMo" localSheetId="30" hidden="1">SUM(IF(#REF! =#REF!,(#REF!)*(#REF!="MO")))</definedName>
    <definedName name="CunMo" localSheetId="10" hidden="1">SUM(IF(#REF! =#REF!,(#REF!)*(#REF!="MO")))</definedName>
    <definedName name="CunMo" localSheetId="1" hidden="1">SUM(IF(#REF! =#REF!,(#REF!)*(#REF!="MO")))</definedName>
    <definedName name="CunMo" hidden="1">SUM(IF(#REF! =#REF!,(#REF!)*(#REF!="MO")))</definedName>
    <definedName name="CunMp" localSheetId="0" hidden="1">SUM(IF(#REF! =#REF!,(#REF!)*(#REF!="MP")))</definedName>
    <definedName name="CunMp" localSheetId="11" hidden="1">SUM(IF(#REF! =#REF!,(#REF!)*(#REF!="MP")))</definedName>
    <definedName name="CunMp" localSheetId="12" hidden="1">SUM(IF(#REF! =#REF!,(#REF!)*(#REF!="MP")))</definedName>
    <definedName name="CunMp" localSheetId="13" hidden="1">SUM(IF(#REF! =#REF!,(#REF!)*(#REF!="MP")))</definedName>
    <definedName name="CunMp" localSheetId="24" hidden="1">SUM(IF(#REF! =#REF!,(#REF!)*(#REF!="MP")))</definedName>
    <definedName name="CunMp" localSheetId="14" hidden="1">SUM(IF(#REF! =#REF!,(#REF!)*(#REF!="MP")))</definedName>
    <definedName name="CunMp" localSheetId="15" hidden="1">SUM(IF(#REF! =#REF!,(#REF!)*(#REF!="MP")))</definedName>
    <definedName name="CunMp" localSheetId="16" hidden="1">SUM(IF(#REF! =#REF!,(#REF!)*(#REF!="MP")))</definedName>
    <definedName name="CunMp" localSheetId="17" hidden="1">SUM(IF(#REF! =#REF!,(#REF!)*(#REF!="MP")))</definedName>
    <definedName name="CunMp" localSheetId="18" hidden="1">SUM(IF(#REF! =#REF!,(#REF!)*(#REF!="MP")))</definedName>
    <definedName name="CunMp" localSheetId="19" hidden="1">SUM(IF(#REF! =#REF!,(#REF!)*(#REF!="MP")))</definedName>
    <definedName name="CunMp" localSheetId="20" hidden="1">SUM(IF(#REF! =#REF!,(#REF!)*(#REF!="MP")))</definedName>
    <definedName name="CunMp" localSheetId="21" hidden="1">SUM(IF(#REF! =#REF!,(#REF!)*(#REF!="MP")))</definedName>
    <definedName name="CunMp" localSheetId="22" hidden="1">SUM(IF(#REF! =#REF!,(#REF!)*(#REF!="MP")))</definedName>
    <definedName name="CunMp" localSheetId="23" hidden="1">SUM(IF(#REF! =#REF!,(#REF!)*(#REF!="MP")))</definedName>
    <definedName name="CunMp" localSheetId="25" hidden="1">SUM(IF(#REF! =#REF!,(#REF!)*(#REF!="MP")))</definedName>
    <definedName name="CunMp" localSheetId="26" hidden="1">SUM(IF(#REF! =#REF!,(#REF!)*(#REF!="MP")))</definedName>
    <definedName name="CunMp" localSheetId="27" hidden="1">SUM(IF(#REF! =#REF!,(#REF!)*(#REF!="MP")))</definedName>
    <definedName name="CunMp" localSheetId="28" hidden="1">SUM(IF(#REF! =#REF!,(#REF!)*(#REF!="MP")))</definedName>
    <definedName name="CunMp" localSheetId="29" hidden="1">SUM(IF(#REF! =#REF!,(#REF!)*(#REF!="MP")))</definedName>
    <definedName name="CunMp" localSheetId="30" hidden="1">SUM(IF(#REF! =#REF!,(#REF!)*(#REF!="MP")))</definedName>
    <definedName name="CunMp" localSheetId="10" hidden="1">SUM(IF(#REF! =#REF!,(#REF!)*(#REF!="MP")))</definedName>
    <definedName name="CunMp" localSheetId="1" hidden="1">SUM(IF(#REF! =#REF!,(#REF!)*(#REF!="MP")))</definedName>
    <definedName name="CunMp" hidden="1">SUM(IF(#REF! =#REF!,(#REF!)*(#REF!="MP")))</definedName>
    <definedName name="Dados1" localSheetId="0">#REF!</definedName>
    <definedName name="Dados1" localSheetId="11">#REF!</definedName>
    <definedName name="Dados1" localSheetId="12">#REF!</definedName>
    <definedName name="Dados1" localSheetId="13">#REF!</definedName>
    <definedName name="Dados1" localSheetId="24">#REF!</definedName>
    <definedName name="Dados1" localSheetId="14">#REF!</definedName>
    <definedName name="Dados1" localSheetId="15">#REF!</definedName>
    <definedName name="Dados1" localSheetId="16">#REF!</definedName>
    <definedName name="Dados1" localSheetId="17">#REF!</definedName>
    <definedName name="Dados1" localSheetId="18">#REF!</definedName>
    <definedName name="Dados1" localSheetId="19">#REF!</definedName>
    <definedName name="Dados1" localSheetId="20">#REF!</definedName>
    <definedName name="Dados1" localSheetId="21">#REF!</definedName>
    <definedName name="Dados1" localSheetId="22">#REF!</definedName>
    <definedName name="Dados1" localSheetId="23">#REF!</definedName>
    <definedName name="Dados1" localSheetId="25">#REF!</definedName>
    <definedName name="Dados1" localSheetId="26">#REF!</definedName>
    <definedName name="Dados1" localSheetId="27">#REF!</definedName>
    <definedName name="Dados1" localSheetId="28">#REF!</definedName>
    <definedName name="Dados1" localSheetId="29">#REF!</definedName>
    <definedName name="Dados1" localSheetId="30">#REF!</definedName>
    <definedName name="Dados1" localSheetId="10">#REF!</definedName>
    <definedName name="Dados1" localSheetId="1">#REF!</definedName>
    <definedName name="Dados1">#REF!</definedName>
    <definedName name="DAER1" hidden="1">{#N/A,#N/A,TRUE,"Serviços"}</definedName>
    <definedName name="DAER11" hidden="1">{#N/A,#N/A,TRUE,"Serviços"}</definedName>
    <definedName name="data" localSheetId="0">#REF!</definedName>
    <definedName name="data" localSheetId="11">#REF!</definedName>
    <definedName name="data" localSheetId="12">#REF!</definedName>
    <definedName name="data" localSheetId="13">#REF!</definedName>
    <definedName name="data" localSheetId="24">#REF!</definedName>
    <definedName name="data" localSheetId="14">#REF!</definedName>
    <definedName name="data" localSheetId="15">#REF!</definedName>
    <definedName name="data" localSheetId="16">#REF!</definedName>
    <definedName name="data" localSheetId="17">#REF!</definedName>
    <definedName name="data" localSheetId="18">#REF!</definedName>
    <definedName name="data" localSheetId="19">#REF!</definedName>
    <definedName name="data" localSheetId="20">#REF!</definedName>
    <definedName name="data" localSheetId="21">#REF!</definedName>
    <definedName name="data" localSheetId="22">#REF!</definedName>
    <definedName name="data" localSheetId="23">#REF!</definedName>
    <definedName name="data" localSheetId="25">#REF!</definedName>
    <definedName name="data" localSheetId="26">#REF!</definedName>
    <definedName name="data" localSheetId="27">#REF!</definedName>
    <definedName name="data" localSheetId="28">#REF!</definedName>
    <definedName name="data" localSheetId="29">#REF!</definedName>
    <definedName name="data" localSheetId="30">#REF!</definedName>
    <definedName name="data" localSheetId="10">#REF!</definedName>
    <definedName name="data" localSheetId="1">#REF!</definedName>
    <definedName name="data">#REF!</definedName>
    <definedName name="DEQ" localSheetId="0">#REF!</definedName>
    <definedName name="DEQ" localSheetId="11">#REF!</definedName>
    <definedName name="DEQ" localSheetId="12">#REF!</definedName>
    <definedName name="DEQ" localSheetId="13">#REF!</definedName>
    <definedName name="DEQ" localSheetId="24">#REF!</definedName>
    <definedName name="DEQ" localSheetId="14">#REF!</definedName>
    <definedName name="DEQ" localSheetId="15">#REF!</definedName>
    <definedName name="DEQ" localSheetId="16">#REF!</definedName>
    <definedName name="DEQ" localSheetId="17">#REF!</definedName>
    <definedName name="DEQ" localSheetId="18">#REF!</definedName>
    <definedName name="DEQ" localSheetId="19">#REF!</definedName>
    <definedName name="DEQ" localSheetId="20">#REF!</definedName>
    <definedName name="DEQ" localSheetId="21">#REF!</definedName>
    <definedName name="DEQ" localSheetId="22">#REF!</definedName>
    <definedName name="DEQ" localSheetId="23">#REF!</definedName>
    <definedName name="DEQ" localSheetId="25">#REF!</definedName>
    <definedName name="DEQ" localSheetId="26">#REF!</definedName>
    <definedName name="DEQ" localSheetId="27">#REF!</definedName>
    <definedName name="DEQ" localSheetId="28">#REF!</definedName>
    <definedName name="DEQ" localSheetId="29">#REF!</definedName>
    <definedName name="DEQ" localSheetId="30">#REF!</definedName>
    <definedName name="DEQ" localSheetId="10">#REF!</definedName>
    <definedName name="DEQ" localSheetId="1">#REF!</definedName>
    <definedName name="DEQ">#REF!</definedName>
    <definedName name="DescAux" hidden="1">#N/A</definedName>
    <definedName name="Dez">{"dez","vinte","trinta","quarenta","cinquenta","sessenta","setenta","oitenta","noventa"}</definedName>
    <definedName name="DF" localSheetId="0">#REF!</definedName>
    <definedName name="DF" localSheetId="11">#REF!</definedName>
    <definedName name="DF" localSheetId="12">#REF!</definedName>
    <definedName name="DF" localSheetId="13">#REF!</definedName>
    <definedName name="DF" localSheetId="24">#REF!</definedName>
    <definedName name="DF" localSheetId="14">#REF!</definedName>
    <definedName name="DF" localSheetId="15">#REF!</definedName>
    <definedName name="DF" localSheetId="16">#REF!</definedName>
    <definedName name="DF" localSheetId="17">#REF!</definedName>
    <definedName name="DF" localSheetId="18">#REF!</definedName>
    <definedName name="DF" localSheetId="19">#REF!</definedName>
    <definedName name="DF" localSheetId="20">#REF!</definedName>
    <definedName name="DF" localSheetId="21">#REF!</definedName>
    <definedName name="DF" localSheetId="22">#REF!</definedName>
    <definedName name="DF" localSheetId="23">#REF!</definedName>
    <definedName name="DF" localSheetId="25">#REF!</definedName>
    <definedName name="DF" localSheetId="26">#REF!</definedName>
    <definedName name="DF" localSheetId="27">#REF!</definedName>
    <definedName name="DF" localSheetId="28">#REF!</definedName>
    <definedName name="DF" localSheetId="29">#REF!</definedName>
    <definedName name="DF" localSheetId="30">#REF!</definedName>
    <definedName name="DF" localSheetId="10">#REF!</definedName>
    <definedName name="DF" localSheetId="1">#REF!</definedName>
    <definedName name="DF">#REF!</definedName>
    <definedName name="dfgs" hidden="1">{#N/A,#N/A,TRUE,"Serviços"}</definedName>
    <definedName name="dfgss" hidden="1">{#N/A,#N/A,TRUE,"Serviços"}</definedName>
    <definedName name="di" localSheetId="0">#REF!</definedName>
    <definedName name="di" localSheetId="11">#REF!</definedName>
    <definedName name="di" localSheetId="12">#REF!</definedName>
    <definedName name="di" localSheetId="13">#REF!</definedName>
    <definedName name="di" localSheetId="24">#REF!</definedName>
    <definedName name="di" localSheetId="14">#REF!</definedName>
    <definedName name="di" localSheetId="15">#REF!</definedName>
    <definedName name="di" localSheetId="16">#REF!</definedName>
    <definedName name="di" localSheetId="17">#REF!</definedName>
    <definedName name="di" localSheetId="18">#REF!</definedName>
    <definedName name="di" localSheetId="19">#REF!</definedName>
    <definedName name="di" localSheetId="20">#REF!</definedName>
    <definedName name="di" localSheetId="21">#REF!</definedName>
    <definedName name="di" localSheetId="22">#REF!</definedName>
    <definedName name="di" localSheetId="23">#REF!</definedName>
    <definedName name="di" localSheetId="25">#REF!</definedName>
    <definedName name="di" localSheetId="26">#REF!</definedName>
    <definedName name="di" localSheetId="27">#REF!</definedName>
    <definedName name="di" localSheetId="28">#REF!</definedName>
    <definedName name="di" localSheetId="29">#REF!</definedName>
    <definedName name="di" localSheetId="30">#REF!</definedName>
    <definedName name="di" localSheetId="10">#REF!</definedName>
    <definedName name="di" localSheetId="1">#REF!</definedName>
    <definedName name="di">#REF!</definedName>
    <definedName name="DMTc" localSheetId="0">#REF!</definedName>
    <definedName name="DMTc" localSheetId="11">#REF!</definedName>
    <definedName name="DMTc" localSheetId="12">#REF!</definedName>
    <definedName name="DMTc" localSheetId="13">#REF!</definedName>
    <definedName name="DMTc" localSheetId="24">#REF!</definedName>
    <definedName name="DMTc" localSheetId="14">#REF!</definedName>
    <definedName name="DMTc" localSheetId="15">#REF!</definedName>
    <definedName name="DMTc" localSheetId="16">#REF!</definedName>
    <definedName name="DMTc" localSheetId="17">#REF!</definedName>
    <definedName name="DMTc" localSheetId="18">#REF!</definedName>
    <definedName name="DMTc" localSheetId="19">#REF!</definedName>
    <definedName name="DMTc" localSheetId="20">#REF!</definedName>
    <definedName name="DMTc" localSheetId="21">#REF!</definedName>
    <definedName name="DMTc" localSheetId="22">#REF!</definedName>
    <definedName name="DMTc" localSheetId="23">#REF!</definedName>
    <definedName name="DMTc" localSheetId="25">#REF!</definedName>
    <definedName name="DMTc" localSheetId="26">#REF!</definedName>
    <definedName name="DMTc" localSheetId="27">#REF!</definedName>
    <definedName name="DMTc" localSheetId="28">#REF!</definedName>
    <definedName name="DMTc" localSheetId="29">#REF!</definedName>
    <definedName name="DMTc" localSheetId="30">#REF!</definedName>
    <definedName name="DMTc" localSheetId="10">#REF!</definedName>
    <definedName name="DMTc" localSheetId="1">#REF!</definedName>
    <definedName name="DMTc">#REF!</definedName>
    <definedName name="Edital" localSheetId="0">#REF!</definedName>
    <definedName name="Edital" localSheetId="11">#REF!</definedName>
    <definedName name="Edital" localSheetId="12">#REF!</definedName>
    <definedName name="Edital" localSheetId="13">#REF!</definedName>
    <definedName name="Edital" localSheetId="24">#REF!</definedName>
    <definedName name="Edital" localSheetId="14">#REF!</definedName>
    <definedName name="Edital" localSheetId="15">#REF!</definedName>
    <definedName name="Edital" localSheetId="16">#REF!</definedName>
    <definedName name="Edital" localSheetId="17">#REF!</definedName>
    <definedName name="Edital" localSheetId="18">#REF!</definedName>
    <definedName name="Edital" localSheetId="19">#REF!</definedName>
    <definedName name="Edital" localSheetId="20">#REF!</definedName>
    <definedName name="Edital" localSheetId="21">#REF!</definedName>
    <definedName name="Edital" localSheetId="22">#REF!</definedName>
    <definedName name="Edital" localSheetId="23">#REF!</definedName>
    <definedName name="Edital" localSheetId="25">#REF!</definedName>
    <definedName name="Edital" localSheetId="26">#REF!</definedName>
    <definedName name="Edital" localSheetId="27">#REF!</definedName>
    <definedName name="Edital" localSheetId="28">#REF!</definedName>
    <definedName name="Edital" localSheetId="29">#REF!</definedName>
    <definedName name="Edital" localSheetId="30">#REF!</definedName>
    <definedName name="Edital" localSheetId="10">#REF!</definedName>
    <definedName name="Edital" localSheetId="1">#REF!</definedName>
    <definedName name="Edital">#REF!</definedName>
    <definedName name="EmpAux" hidden="1">""</definedName>
    <definedName name="EQ" localSheetId="0" hidden="1">#REF!</definedName>
    <definedName name="EQ" localSheetId="11" hidden="1">#REF!</definedName>
    <definedName name="EQ" localSheetId="12" hidden="1">#REF!</definedName>
    <definedName name="EQ" localSheetId="13" hidden="1">#REF!</definedName>
    <definedName name="EQ" localSheetId="24" hidden="1">#REF!</definedName>
    <definedName name="EQ" localSheetId="14" hidden="1">#REF!</definedName>
    <definedName name="EQ" localSheetId="15" hidden="1">#REF!</definedName>
    <definedName name="EQ" localSheetId="16" hidden="1">#REF!</definedName>
    <definedName name="EQ" localSheetId="17" hidden="1">#REF!</definedName>
    <definedName name="EQ" localSheetId="18" hidden="1">#REF!</definedName>
    <definedName name="EQ" localSheetId="19" hidden="1">#REF!</definedName>
    <definedName name="EQ" localSheetId="20" hidden="1">#REF!</definedName>
    <definedName name="EQ" localSheetId="21" hidden="1">#REF!</definedName>
    <definedName name="EQ" localSheetId="22" hidden="1">#REF!</definedName>
    <definedName name="EQ" localSheetId="23" hidden="1">#REF!</definedName>
    <definedName name="EQ" localSheetId="25" hidden="1">#REF!</definedName>
    <definedName name="EQ" localSheetId="26" hidden="1">#REF!</definedName>
    <definedName name="EQ" localSheetId="27" hidden="1">#REF!</definedName>
    <definedName name="EQ" localSheetId="28" hidden="1">#REF!</definedName>
    <definedName name="EQ" localSheetId="29" hidden="1">#REF!</definedName>
    <definedName name="EQ" localSheetId="30" hidden="1">#REF!</definedName>
    <definedName name="EQ" localSheetId="10" hidden="1">#REF!</definedName>
    <definedName name="EQ" localSheetId="1" hidden="1">#REF!</definedName>
    <definedName name="EQ" hidden="1">#REF!</definedName>
    <definedName name="EQUIP" localSheetId="0">#REF!</definedName>
    <definedName name="EQUIP" localSheetId="11">#REF!</definedName>
    <definedName name="EQUIP" localSheetId="12">#REF!</definedName>
    <definedName name="EQUIP" localSheetId="13">#REF!</definedName>
    <definedName name="EQUIP" localSheetId="24">#REF!</definedName>
    <definedName name="EQUIP" localSheetId="14">#REF!</definedName>
    <definedName name="EQUIP" localSheetId="15">#REF!</definedName>
    <definedName name="EQUIP" localSheetId="16">#REF!</definedName>
    <definedName name="EQUIP" localSheetId="17">#REF!</definedName>
    <definedName name="EQUIP" localSheetId="18">#REF!</definedName>
    <definedName name="EQUIP" localSheetId="19">#REF!</definedName>
    <definedName name="EQUIP" localSheetId="20">#REF!</definedName>
    <definedName name="EQUIP" localSheetId="21">#REF!</definedName>
    <definedName name="EQUIP" localSheetId="22">#REF!</definedName>
    <definedName name="EQUIP" localSheetId="23">#REF!</definedName>
    <definedName name="EQUIP" localSheetId="25">#REF!</definedName>
    <definedName name="EQUIP" localSheetId="26">#REF!</definedName>
    <definedName name="EQUIP" localSheetId="27">#REF!</definedName>
    <definedName name="EQUIP" localSheetId="28">#REF!</definedName>
    <definedName name="EQUIP" localSheetId="29">#REF!</definedName>
    <definedName name="EQUIP" localSheetId="30">#REF!</definedName>
    <definedName name="EQUIP" localSheetId="10">#REF!</definedName>
    <definedName name="EQUIP" localSheetId="1">#REF!</definedName>
    <definedName name="EQUIP">#REF!</definedName>
    <definedName name="EQUIPO1" localSheetId="0">#REF!</definedName>
    <definedName name="EQUIPO1" localSheetId="11">#REF!</definedName>
    <definedName name="EQUIPO1" localSheetId="12">#REF!</definedName>
    <definedName name="EQUIPO1" localSheetId="13">#REF!</definedName>
    <definedName name="EQUIPO1" localSheetId="24">#REF!</definedName>
    <definedName name="EQUIPO1" localSheetId="14">#REF!</definedName>
    <definedName name="EQUIPO1" localSheetId="15">#REF!</definedName>
    <definedName name="EQUIPO1" localSheetId="16">#REF!</definedName>
    <definedName name="EQUIPO1" localSheetId="17">#REF!</definedName>
    <definedName name="EQUIPO1" localSheetId="18">#REF!</definedName>
    <definedName name="EQUIPO1" localSheetId="19">#REF!</definedName>
    <definedName name="EQUIPO1" localSheetId="20">#REF!</definedName>
    <definedName name="EQUIPO1" localSheetId="21">#REF!</definedName>
    <definedName name="EQUIPO1" localSheetId="22">#REF!</definedName>
    <definedName name="EQUIPO1" localSheetId="23">#REF!</definedName>
    <definedName name="EQUIPO1" localSheetId="25">#REF!</definedName>
    <definedName name="EQUIPO1" localSheetId="26">#REF!</definedName>
    <definedName name="EQUIPO1" localSheetId="27">#REF!</definedName>
    <definedName name="EQUIPO1" localSheetId="28">#REF!</definedName>
    <definedName name="EQUIPO1" localSheetId="29">#REF!</definedName>
    <definedName name="EQUIPO1" localSheetId="30">#REF!</definedName>
    <definedName name="EQUIPO1" localSheetId="10">#REF!</definedName>
    <definedName name="EQUIPO1" localSheetId="1">#REF!</definedName>
    <definedName name="EQUIPO1">#REF!</definedName>
    <definedName name="ES" localSheetId="0">#REF!</definedName>
    <definedName name="ES" localSheetId="11">#REF!</definedName>
    <definedName name="ES" localSheetId="12">#REF!</definedName>
    <definedName name="ES" localSheetId="13">#REF!</definedName>
    <definedName name="ES" localSheetId="24">#REF!</definedName>
    <definedName name="ES" localSheetId="14">#REF!</definedName>
    <definedName name="ES" localSheetId="15">#REF!</definedName>
    <definedName name="ES" localSheetId="16">#REF!</definedName>
    <definedName name="ES" localSheetId="17">#REF!</definedName>
    <definedName name="ES" localSheetId="18">#REF!</definedName>
    <definedName name="ES" localSheetId="19">#REF!</definedName>
    <definedName name="ES" localSheetId="20">#REF!</definedName>
    <definedName name="ES" localSheetId="21">#REF!</definedName>
    <definedName name="ES" localSheetId="22">#REF!</definedName>
    <definedName name="ES" localSheetId="23">#REF!</definedName>
    <definedName name="ES" localSheetId="25">#REF!</definedName>
    <definedName name="ES" localSheetId="26">#REF!</definedName>
    <definedName name="ES" localSheetId="27">#REF!</definedName>
    <definedName name="ES" localSheetId="28">#REF!</definedName>
    <definedName name="ES" localSheetId="29">#REF!</definedName>
    <definedName name="ES" localSheetId="30">#REF!</definedName>
    <definedName name="ES" localSheetId="10">#REF!</definedName>
    <definedName name="ES" localSheetId="1">#REF!</definedName>
    <definedName name="ES">#REF!</definedName>
    <definedName name="Excel_BuiltIn_Print_Area_12">"$#REF!.$A$1:$P$27"</definedName>
    <definedName name="Excel_BuiltIn_Print_Area_12_1">#N/A</definedName>
    <definedName name="Excel_BuiltIn_Print_Area_2" localSheetId="0">#REF!</definedName>
    <definedName name="Excel_BuiltIn_Print_Area_2" localSheetId="11">'P1.1. Acomp_Fisc_Super'!$C$2:$AD$8</definedName>
    <definedName name="Excel_BuiltIn_Print_Area_2" localSheetId="12">'P1.1. Coord téc-adm (M)'!$C$2:$AD$8</definedName>
    <definedName name="Excel_BuiltIn_Print_Area_2" localSheetId="13">'P1.1. Coord téc-adm (P)'!$C$2:$AD$8</definedName>
    <definedName name="Excel_BuiltIn_Print_Area_2" localSheetId="24">'P1.1. Lev.Est.Projetos PAV_OAE'!$C$2:$AH$9</definedName>
    <definedName name="Excel_BuiltIn_Print_Area_2" localSheetId="14">'P1.2. Supervisão (G)'!$C$2:$AE$9</definedName>
    <definedName name="Excel_BuiltIn_Print_Area_2" localSheetId="15">'P1.2. Supervisão (M)'!$C$2:$AE$9</definedName>
    <definedName name="Excel_BuiltIn_Print_Area_2" localSheetId="16">'P1.2. Supervisão (P)'!$C$2:$AE$9</definedName>
    <definedName name="Excel_BuiltIn_Print_Area_2" localSheetId="17">'P1.3.Superv OAEs (G)'!$C$2:$AE$8</definedName>
    <definedName name="Excel_BuiltIn_Print_Area_2" localSheetId="18">'P1.3.Superv OAEs (M)'!$C$2:$AE$8</definedName>
    <definedName name="Excel_BuiltIn_Print_Area_2" localSheetId="19">'P1.3.Superv OAEs (P)'!$C$2:$AE$8</definedName>
    <definedName name="Excel_BuiltIn_Print_Area_2" localSheetId="20">'P1.4. Topog (G)'!$C$2:$AE$9</definedName>
    <definedName name="Excel_BuiltIn_Print_Area_2" localSheetId="21">'P1.4. Topog (M)'!$C$2:$AE$9</definedName>
    <definedName name="Excel_BuiltIn_Print_Area_2" localSheetId="22">'P1.4. Topog (P)'!$C$2:$AE$9</definedName>
    <definedName name="Excel_BuiltIn_Print_Area_2" localSheetId="23">'P1.5. Cont. Técnol'!$C$2:$AE$9</definedName>
    <definedName name="Excel_BuiltIn_Print_Area_2" localSheetId="25">'P2.1. Lev.Est.Projetos OAE'!$C$2:$AH$9</definedName>
    <definedName name="Excel_BuiltIn_Print_Area_2" localSheetId="26">'P3.1. Sup Amb'!$C$2:$AE$9</definedName>
    <definedName name="Excel_BuiltIn_Print_Area_2" localSheetId="27">'P3.2. Apoio Desap'!$C$2:$AE$9</definedName>
    <definedName name="Excel_BuiltIn_Print_Area_2" localSheetId="28">'P3.3. CONSULTORIA'!$C$2:$AD$9</definedName>
    <definedName name="Excel_BuiltIn_Print_Area_2" localSheetId="29">'P3.4. ENSAIOS ESPECIAIS'!$C$2:$AC$9</definedName>
    <definedName name="Excel_BuiltIn_Print_Area_2" localSheetId="30">'P3.5. RPFO'!$C$2:$AH$9</definedName>
    <definedName name="Excel_BuiltIn_Print_Area_2" localSheetId="10">#REF!</definedName>
    <definedName name="Excel_BuiltIn_Print_Area_2" localSheetId="1">#REF!</definedName>
    <definedName name="Excel_BuiltIn_Print_Area_2">#REF!</definedName>
    <definedName name="Excel_BuiltIn_Print_Area_4">"$#REF!.$A$1:$G$155"</definedName>
    <definedName name="Excel_BuiltIn_Print_Area_7" localSheetId="0">#REF!</definedName>
    <definedName name="Excel_BuiltIn_Print_Area_7" localSheetId="24">#REF!</definedName>
    <definedName name="Excel_BuiltIn_Print_Area_7" localSheetId="14">#REF!</definedName>
    <definedName name="Excel_BuiltIn_Print_Area_7" localSheetId="15">#REF!</definedName>
    <definedName name="Excel_BuiltIn_Print_Area_7" localSheetId="16">#REF!</definedName>
    <definedName name="Excel_BuiltIn_Print_Area_7" localSheetId="17">#REF!</definedName>
    <definedName name="Excel_BuiltIn_Print_Area_7" localSheetId="18">#REF!</definedName>
    <definedName name="Excel_BuiltIn_Print_Area_7" localSheetId="19">#REF!</definedName>
    <definedName name="Excel_BuiltIn_Print_Area_7" localSheetId="20">#REF!</definedName>
    <definedName name="Excel_BuiltIn_Print_Area_7" localSheetId="21">#REF!</definedName>
    <definedName name="Excel_BuiltIn_Print_Area_7" localSheetId="22">#REF!</definedName>
    <definedName name="Excel_BuiltIn_Print_Area_7" localSheetId="23">#REF!</definedName>
    <definedName name="Excel_BuiltIn_Print_Area_7" localSheetId="25">#REF!</definedName>
    <definedName name="Excel_BuiltIn_Print_Area_7" localSheetId="26">#REF!</definedName>
    <definedName name="Excel_BuiltIn_Print_Area_7" localSheetId="27">#REF!</definedName>
    <definedName name="Excel_BuiltIn_Print_Area_7" localSheetId="28">#REF!</definedName>
    <definedName name="Excel_BuiltIn_Print_Area_7" localSheetId="29">#REF!</definedName>
    <definedName name="Excel_BuiltIn_Print_Area_7" localSheetId="30">#REF!</definedName>
    <definedName name="Excel_BuiltIn_Print_Area_7" localSheetId="10">#REF!</definedName>
    <definedName name="Excel_BuiltIn_Print_Area_7" localSheetId="1">#REF!</definedName>
    <definedName name="Excel_BuiltIn_Print_Area_7">#REF!</definedName>
    <definedName name="Excel_BuiltIn_Print_Titles_2" localSheetId="0">(#REF!,#REF!)</definedName>
    <definedName name="Excel_BuiltIn_Print_Titles_2" localSheetId="11">('P1.1. Acomp_Fisc_Super'!$C$1:$AD$65126,'P1.1. Acomp_Fisc_Super'!$2:$8)</definedName>
    <definedName name="Excel_BuiltIn_Print_Titles_2" localSheetId="12">('P1.1. Coord téc-adm (M)'!$C$1:$AD$65102,'P1.1. Coord téc-adm (M)'!$2:$8)</definedName>
    <definedName name="Excel_BuiltIn_Print_Titles_2" localSheetId="13">('P1.1. Coord téc-adm (P)'!$C$1:$AD$65102,'P1.1. Coord téc-adm (P)'!$2:$8)</definedName>
    <definedName name="Excel_BuiltIn_Print_Titles_2" localSheetId="24">('P1.1. Lev.Est.Projetos PAV_OAE'!$C$1:$AH$65320,'P1.1. Lev.Est.Projetos PAV_OAE'!$2:$9)</definedName>
    <definedName name="Excel_BuiltIn_Print_Titles_2" localSheetId="14">('P1.2. Supervisão (G)'!$C$1:$AE$65102,'P1.2. Supervisão (G)'!$2:$9)</definedName>
    <definedName name="Excel_BuiltIn_Print_Titles_2" localSheetId="15">('P1.2. Supervisão (M)'!$C$1:$AE$65102,'P1.2. Supervisão (M)'!$2:$9)</definedName>
    <definedName name="Excel_BuiltIn_Print_Titles_2" localSheetId="16">('P1.2. Supervisão (P)'!$C$1:$AE$65102,'P1.2. Supervisão (P)'!$2:$9)</definedName>
    <definedName name="Excel_BuiltIn_Print_Titles_2" localSheetId="17">('P1.3.Superv OAEs (G)'!$C$1:$AE$65104,'P1.3.Superv OAEs (G)'!$2:$8)</definedName>
    <definedName name="Excel_BuiltIn_Print_Titles_2" localSheetId="18">('P1.3.Superv OAEs (M)'!$C$1:$AE$65104,'P1.3.Superv OAEs (M)'!$2:$8)</definedName>
    <definedName name="Excel_BuiltIn_Print_Titles_2" localSheetId="19">('P1.3.Superv OAEs (P)'!$C$1:$AE$65104,'P1.3.Superv OAEs (P)'!$2:$8)</definedName>
    <definedName name="Excel_BuiltIn_Print_Titles_2" localSheetId="20">('P1.4. Topog (G)'!$C$1:$AE$65105,'P1.4. Topog (G)'!$2:$9)</definedName>
    <definedName name="Excel_BuiltIn_Print_Titles_2" localSheetId="21">('P1.4. Topog (M)'!$C$1:$AE$65105,'P1.4. Topog (M)'!$2:$9)</definedName>
    <definedName name="Excel_BuiltIn_Print_Titles_2" localSheetId="22">('P1.4. Topog (P)'!$C$1:$AE$65105,'P1.4. Topog (P)'!$2:$9)</definedName>
    <definedName name="Excel_BuiltIn_Print_Titles_2" localSheetId="23">('P1.5. Cont. Técnol'!$C$1:$AE$65106,'P1.5. Cont. Técnol'!$2:$9)</definedName>
    <definedName name="Excel_BuiltIn_Print_Titles_2" localSheetId="25">('P2.1. Lev.Est.Projetos OAE'!$C$1:$AH$65320,'P2.1. Lev.Est.Projetos OAE'!$2:$9)</definedName>
    <definedName name="Excel_BuiltIn_Print_Titles_2" localSheetId="26">('P3.1. Sup Amb'!$C$1:$AE$65106,'P3.1. Sup Amb'!$2:$9)</definedName>
    <definedName name="Excel_BuiltIn_Print_Titles_2" localSheetId="27">('P3.2. Apoio Desap'!$C$1:$AE$65110,'P3.2. Apoio Desap'!$2:$9)</definedName>
    <definedName name="Excel_BuiltIn_Print_Titles_2" localSheetId="28">('P3.3. CONSULTORIA'!$C$1:$AD$65108,'P3.3. CONSULTORIA'!$2:$9)</definedName>
    <definedName name="Excel_BuiltIn_Print_Titles_2" localSheetId="29">('P3.4. ENSAIOS ESPECIAIS'!$C$1:$AC$65082,'P3.4. ENSAIOS ESPECIAIS'!$2:$9)</definedName>
    <definedName name="Excel_BuiltIn_Print_Titles_2" localSheetId="30">('P3.5. RPFO'!$C$1:$AH$65321,'P3.5. RPFO'!$2:$9)</definedName>
    <definedName name="Excel_BuiltIn_Print_Titles_2" localSheetId="10">(#REF!,#REF!)</definedName>
    <definedName name="Excel_BuiltIn_Print_Titles_2" localSheetId="1">(#REF!,#REF!)</definedName>
    <definedName name="Excel_BuiltIn_Print_Titles_2">(#REF!,#REF!)</definedName>
    <definedName name="Excel_BuiltIn_Print_Titles_4">("$#REF!.$A$1:$G$65536~$#REF!.$A$1:$AMJ$7)))))))))")</definedName>
    <definedName name="f" localSheetId="0">#REF!</definedName>
    <definedName name="f" localSheetId="11">#REF!</definedName>
    <definedName name="f" localSheetId="12">#REF!</definedName>
    <definedName name="f" localSheetId="13">#REF!</definedName>
    <definedName name="f" localSheetId="24">#REF!</definedName>
    <definedName name="f" localSheetId="14">#REF!</definedName>
    <definedName name="f" localSheetId="15">#REF!</definedName>
    <definedName name="f" localSheetId="16">#REF!</definedName>
    <definedName name="f" localSheetId="17">#REF!</definedName>
    <definedName name="f" localSheetId="18">#REF!</definedName>
    <definedName name="f" localSheetId="19">#REF!</definedName>
    <definedName name="f" localSheetId="20">#REF!</definedName>
    <definedName name="f" localSheetId="21">#REF!</definedName>
    <definedName name="f" localSheetId="22">#REF!</definedName>
    <definedName name="f" localSheetId="23">#REF!</definedName>
    <definedName name="f" localSheetId="25">#REF!</definedName>
    <definedName name="f" localSheetId="26">#REF!</definedName>
    <definedName name="f" localSheetId="27">#REF!</definedName>
    <definedName name="f" localSheetId="28">#REF!</definedName>
    <definedName name="f" localSheetId="29">#REF!</definedName>
    <definedName name="f" localSheetId="30">#REF!</definedName>
    <definedName name="f" localSheetId="10">#REF!</definedName>
    <definedName name="f" localSheetId="1">#REF!</definedName>
    <definedName name="f">#REF!</definedName>
    <definedName name="FATURAS2002" hidden="1">{#N/A,#N/A,TRUE,"Serviços"}</definedName>
    <definedName name="FATURAS20022" hidden="1">{#N/A,#N/A,TRUE,"Serviços"}</definedName>
    <definedName name="fffff" hidden="1">{"'EI 060 02'!$A$1:$K$59"}</definedName>
    <definedName name="FOLHA01" hidden="1">{#N/A,#N/A,TRUE,"Serviços"}</definedName>
    <definedName name="FOLHA011" hidden="1">{#N/A,#N/A,TRUE,"Serviços"}</definedName>
    <definedName name="folha1" hidden="1">{#N/A,#N/A,TRUE,"Serviços"}</definedName>
    <definedName name="folha11" hidden="1">{#N/A,#N/A,TRUE,"Serviços"}</definedName>
    <definedName name="Fot" hidden="1">{"'EI 060 02'!$A$1:$K$59"}</definedName>
    <definedName name="Fresagem01" hidden="1">{#N/A,#N/A,TRUE,"Serviços"}</definedName>
    <definedName name="Fresagem011" hidden="1">{#N/A,#N/A,TRUE,"Serviços"}</definedName>
    <definedName name="gtryfj" hidden="1">{#N/A,#N/A,TRUE,"Serviços"}</definedName>
    <definedName name="gtryfjj" hidden="1">{#N/A,#N/A,TRUE,"Serviços"}</definedName>
    <definedName name="gwegw" localSheetId="0">#REF!</definedName>
    <definedName name="gwegw" localSheetId="11">#REF!</definedName>
    <definedName name="gwegw" localSheetId="12">#REF!</definedName>
    <definedName name="gwegw" localSheetId="13">#REF!</definedName>
    <definedName name="gwegw" localSheetId="24">#REF!</definedName>
    <definedName name="gwegw" localSheetId="14">#REF!</definedName>
    <definedName name="gwegw" localSheetId="15">#REF!</definedName>
    <definedName name="gwegw" localSheetId="16">#REF!</definedName>
    <definedName name="gwegw" localSheetId="17">#REF!</definedName>
    <definedName name="gwegw" localSheetId="18">#REF!</definedName>
    <definedName name="gwegw" localSheetId="19">#REF!</definedName>
    <definedName name="gwegw" localSheetId="20">#REF!</definedName>
    <definedName name="gwegw" localSheetId="21">#REF!</definedName>
    <definedName name="gwegw" localSheetId="22">#REF!</definedName>
    <definedName name="gwegw" localSheetId="23">#REF!</definedName>
    <definedName name="gwegw" localSheetId="25">#REF!</definedName>
    <definedName name="gwegw" localSheetId="26">#REF!</definedName>
    <definedName name="gwegw" localSheetId="27">#REF!</definedName>
    <definedName name="gwegw" localSheetId="28">#REF!</definedName>
    <definedName name="gwegw" localSheetId="29">#REF!</definedName>
    <definedName name="gwegw" localSheetId="30">#REF!</definedName>
    <definedName name="gwegw" localSheetId="10">#REF!</definedName>
    <definedName name="gwegw" localSheetId="1">#REF!</definedName>
    <definedName name="gwegw">#REF!</definedName>
    <definedName name="HTML_CodePage" hidden="1">1252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0">#REF!</definedName>
    <definedName name="i" localSheetId="11">#REF!</definedName>
    <definedName name="i" localSheetId="12">#REF!</definedName>
    <definedName name="i" localSheetId="13">#REF!</definedName>
    <definedName name="i" localSheetId="24">#REF!</definedName>
    <definedName name="i" localSheetId="14">#REF!</definedName>
    <definedName name="i" localSheetId="15">#REF!</definedName>
    <definedName name="i" localSheetId="16">#REF!</definedName>
    <definedName name="i" localSheetId="17">#REF!</definedName>
    <definedName name="i" localSheetId="18">#REF!</definedName>
    <definedName name="i" localSheetId="19">#REF!</definedName>
    <definedName name="i" localSheetId="20">#REF!</definedName>
    <definedName name="i" localSheetId="21">#REF!</definedName>
    <definedName name="i" localSheetId="22">#REF!</definedName>
    <definedName name="i" localSheetId="23">#REF!</definedName>
    <definedName name="i" localSheetId="25">#REF!</definedName>
    <definedName name="i" localSheetId="26">#REF!</definedName>
    <definedName name="i" localSheetId="27">#REF!</definedName>
    <definedName name="i" localSheetId="28">#REF!</definedName>
    <definedName name="i" localSheetId="29">#REF!</definedName>
    <definedName name="i" localSheetId="30">#REF!</definedName>
    <definedName name="i" localSheetId="10">#REF!</definedName>
    <definedName name="i" localSheetId="1">#REF!</definedName>
    <definedName name="i">#REF!</definedName>
    <definedName name="Insumos" localSheetId="0" hidden="1">#REF!</definedName>
    <definedName name="Insumos" localSheetId="11" hidden="1">#REF!</definedName>
    <definedName name="Insumos" localSheetId="12" hidden="1">#REF!</definedName>
    <definedName name="Insumos" localSheetId="13" hidden="1">#REF!</definedName>
    <definedName name="Insumos" localSheetId="24" hidden="1">#REF!</definedName>
    <definedName name="Insumos" localSheetId="14" hidden="1">#REF!</definedName>
    <definedName name="Insumos" localSheetId="15" hidden="1">#REF!</definedName>
    <definedName name="Insumos" localSheetId="16" hidden="1">#REF!</definedName>
    <definedName name="Insumos" localSheetId="17" hidden="1">#REF!</definedName>
    <definedName name="Insumos" localSheetId="18" hidden="1">#REF!</definedName>
    <definedName name="Insumos" localSheetId="19" hidden="1">#REF!</definedName>
    <definedName name="Insumos" localSheetId="20" hidden="1">#REF!</definedName>
    <definedName name="Insumos" localSheetId="21" hidden="1">#REF!</definedName>
    <definedName name="Insumos" localSheetId="22" hidden="1">#REF!</definedName>
    <definedName name="Insumos" localSheetId="23" hidden="1">#REF!</definedName>
    <definedName name="Insumos" localSheetId="25" hidden="1">#REF!</definedName>
    <definedName name="Insumos" localSheetId="26" hidden="1">#REF!</definedName>
    <definedName name="Insumos" localSheetId="27" hidden="1">#REF!</definedName>
    <definedName name="Insumos" localSheetId="28" hidden="1">#REF!</definedName>
    <definedName name="Insumos" localSheetId="29" hidden="1">#REF!</definedName>
    <definedName name="Insumos" localSheetId="30" hidden="1">#REF!</definedName>
    <definedName name="Insumos" localSheetId="10" hidden="1">#REF!</definedName>
    <definedName name="Insumos" localSheetId="1" hidden="1">#REF!</definedName>
    <definedName name="Insumos" hidden="1">#REF!</definedName>
    <definedName name="ISSQN" localSheetId="0">#REF!</definedName>
    <definedName name="ISSQN" localSheetId="11">#REF!</definedName>
    <definedName name="ISSQN" localSheetId="12">#REF!</definedName>
    <definedName name="ISSQN" localSheetId="13">#REF!</definedName>
    <definedName name="ISSQN" localSheetId="24">#REF!</definedName>
    <definedName name="ISSQN" localSheetId="14">#REF!</definedName>
    <definedName name="ISSQN" localSheetId="15">#REF!</definedName>
    <definedName name="ISSQN" localSheetId="16">#REF!</definedName>
    <definedName name="ISSQN" localSheetId="17">#REF!</definedName>
    <definedName name="ISSQN" localSheetId="18">#REF!</definedName>
    <definedName name="ISSQN" localSheetId="19">#REF!</definedName>
    <definedName name="ISSQN" localSheetId="20">#REF!</definedName>
    <definedName name="ISSQN" localSheetId="21">#REF!</definedName>
    <definedName name="ISSQN" localSheetId="22">#REF!</definedName>
    <definedName name="ISSQN" localSheetId="23">#REF!</definedName>
    <definedName name="ISSQN" localSheetId="25">#REF!</definedName>
    <definedName name="ISSQN" localSheetId="26">#REF!</definedName>
    <definedName name="ISSQN" localSheetId="27">#REF!</definedName>
    <definedName name="ISSQN" localSheetId="28">#REF!</definedName>
    <definedName name="ISSQN" localSheetId="29">#REF!</definedName>
    <definedName name="ISSQN" localSheetId="30">#REF!</definedName>
    <definedName name="ISSQN" localSheetId="10">#REF!</definedName>
    <definedName name="ISSQN" localSheetId="1">#REF!</definedName>
    <definedName name="ISSQN">#REF!</definedName>
    <definedName name="Itens" localSheetId="0" hidden="1">#REF!</definedName>
    <definedName name="Itens" localSheetId="11" hidden="1">#REF!</definedName>
    <definedName name="Itens" localSheetId="12" hidden="1">#REF!</definedName>
    <definedName name="Itens" localSheetId="13" hidden="1">#REF!</definedName>
    <definedName name="Itens" localSheetId="24" hidden="1">#REF!</definedName>
    <definedName name="Itens" localSheetId="14" hidden="1">#REF!</definedName>
    <definedName name="Itens" localSheetId="15" hidden="1">#REF!</definedName>
    <definedName name="Itens" localSheetId="16" hidden="1">#REF!</definedName>
    <definedName name="Itens" localSheetId="17" hidden="1">#REF!</definedName>
    <definedName name="Itens" localSheetId="18" hidden="1">#REF!</definedName>
    <definedName name="Itens" localSheetId="19" hidden="1">#REF!</definedName>
    <definedName name="Itens" localSheetId="20" hidden="1">#REF!</definedName>
    <definedName name="Itens" localSheetId="21" hidden="1">#REF!</definedName>
    <definedName name="Itens" localSheetId="22" hidden="1">#REF!</definedName>
    <definedName name="Itens" localSheetId="23" hidden="1">#REF!</definedName>
    <definedName name="Itens" localSheetId="25" hidden="1">#REF!</definedName>
    <definedName name="Itens" localSheetId="26" hidden="1">#REF!</definedName>
    <definedName name="Itens" localSheetId="27" hidden="1">#REF!</definedName>
    <definedName name="Itens" localSheetId="28" hidden="1">#REF!</definedName>
    <definedName name="Itens" localSheetId="29" hidden="1">#REF!</definedName>
    <definedName name="Itens" localSheetId="30" hidden="1">#REF!</definedName>
    <definedName name="Itens" localSheetId="10" hidden="1">#REF!</definedName>
    <definedName name="Itens" localSheetId="1" hidden="1">#REF!</definedName>
    <definedName name="Itens" hidden="1">#REF!</definedName>
    <definedName name="JANEIRO2003" hidden="1">{#N/A,#N/A,TRUE,"Serviços"}</definedName>
    <definedName name="JANEIRO20033" hidden="1">{#N/A,#N/A,TRUE,"Serviços"}</definedName>
    <definedName name="ki" localSheetId="0">#REF!</definedName>
    <definedName name="ki" localSheetId="11">#REF!</definedName>
    <definedName name="ki" localSheetId="12">#REF!</definedName>
    <definedName name="ki" localSheetId="13">#REF!</definedName>
    <definedName name="ki" localSheetId="24">#REF!</definedName>
    <definedName name="ki" localSheetId="14">#REF!</definedName>
    <definedName name="ki" localSheetId="15">#REF!</definedName>
    <definedName name="ki" localSheetId="16">#REF!</definedName>
    <definedName name="ki" localSheetId="17">#REF!</definedName>
    <definedName name="ki" localSheetId="18">#REF!</definedName>
    <definedName name="ki" localSheetId="19">#REF!</definedName>
    <definedName name="ki" localSheetId="20">#REF!</definedName>
    <definedName name="ki" localSheetId="21">#REF!</definedName>
    <definedName name="ki" localSheetId="22">#REF!</definedName>
    <definedName name="ki" localSheetId="23">#REF!</definedName>
    <definedName name="ki" localSheetId="25">#REF!</definedName>
    <definedName name="ki" localSheetId="26">#REF!</definedName>
    <definedName name="ki" localSheetId="27">#REF!</definedName>
    <definedName name="ki" localSheetId="28">#REF!</definedName>
    <definedName name="ki" localSheetId="29">#REF!</definedName>
    <definedName name="ki" localSheetId="30">#REF!</definedName>
    <definedName name="ki" localSheetId="10">#REF!</definedName>
    <definedName name="ki" localSheetId="1">#REF!</definedName>
    <definedName name="ki">#REF!</definedName>
    <definedName name="lab" hidden="1">{#N/A,#N/A,TRUE,"Serviços"}</definedName>
    <definedName name="labb" hidden="1">{#N/A,#N/A,TRUE,"Serviços"}</definedName>
    <definedName name="LDI" localSheetId="0">#REF!</definedName>
    <definedName name="LDI" localSheetId="11">#REF!</definedName>
    <definedName name="LDI" localSheetId="12">#REF!</definedName>
    <definedName name="LDI" localSheetId="13">#REF!</definedName>
    <definedName name="LDI" localSheetId="24">#REF!</definedName>
    <definedName name="LDI" localSheetId="14">#REF!</definedName>
    <definedName name="LDI" localSheetId="15">#REF!</definedName>
    <definedName name="LDI" localSheetId="16">#REF!</definedName>
    <definedName name="LDI" localSheetId="17">#REF!</definedName>
    <definedName name="LDI" localSheetId="18">#REF!</definedName>
    <definedName name="LDI" localSheetId="19">#REF!</definedName>
    <definedName name="LDI" localSheetId="20">#REF!</definedName>
    <definedName name="LDI" localSheetId="21">#REF!</definedName>
    <definedName name="LDI" localSheetId="22">#REF!</definedName>
    <definedName name="LDI" localSheetId="23">#REF!</definedName>
    <definedName name="LDI" localSheetId="25">#REF!</definedName>
    <definedName name="LDI" localSheetId="26">#REF!</definedName>
    <definedName name="LDI" localSheetId="27">#REF!</definedName>
    <definedName name="LDI" localSheetId="28">#REF!</definedName>
    <definedName name="LDI" localSheetId="29">#REF!</definedName>
    <definedName name="LDI" localSheetId="30">#REF!</definedName>
    <definedName name="LDI" localSheetId="10">#REF!</definedName>
    <definedName name="LDI" localSheetId="1">#REF!</definedName>
    <definedName name="LDI">#REF!</definedName>
    <definedName name="Lote" localSheetId="0">#REF!</definedName>
    <definedName name="Lote" localSheetId="11">#REF!</definedName>
    <definedName name="Lote" localSheetId="12">#REF!</definedName>
    <definedName name="Lote" localSheetId="13">#REF!</definedName>
    <definedName name="Lote" localSheetId="24">#REF!</definedName>
    <definedName name="Lote" localSheetId="14">#REF!</definedName>
    <definedName name="Lote" localSheetId="15">#REF!</definedName>
    <definedName name="Lote" localSheetId="16">#REF!</definedName>
    <definedName name="Lote" localSheetId="17">#REF!</definedName>
    <definedName name="Lote" localSheetId="18">#REF!</definedName>
    <definedName name="Lote" localSheetId="19">#REF!</definedName>
    <definedName name="Lote" localSheetId="20">#REF!</definedName>
    <definedName name="Lote" localSheetId="21">#REF!</definedName>
    <definedName name="Lote" localSheetId="22">#REF!</definedName>
    <definedName name="Lote" localSheetId="23">#REF!</definedName>
    <definedName name="Lote" localSheetId="25">#REF!</definedName>
    <definedName name="Lote" localSheetId="26">#REF!</definedName>
    <definedName name="Lote" localSheetId="27">#REF!</definedName>
    <definedName name="Lote" localSheetId="28">#REF!</definedName>
    <definedName name="Lote" localSheetId="29">#REF!</definedName>
    <definedName name="Lote" localSheetId="30">#REF!</definedName>
    <definedName name="Lote" localSheetId="10">#REF!</definedName>
    <definedName name="Lote" localSheetId="1">#REF!</definedName>
    <definedName name="Lote">#REF!</definedName>
    <definedName name="LU" localSheetId="0">#REF!</definedName>
    <definedName name="LU" localSheetId="11">#REF!</definedName>
    <definedName name="LU" localSheetId="12">#REF!</definedName>
    <definedName name="LU" localSheetId="13">#REF!</definedName>
    <definedName name="LU" localSheetId="24">#REF!</definedName>
    <definedName name="LU" localSheetId="14">#REF!</definedName>
    <definedName name="LU" localSheetId="15">#REF!</definedName>
    <definedName name="LU" localSheetId="16">#REF!</definedName>
    <definedName name="LU" localSheetId="17">#REF!</definedName>
    <definedName name="LU" localSheetId="18">#REF!</definedName>
    <definedName name="LU" localSheetId="19">#REF!</definedName>
    <definedName name="LU" localSheetId="20">#REF!</definedName>
    <definedName name="LU" localSheetId="21">#REF!</definedName>
    <definedName name="LU" localSheetId="22">#REF!</definedName>
    <definedName name="LU" localSheetId="23">#REF!</definedName>
    <definedName name="LU" localSheetId="25">#REF!</definedName>
    <definedName name="LU" localSheetId="26">#REF!</definedName>
    <definedName name="LU" localSheetId="27">#REF!</definedName>
    <definedName name="LU" localSheetId="28">#REF!</definedName>
    <definedName name="LU" localSheetId="29">#REF!</definedName>
    <definedName name="LU" localSheetId="30">#REF!</definedName>
    <definedName name="LU" localSheetId="10">#REF!</definedName>
    <definedName name="LU" localSheetId="1">#REF!</definedName>
    <definedName name="LU">#REF!</definedName>
    <definedName name="m" localSheetId="0">#REF!</definedName>
    <definedName name="m" localSheetId="11">#REF!</definedName>
    <definedName name="m" localSheetId="12">#REF!</definedName>
    <definedName name="m" localSheetId="13">#REF!</definedName>
    <definedName name="m" localSheetId="24">#REF!</definedName>
    <definedName name="m" localSheetId="14">#REF!</definedName>
    <definedName name="m" localSheetId="15">#REF!</definedName>
    <definedName name="m" localSheetId="16">#REF!</definedName>
    <definedName name="m" localSheetId="17">#REF!</definedName>
    <definedName name="m" localSheetId="18">#REF!</definedName>
    <definedName name="m" localSheetId="19">#REF!</definedName>
    <definedName name="m" localSheetId="20">#REF!</definedName>
    <definedName name="m" localSheetId="21">#REF!</definedName>
    <definedName name="m" localSheetId="22">#REF!</definedName>
    <definedName name="m" localSheetId="23">#REF!</definedName>
    <definedName name="m" localSheetId="25">#REF!</definedName>
    <definedName name="m" localSheetId="26">#REF!</definedName>
    <definedName name="m" localSheetId="27">#REF!</definedName>
    <definedName name="m" localSheetId="28">#REF!</definedName>
    <definedName name="m" localSheetId="29">#REF!</definedName>
    <definedName name="m" localSheetId="30">#REF!</definedName>
    <definedName name="m" localSheetId="10">#REF!</definedName>
    <definedName name="m" localSheetId="1">#REF!</definedName>
    <definedName name="m">#REF!</definedName>
    <definedName name="Max" localSheetId="0" hidden="1">COUNTIF(#REF!,"&lt;&gt;0")+3</definedName>
    <definedName name="Max" localSheetId="11" hidden="1">COUNTIF(#REF!,"&lt;&gt;0")+3</definedName>
    <definedName name="Max" localSheetId="12" hidden="1">COUNTIF(#REF!,"&lt;&gt;0")+3</definedName>
    <definedName name="Max" localSheetId="13" hidden="1">COUNTIF(#REF!,"&lt;&gt;0")+3</definedName>
    <definedName name="Max" localSheetId="24" hidden="1">COUNTIF(#REF!,"&lt;&gt;0")+3</definedName>
    <definedName name="Max" localSheetId="14" hidden="1">COUNTIF(#REF!,"&lt;&gt;0")+3</definedName>
    <definedName name="Max" localSheetId="15" hidden="1">COUNTIF(#REF!,"&lt;&gt;0")+3</definedName>
    <definedName name="Max" localSheetId="16" hidden="1">COUNTIF(#REF!,"&lt;&gt;0")+3</definedName>
    <definedName name="Max" localSheetId="17" hidden="1">COUNTIF(#REF!,"&lt;&gt;0")+3</definedName>
    <definedName name="Max" localSheetId="18" hidden="1">COUNTIF(#REF!,"&lt;&gt;0")+3</definedName>
    <definedName name="Max" localSheetId="19" hidden="1">COUNTIF(#REF!,"&lt;&gt;0")+3</definedName>
    <definedName name="Max" localSheetId="20" hidden="1">COUNTIF(#REF!,"&lt;&gt;0")+3</definedName>
    <definedName name="Max" localSheetId="21" hidden="1">COUNTIF(#REF!,"&lt;&gt;0")+3</definedName>
    <definedName name="Max" localSheetId="22" hidden="1">COUNTIF(#REF!,"&lt;&gt;0")+3</definedName>
    <definedName name="Max" localSheetId="23" hidden="1">COUNTIF(#REF!,"&lt;&gt;0")+3</definedName>
    <definedName name="Max" localSheetId="25" hidden="1">COUNTIF(#REF!,"&lt;&gt;0")+3</definedName>
    <definedName name="Max" localSheetId="26" hidden="1">COUNTIF(#REF!,"&lt;&gt;0")+3</definedName>
    <definedName name="Max" localSheetId="27" hidden="1">COUNTIF(#REF!,"&lt;&gt;0")+3</definedName>
    <definedName name="Max" localSheetId="28" hidden="1">COUNTIF(#REF!,"&lt;&gt;0")+3</definedName>
    <definedName name="Max" localSheetId="29" hidden="1">COUNTIF(#REF!,"&lt;&gt;0")+3</definedName>
    <definedName name="Max" localSheetId="30" hidden="1">COUNTIF(#REF!,"&lt;&gt;0")+3</definedName>
    <definedName name="Max" localSheetId="10" hidden="1">COUNTIF(#REF!,"&lt;&gt;0")+3</definedName>
    <definedName name="Max" localSheetId="1" hidden="1">COUNTIF(#REF!,"&lt;&gt;0")+3</definedName>
    <definedName name="Max" hidden="1">COUNTIF(#REF!,"&lt;&gt;0")+3</definedName>
    <definedName name="MEQ" localSheetId="0">#REF!</definedName>
    <definedName name="MEQ" localSheetId="11">#REF!</definedName>
    <definedName name="MEQ" localSheetId="12">#REF!</definedName>
    <definedName name="MEQ" localSheetId="13">#REF!</definedName>
    <definedName name="MEQ" localSheetId="24">#REF!</definedName>
    <definedName name="MEQ" localSheetId="14">#REF!</definedName>
    <definedName name="MEQ" localSheetId="15">#REF!</definedName>
    <definedName name="MEQ" localSheetId="16">#REF!</definedName>
    <definedName name="MEQ" localSheetId="17">#REF!</definedName>
    <definedName name="MEQ" localSheetId="18">#REF!</definedName>
    <definedName name="MEQ" localSheetId="19">#REF!</definedName>
    <definedName name="MEQ" localSheetId="20">#REF!</definedName>
    <definedName name="MEQ" localSheetId="21">#REF!</definedName>
    <definedName name="MEQ" localSheetId="22">#REF!</definedName>
    <definedName name="MEQ" localSheetId="23">#REF!</definedName>
    <definedName name="MEQ" localSheetId="25">#REF!</definedName>
    <definedName name="MEQ" localSheetId="26">#REF!</definedName>
    <definedName name="MEQ" localSheetId="27">#REF!</definedName>
    <definedName name="MEQ" localSheetId="28">#REF!</definedName>
    <definedName name="MEQ" localSheetId="29">#REF!</definedName>
    <definedName name="MEQ" localSheetId="30">#REF!</definedName>
    <definedName name="MEQ" localSheetId="10">#REF!</definedName>
    <definedName name="MEQ" localSheetId="1">#REF!</definedName>
    <definedName name="MEQ">#REF!</definedName>
    <definedName name="MO" localSheetId="0" hidden="1">#REF!</definedName>
    <definedName name="MO" localSheetId="11" hidden="1">#REF!</definedName>
    <definedName name="MO" localSheetId="12" hidden="1">#REF!</definedName>
    <definedName name="MO" localSheetId="13" hidden="1">#REF!</definedName>
    <definedName name="MO" localSheetId="24" hidden="1">#REF!</definedName>
    <definedName name="MO" localSheetId="14" hidden="1">#REF!</definedName>
    <definedName name="MO" localSheetId="15" hidden="1">#REF!</definedName>
    <definedName name="MO" localSheetId="16" hidden="1">#REF!</definedName>
    <definedName name="MO" localSheetId="17" hidden="1">#REF!</definedName>
    <definedName name="MO" localSheetId="18" hidden="1">#REF!</definedName>
    <definedName name="MO" localSheetId="19" hidden="1">#REF!</definedName>
    <definedName name="MO" localSheetId="20" hidden="1">#REF!</definedName>
    <definedName name="MO" localSheetId="21" hidden="1">#REF!</definedName>
    <definedName name="MO" localSheetId="22" hidden="1">#REF!</definedName>
    <definedName name="MO" localSheetId="23" hidden="1">#REF!</definedName>
    <definedName name="MO" localSheetId="25" hidden="1">#REF!</definedName>
    <definedName name="MO" localSheetId="26" hidden="1">#REF!</definedName>
    <definedName name="MO" localSheetId="27" hidden="1">#REF!</definedName>
    <definedName name="MO" localSheetId="28" hidden="1">#REF!</definedName>
    <definedName name="MO" localSheetId="29" hidden="1">#REF!</definedName>
    <definedName name="MO" localSheetId="30" hidden="1">#REF!</definedName>
    <definedName name="MO" localSheetId="10" hidden="1">#REF!</definedName>
    <definedName name="MO" localSheetId="1" hidden="1">#REF!</definedName>
    <definedName name="MO" hidden="1">#REF!</definedName>
    <definedName name="MOB" localSheetId="0">#REF!</definedName>
    <definedName name="MOB" localSheetId="11">#REF!</definedName>
    <definedName name="MOB" localSheetId="12">#REF!</definedName>
    <definedName name="MOB" localSheetId="13">#REF!</definedName>
    <definedName name="MOB" localSheetId="24">#REF!</definedName>
    <definedName name="MOB" localSheetId="14">#REF!</definedName>
    <definedName name="MOB" localSheetId="15">#REF!</definedName>
    <definedName name="MOB" localSheetId="16">#REF!</definedName>
    <definedName name="MOB" localSheetId="17">#REF!</definedName>
    <definedName name="MOB" localSheetId="18">#REF!</definedName>
    <definedName name="MOB" localSheetId="19">#REF!</definedName>
    <definedName name="MOB" localSheetId="20">#REF!</definedName>
    <definedName name="MOB" localSheetId="21">#REF!</definedName>
    <definedName name="MOB" localSheetId="22">#REF!</definedName>
    <definedName name="MOB" localSheetId="23">#REF!</definedName>
    <definedName name="MOB" localSheetId="25">#REF!</definedName>
    <definedName name="MOB" localSheetId="26">#REF!</definedName>
    <definedName name="MOB" localSheetId="27">#REF!</definedName>
    <definedName name="MOB" localSheetId="28">#REF!</definedName>
    <definedName name="MOB" localSheetId="29">#REF!</definedName>
    <definedName name="MOB" localSheetId="30">#REF!</definedName>
    <definedName name="MOB" localSheetId="10">#REF!</definedName>
    <definedName name="MOB" localSheetId="1">#REF!</definedName>
    <definedName name="MOB">#REF!</definedName>
    <definedName name="Modelo" localSheetId="0" hidden="1">#REF!</definedName>
    <definedName name="Modelo" localSheetId="11" hidden="1">#REF!</definedName>
    <definedName name="Modelo" localSheetId="12" hidden="1">#REF!</definedName>
    <definedName name="Modelo" localSheetId="13" hidden="1">#REF!</definedName>
    <definedName name="Modelo" localSheetId="24" hidden="1">#REF!</definedName>
    <definedName name="Modelo" localSheetId="14" hidden="1">#REF!</definedName>
    <definedName name="Modelo" localSheetId="15" hidden="1">#REF!</definedName>
    <definedName name="Modelo" localSheetId="16" hidden="1">#REF!</definedName>
    <definedName name="Modelo" localSheetId="17" hidden="1">#REF!</definedName>
    <definedName name="Modelo" localSheetId="18" hidden="1">#REF!</definedName>
    <definedName name="Modelo" localSheetId="19" hidden="1">#REF!</definedName>
    <definedName name="Modelo" localSheetId="20" hidden="1">#REF!</definedName>
    <definedName name="Modelo" localSheetId="21" hidden="1">#REF!</definedName>
    <definedName name="Modelo" localSheetId="22" hidden="1">#REF!</definedName>
    <definedName name="Modelo" localSheetId="23" hidden="1">#REF!</definedName>
    <definedName name="Modelo" localSheetId="25" hidden="1">#REF!</definedName>
    <definedName name="Modelo" localSheetId="26" hidden="1">#REF!</definedName>
    <definedName name="Modelo" localSheetId="27" hidden="1">#REF!</definedName>
    <definedName name="Modelo" localSheetId="28" hidden="1">#REF!</definedName>
    <definedName name="Modelo" localSheetId="29" hidden="1">#REF!</definedName>
    <definedName name="Modelo" localSheetId="30" hidden="1">#REF!</definedName>
    <definedName name="Modelo" localSheetId="10" hidden="1">#REF!</definedName>
    <definedName name="Modelo" localSheetId="1" hidden="1">#REF!</definedName>
    <definedName name="Modelo" hidden="1">#REF!</definedName>
    <definedName name="MP" localSheetId="0" hidden="1">#REF!</definedName>
    <definedName name="MP" localSheetId="11" hidden="1">#REF!</definedName>
    <definedName name="MP" localSheetId="12" hidden="1">#REF!</definedName>
    <definedName name="MP" localSheetId="13" hidden="1">#REF!</definedName>
    <definedName name="MP" localSheetId="24" hidden="1">#REF!</definedName>
    <definedName name="MP" localSheetId="14" hidden="1">#REF!</definedName>
    <definedName name="MP" localSheetId="15" hidden="1">#REF!</definedName>
    <definedName name="MP" localSheetId="16" hidden="1">#REF!</definedName>
    <definedName name="MP" localSheetId="17" hidden="1">#REF!</definedName>
    <definedName name="MP" localSheetId="18" hidden="1">#REF!</definedName>
    <definedName name="MP" localSheetId="19" hidden="1">#REF!</definedName>
    <definedName name="MP" localSheetId="20" hidden="1">#REF!</definedName>
    <definedName name="MP" localSheetId="21" hidden="1">#REF!</definedName>
    <definedName name="MP" localSheetId="22" hidden="1">#REF!</definedName>
    <definedName name="MP" localSheetId="23" hidden="1">#REF!</definedName>
    <definedName name="MP" localSheetId="25" hidden="1">#REF!</definedName>
    <definedName name="MP" localSheetId="26" hidden="1">#REF!</definedName>
    <definedName name="MP" localSheetId="27" hidden="1">#REF!</definedName>
    <definedName name="MP" localSheetId="28" hidden="1">#REF!</definedName>
    <definedName name="MP" localSheetId="29" hidden="1">#REF!</definedName>
    <definedName name="MP" localSheetId="30" hidden="1">#REF!</definedName>
    <definedName name="MP" localSheetId="10" hidden="1">#REF!</definedName>
    <definedName name="MP" localSheetId="1" hidden="1">#REF!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nOff" hidden="1">"ON"</definedName>
    <definedName name="orçamrest" hidden="1">{#N/A,#N/A,TRUE,"Serviços"}</definedName>
    <definedName name="orçamrestt" hidden="1">{#N/A,#N/A,TRUE,"Serviços"}</definedName>
    <definedName name="Ordem" localSheetId="0" hidden="1">#REF!</definedName>
    <definedName name="Ordem" localSheetId="11" hidden="1">#REF!</definedName>
    <definedName name="Ordem" localSheetId="12" hidden="1">#REF!</definedName>
    <definedName name="Ordem" localSheetId="13" hidden="1">#REF!</definedName>
    <definedName name="Ordem" localSheetId="24" hidden="1">#REF!</definedName>
    <definedName name="Ordem" localSheetId="14" hidden="1">#REF!</definedName>
    <definedName name="Ordem" localSheetId="15" hidden="1">#REF!</definedName>
    <definedName name="Ordem" localSheetId="16" hidden="1">#REF!</definedName>
    <definedName name="Ordem" localSheetId="17" hidden="1">#REF!</definedName>
    <definedName name="Ordem" localSheetId="18" hidden="1">#REF!</definedName>
    <definedName name="Ordem" localSheetId="19" hidden="1">#REF!</definedName>
    <definedName name="Ordem" localSheetId="20" hidden="1">#REF!</definedName>
    <definedName name="Ordem" localSheetId="21" hidden="1">#REF!</definedName>
    <definedName name="Ordem" localSheetId="22" hidden="1">#REF!</definedName>
    <definedName name="Ordem" localSheetId="23" hidden="1">#REF!</definedName>
    <definedName name="Ordem" localSheetId="25" hidden="1">#REF!</definedName>
    <definedName name="Ordem" localSheetId="26" hidden="1">#REF!</definedName>
    <definedName name="Ordem" localSheetId="27" hidden="1">#REF!</definedName>
    <definedName name="Ordem" localSheetId="28" hidden="1">#REF!</definedName>
    <definedName name="Ordem" localSheetId="29" hidden="1">#REF!</definedName>
    <definedName name="Ordem" localSheetId="30" hidden="1">#REF!</definedName>
    <definedName name="Ordem" localSheetId="10" hidden="1">#REF!</definedName>
    <definedName name="Ordem" localSheetId="1" hidden="1">#REF!</definedName>
    <definedName name="Ordem" hidden="1">#REF!</definedName>
    <definedName name="Origem" localSheetId="0" hidden="1">#REF!</definedName>
    <definedName name="Origem" localSheetId="11" hidden="1">#REF!</definedName>
    <definedName name="Origem" localSheetId="12" hidden="1">#REF!</definedName>
    <definedName name="Origem" localSheetId="13" hidden="1">#REF!</definedName>
    <definedName name="Origem" localSheetId="24" hidden="1">#REF!</definedName>
    <definedName name="Origem" localSheetId="14" hidden="1">#REF!</definedName>
    <definedName name="Origem" localSheetId="15" hidden="1">#REF!</definedName>
    <definedName name="Origem" localSheetId="16" hidden="1">#REF!</definedName>
    <definedName name="Origem" localSheetId="17" hidden="1">#REF!</definedName>
    <definedName name="Origem" localSheetId="18" hidden="1">#REF!</definedName>
    <definedName name="Origem" localSheetId="19" hidden="1">#REF!</definedName>
    <definedName name="Origem" localSheetId="20" hidden="1">#REF!</definedName>
    <definedName name="Origem" localSheetId="21" hidden="1">#REF!</definedName>
    <definedName name="Origem" localSheetId="22" hidden="1">#REF!</definedName>
    <definedName name="Origem" localSheetId="23" hidden="1">#REF!</definedName>
    <definedName name="Origem" localSheetId="25" hidden="1">#REF!</definedName>
    <definedName name="Origem" localSheetId="26" hidden="1">#REF!</definedName>
    <definedName name="Origem" localSheetId="27" hidden="1">#REF!</definedName>
    <definedName name="Origem" localSheetId="28" hidden="1">#REF!</definedName>
    <definedName name="Origem" localSheetId="29" hidden="1">#REF!</definedName>
    <definedName name="Origem" localSheetId="30" hidden="1">#REF!</definedName>
    <definedName name="Origem" localSheetId="10" hidden="1">#REF!</definedName>
    <definedName name="Origem" localSheetId="1" hidden="1">#REF!</definedName>
    <definedName name="Origem" hidden="1">#REF!</definedName>
    <definedName name="p" localSheetId="0">#REF!</definedName>
    <definedName name="p" localSheetId="11">#REF!</definedName>
    <definedName name="p" localSheetId="12">#REF!</definedName>
    <definedName name="p" localSheetId="13">#REF!</definedName>
    <definedName name="p" localSheetId="24">#REF!</definedName>
    <definedName name="p" localSheetId="14">#REF!</definedName>
    <definedName name="p" localSheetId="15">#REF!</definedName>
    <definedName name="p" localSheetId="16">#REF!</definedName>
    <definedName name="p" localSheetId="17">#REF!</definedName>
    <definedName name="p" localSheetId="18">#REF!</definedName>
    <definedName name="p" localSheetId="19">#REF!</definedName>
    <definedName name="p" localSheetId="20">#REF!</definedName>
    <definedName name="p" localSheetId="21">#REF!</definedName>
    <definedName name="p" localSheetId="22">#REF!</definedName>
    <definedName name="p" localSheetId="23">#REF!</definedName>
    <definedName name="p" localSheetId="25">#REF!</definedName>
    <definedName name="p" localSheetId="26">#REF!</definedName>
    <definedName name="p" localSheetId="27">#REF!</definedName>
    <definedName name="p" localSheetId="28">#REF!</definedName>
    <definedName name="p" localSheetId="29">#REF!</definedName>
    <definedName name="p" localSheetId="30">#REF!</definedName>
    <definedName name="p" localSheetId="10">#REF!</definedName>
    <definedName name="p" localSheetId="1">#REF!</definedName>
    <definedName name="p">#REF!</definedName>
    <definedName name="perp" localSheetId="0">#REF!</definedName>
    <definedName name="perp" localSheetId="11">#REF!</definedName>
    <definedName name="perp" localSheetId="12">#REF!</definedName>
    <definedName name="perp" localSheetId="13">#REF!</definedName>
    <definedName name="perp" localSheetId="24">#REF!</definedName>
    <definedName name="perp" localSheetId="14">#REF!</definedName>
    <definedName name="perp" localSheetId="15">#REF!</definedName>
    <definedName name="perp" localSheetId="16">#REF!</definedName>
    <definedName name="perp" localSheetId="17">#REF!</definedName>
    <definedName name="perp" localSheetId="18">#REF!</definedName>
    <definedName name="perp" localSheetId="19">#REF!</definedName>
    <definedName name="perp" localSheetId="20">#REF!</definedName>
    <definedName name="perp" localSheetId="21">#REF!</definedName>
    <definedName name="perp" localSheetId="22">#REF!</definedName>
    <definedName name="perp" localSheetId="23">#REF!</definedName>
    <definedName name="perp" localSheetId="25">#REF!</definedName>
    <definedName name="perp" localSheetId="26">#REF!</definedName>
    <definedName name="perp" localSheetId="27">#REF!</definedName>
    <definedName name="perp" localSheetId="28">#REF!</definedName>
    <definedName name="perp" localSheetId="29">#REF!</definedName>
    <definedName name="perp" localSheetId="30">#REF!</definedName>
    <definedName name="perp" localSheetId="10">#REF!</definedName>
    <definedName name="perp" localSheetId="1">#REF!</definedName>
    <definedName name="perp">#REF!</definedName>
    <definedName name="PIS" localSheetId="0">#REF!</definedName>
    <definedName name="PIS" localSheetId="11">#REF!</definedName>
    <definedName name="PIS" localSheetId="12">#REF!</definedName>
    <definedName name="PIS" localSheetId="13">#REF!</definedName>
    <definedName name="PIS" localSheetId="24">#REF!</definedName>
    <definedName name="PIS" localSheetId="14">#REF!</definedName>
    <definedName name="PIS" localSheetId="15">#REF!</definedName>
    <definedName name="PIS" localSheetId="16">#REF!</definedName>
    <definedName name="PIS" localSheetId="17">#REF!</definedName>
    <definedName name="PIS" localSheetId="18">#REF!</definedName>
    <definedName name="PIS" localSheetId="19">#REF!</definedName>
    <definedName name="PIS" localSheetId="20">#REF!</definedName>
    <definedName name="PIS" localSheetId="21">#REF!</definedName>
    <definedName name="PIS" localSheetId="22">#REF!</definedName>
    <definedName name="PIS" localSheetId="23">#REF!</definedName>
    <definedName name="PIS" localSheetId="25">#REF!</definedName>
    <definedName name="PIS" localSheetId="26">#REF!</definedName>
    <definedName name="PIS" localSheetId="27">#REF!</definedName>
    <definedName name="PIS" localSheetId="28">#REF!</definedName>
    <definedName name="PIS" localSheetId="29">#REF!</definedName>
    <definedName name="PIS" localSheetId="30">#REF!</definedName>
    <definedName name="PIS" localSheetId="10">#REF!</definedName>
    <definedName name="PIS" localSheetId="1">#REF!</definedName>
    <definedName name="PIS">#REF!</definedName>
    <definedName name="Plan1" localSheetId="0" hidden="1">#REF!</definedName>
    <definedName name="Plan1" localSheetId="11" hidden="1">#REF!</definedName>
    <definedName name="Plan1" localSheetId="12" hidden="1">#REF!</definedName>
    <definedName name="Plan1" localSheetId="13" hidden="1">#REF!</definedName>
    <definedName name="Plan1" localSheetId="24" hidden="1">#REF!</definedName>
    <definedName name="Plan1" localSheetId="14" hidden="1">#REF!</definedName>
    <definedName name="Plan1" localSheetId="15" hidden="1">#REF!</definedName>
    <definedName name="Plan1" localSheetId="16" hidden="1">#REF!</definedName>
    <definedName name="Plan1" localSheetId="17" hidden="1">#REF!</definedName>
    <definedName name="Plan1" localSheetId="18" hidden="1">#REF!</definedName>
    <definedName name="Plan1" localSheetId="19" hidden="1">#REF!</definedName>
    <definedName name="Plan1" localSheetId="20" hidden="1">#REF!</definedName>
    <definedName name="Plan1" localSheetId="21" hidden="1">#REF!</definedName>
    <definedName name="Plan1" localSheetId="22" hidden="1">#REF!</definedName>
    <definedName name="Plan1" localSheetId="23" hidden="1">#REF!</definedName>
    <definedName name="Plan1" localSheetId="25" hidden="1">#REF!</definedName>
    <definedName name="Plan1" localSheetId="26" hidden="1">#REF!</definedName>
    <definedName name="Plan1" localSheetId="27" hidden="1">#REF!</definedName>
    <definedName name="Plan1" localSheetId="28" hidden="1">#REF!</definedName>
    <definedName name="Plan1" localSheetId="29" hidden="1">#REF!</definedName>
    <definedName name="Plan1" localSheetId="30" hidden="1">#REF!</definedName>
    <definedName name="Plan1" localSheetId="10" hidden="1">#REF!</definedName>
    <definedName name="Plan1" localSheetId="1" hidden="1">#REF!</definedName>
    <definedName name="Plan1" hidden="1">#REF!</definedName>
    <definedName name="Plu">{""," mil"," milhões"," bilhões"," trilhões"}</definedName>
    <definedName name="PNV" localSheetId="0">#REF!</definedName>
    <definedName name="PNV" localSheetId="11">#REF!</definedName>
    <definedName name="PNV" localSheetId="12">#REF!</definedName>
    <definedName name="PNV" localSheetId="13">#REF!</definedName>
    <definedName name="PNV" localSheetId="24">#REF!</definedName>
    <definedName name="PNV" localSheetId="14">#REF!</definedName>
    <definedName name="PNV" localSheetId="15">#REF!</definedName>
    <definedName name="PNV" localSheetId="16">#REF!</definedName>
    <definedName name="PNV" localSheetId="17">#REF!</definedName>
    <definedName name="PNV" localSheetId="18">#REF!</definedName>
    <definedName name="PNV" localSheetId="19">#REF!</definedName>
    <definedName name="PNV" localSheetId="20">#REF!</definedName>
    <definedName name="PNV" localSheetId="21">#REF!</definedName>
    <definedName name="PNV" localSheetId="22">#REF!</definedName>
    <definedName name="PNV" localSheetId="23">#REF!</definedName>
    <definedName name="PNV" localSheetId="25">#REF!</definedName>
    <definedName name="PNV" localSheetId="26">#REF!</definedName>
    <definedName name="PNV" localSheetId="27">#REF!</definedName>
    <definedName name="PNV" localSheetId="28">#REF!</definedName>
    <definedName name="PNV" localSheetId="29">#REF!</definedName>
    <definedName name="PNV" localSheetId="30">#REF!</definedName>
    <definedName name="PNV" localSheetId="10">#REF!</definedName>
    <definedName name="PNV" localSheetId="1">#REF!</definedName>
    <definedName name="PNV">#REF!</definedName>
    <definedName name="Posição" localSheetId="0" hidden="1">#REF!</definedName>
    <definedName name="Posição" localSheetId="11" hidden="1">#REF!</definedName>
    <definedName name="Posição" localSheetId="12" hidden="1">#REF!</definedName>
    <definedName name="Posição" localSheetId="13" hidden="1">#REF!</definedName>
    <definedName name="Posição" localSheetId="24" hidden="1">#REF!</definedName>
    <definedName name="Posição" localSheetId="14" hidden="1">#REF!</definedName>
    <definedName name="Posição" localSheetId="15" hidden="1">#REF!</definedName>
    <definedName name="Posição" localSheetId="16" hidden="1">#REF!</definedName>
    <definedName name="Posição" localSheetId="17" hidden="1">#REF!</definedName>
    <definedName name="Posição" localSheetId="18" hidden="1">#REF!</definedName>
    <definedName name="Posição" localSheetId="19" hidden="1">#REF!</definedName>
    <definedName name="Posição" localSheetId="20" hidden="1">#REF!</definedName>
    <definedName name="Posição" localSheetId="21" hidden="1">#REF!</definedName>
    <definedName name="Posição" localSheetId="22" hidden="1">#REF!</definedName>
    <definedName name="Posição" localSheetId="23" hidden="1">#REF!</definedName>
    <definedName name="Posição" localSheetId="25" hidden="1">#REF!</definedName>
    <definedName name="Posição" localSheetId="26" hidden="1">#REF!</definedName>
    <definedName name="Posição" localSheetId="27" hidden="1">#REF!</definedName>
    <definedName name="Posição" localSheetId="28" hidden="1">#REF!</definedName>
    <definedName name="Posição" localSheetId="29" hidden="1">#REF!</definedName>
    <definedName name="Posição" localSheetId="30" hidden="1">#REF!</definedName>
    <definedName name="Posição" localSheetId="10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OD_1" hidden="1">{#N/A,#N/A,TRUE,"Serviços"}</definedName>
    <definedName name="PROD_11" hidden="1">{#N/A,#N/A,TRUE,"Serviços"}</definedName>
    <definedName name="QD" localSheetId="0" hidden="1">#REF!</definedName>
    <definedName name="QD" localSheetId="11" hidden="1">#REF!</definedName>
    <definedName name="QD" localSheetId="12" hidden="1">#REF!</definedName>
    <definedName name="QD" localSheetId="13" hidden="1">#REF!</definedName>
    <definedName name="QD" localSheetId="24" hidden="1">#REF!</definedName>
    <definedName name="QD" localSheetId="14" hidden="1">#REF!</definedName>
    <definedName name="QD" localSheetId="15" hidden="1">#REF!</definedName>
    <definedName name="QD" localSheetId="16" hidden="1">#REF!</definedName>
    <definedName name="QD" localSheetId="17" hidden="1">#REF!</definedName>
    <definedName name="QD" localSheetId="18" hidden="1">#REF!</definedName>
    <definedName name="QD" localSheetId="19" hidden="1">#REF!</definedName>
    <definedName name="QD" localSheetId="20" hidden="1">#REF!</definedName>
    <definedName name="QD" localSheetId="21" hidden="1">#REF!</definedName>
    <definedName name="QD" localSheetId="22" hidden="1">#REF!</definedName>
    <definedName name="QD" localSheetId="23" hidden="1">#REF!</definedName>
    <definedName name="QD" localSheetId="25" hidden="1">#REF!</definedName>
    <definedName name="QD" localSheetId="26" hidden="1">#REF!</definedName>
    <definedName name="QD" localSheetId="27" hidden="1">#REF!</definedName>
    <definedName name="QD" localSheetId="28" hidden="1">#REF!</definedName>
    <definedName name="QD" localSheetId="29" hidden="1">#REF!</definedName>
    <definedName name="QD" localSheetId="30" hidden="1">#REF!</definedName>
    <definedName name="QD" localSheetId="10" hidden="1">#REF!</definedName>
    <definedName name="QD" localSheetId="1" hidden="1">#REF!</definedName>
    <definedName name="QD" hidden="1">#REF!</definedName>
    <definedName name="QTD" localSheetId="0" hidden="1">#REF!</definedName>
    <definedName name="QTD" localSheetId="11" hidden="1">#REF!</definedName>
    <definedName name="QTD" localSheetId="12" hidden="1">#REF!</definedName>
    <definedName name="QTD" localSheetId="13" hidden="1">#REF!</definedName>
    <definedName name="QTD" localSheetId="24" hidden="1">#REF!</definedName>
    <definedName name="QTD" localSheetId="14" hidden="1">#REF!</definedName>
    <definedName name="QTD" localSheetId="15" hidden="1">#REF!</definedName>
    <definedName name="QTD" localSheetId="16" hidden="1">#REF!</definedName>
    <definedName name="QTD" localSheetId="17" hidden="1">#REF!</definedName>
    <definedName name="QTD" localSheetId="18" hidden="1">#REF!</definedName>
    <definedName name="QTD" localSheetId="19" hidden="1">#REF!</definedName>
    <definedName name="QTD" localSheetId="20" hidden="1">#REF!</definedName>
    <definedName name="QTD" localSheetId="21" hidden="1">#REF!</definedName>
    <definedName name="QTD" localSheetId="22" hidden="1">#REF!</definedName>
    <definedName name="QTD" localSheetId="23" hidden="1">#REF!</definedName>
    <definedName name="QTD" localSheetId="25" hidden="1">#REF!</definedName>
    <definedName name="QTD" localSheetId="26" hidden="1">#REF!</definedName>
    <definedName name="QTD" localSheetId="27" hidden="1">#REF!</definedName>
    <definedName name="QTD" localSheetId="28" hidden="1">#REF!</definedName>
    <definedName name="QTD" localSheetId="29" hidden="1">#REF!</definedName>
    <definedName name="QTD" localSheetId="30" hidden="1">#REF!</definedName>
    <definedName name="QTD" localSheetId="10" hidden="1">#REF!</definedName>
    <definedName name="QTD" localSheetId="1" hidden="1">#REF!</definedName>
    <definedName name="QTD" hidden="1">#REF!</definedName>
    <definedName name="QtEq" localSheetId="0" hidden="1">#REF!</definedName>
    <definedName name="QtEq" localSheetId="11" hidden="1">#REF!</definedName>
    <definedName name="QtEq" localSheetId="12" hidden="1">#REF!</definedName>
    <definedName name="QtEq" localSheetId="13" hidden="1">#REF!</definedName>
    <definedName name="QtEq" localSheetId="24" hidden="1">#REF!</definedName>
    <definedName name="QtEq" localSheetId="14" hidden="1">#REF!</definedName>
    <definedName name="QtEq" localSheetId="15" hidden="1">#REF!</definedName>
    <definedName name="QtEq" localSheetId="16" hidden="1">#REF!</definedName>
    <definedName name="QtEq" localSheetId="17" hidden="1">#REF!</definedName>
    <definedName name="QtEq" localSheetId="18" hidden="1">#REF!</definedName>
    <definedName name="QtEq" localSheetId="19" hidden="1">#REF!</definedName>
    <definedName name="QtEq" localSheetId="20" hidden="1">#REF!</definedName>
    <definedName name="QtEq" localSheetId="21" hidden="1">#REF!</definedName>
    <definedName name="QtEq" localSheetId="22" hidden="1">#REF!</definedName>
    <definedName name="QtEq" localSheetId="23" hidden="1">#REF!</definedName>
    <definedName name="QtEq" localSheetId="25" hidden="1">#REF!</definedName>
    <definedName name="QtEq" localSheetId="26" hidden="1">#REF!</definedName>
    <definedName name="QtEq" localSheetId="27" hidden="1">#REF!</definedName>
    <definedName name="QtEq" localSheetId="28" hidden="1">#REF!</definedName>
    <definedName name="QtEq" localSheetId="29" hidden="1">#REF!</definedName>
    <definedName name="QtEq" localSheetId="30" hidden="1">#REF!</definedName>
    <definedName name="QtEq" localSheetId="10" hidden="1">#REF!</definedName>
    <definedName name="QtEq" localSheetId="1" hidden="1">#REF!</definedName>
    <definedName name="QtEq" hidden="1">#REF!</definedName>
    <definedName name="QtMo" localSheetId="0" hidden="1">#REF!</definedName>
    <definedName name="QtMo" localSheetId="11" hidden="1">#REF!</definedName>
    <definedName name="QtMo" localSheetId="12" hidden="1">#REF!</definedName>
    <definedName name="QtMo" localSheetId="13" hidden="1">#REF!</definedName>
    <definedName name="QtMo" localSheetId="24" hidden="1">#REF!</definedName>
    <definedName name="QtMo" localSheetId="14" hidden="1">#REF!</definedName>
    <definedName name="QtMo" localSheetId="15" hidden="1">#REF!</definedName>
    <definedName name="QtMo" localSheetId="16" hidden="1">#REF!</definedName>
    <definedName name="QtMo" localSheetId="17" hidden="1">#REF!</definedName>
    <definedName name="QtMo" localSheetId="18" hidden="1">#REF!</definedName>
    <definedName name="QtMo" localSheetId="19" hidden="1">#REF!</definedName>
    <definedName name="QtMo" localSheetId="20" hidden="1">#REF!</definedName>
    <definedName name="QtMo" localSheetId="21" hidden="1">#REF!</definedName>
    <definedName name="QtMo" localSheetId="22" hidden="1">#REF!</definedName>
    <definedName name="QtMo" localSheetId="23" hidden="1">#REF!</definedName>
    <definedName name="QtMo" localSheetId="25" hidden="1">#REF!</definedName>
    <definedName name="QtMo" localSheetId="26" hidden="1">#REF!</definedName>
    <definedName name="QtMo" localSheetId="27" hidden="1">#REF!</definedName>
    <definedName name="QtMo" localSheetId="28" hidden="1">#REF!</definedName>
    <definedName name="QtMo" localSheetId="29" hidden="1">#REF!</definedName>
    <definedName name="QtMo" localSheetId="30" hidden="1">#REF!</definedName>
    <definedName name="QtMo" localSheetId="10" hidden="1">#REF!</definedName>
    <definedName name="QtMo" localSheetId="1" hidden="1">#REF!</definedName>
    <definedName name="QtMo" hidden="1">#REF!</definedName>
    <definedName name="QtMp" localSheetId="0" hidden="1">#REF!</definedName>
    <definedName name="QtMp" localSheetId="11" hidden="1">#REF!</definedName>
    <definedName name="QtMp" localSheetId="12" hidden="1">#REF!</definedName>
    <definedName name="QtMp" localSheetId="13" hidden="1">#REF!</definedName>
    <definedName name="QtMp" localSheetId="24" hidden="1">#REF!</definedName>
    <definedName name="QtMp" localSheetId="14" hidden="1">#REF!</definedName>
    <definedName name="QtMp" localSheetId="15" hidden="1">#REF!</definedName>
    <definedName name="QtMp" localSheetId="16" hidden="1">#REF!</definedName>
    <definedName name="QtMp" localSheetId="17" hidden="1">#REF!</definedName>
    <definedName name="QtMp" localSheetId="18" hidden="1">#REF!</definedName>
    <definedName name="QtMp" localSheetId="19" hidden="1">#REF!</definedName>
    <definedName name="QtMp" localSheetId="20" hidden="1">#REF!</definedName>
    <definedName name="QtMp" localSheetId="21" hidden="1">#REF!</definedName>
    <definedName name="QtMp" localSheetId="22" hidden="1">#REF!</definedName>
    <definedName name="QtMp" localSheetId="23" hidden="1">#REF!</definedName>
    <definedName name="QtMp" localSheetId="25" hidden="1">#REF!</definedName>
    <definedName name="QtMp" localSheetId="26" hidden="1">#REF!</definedName>
    <definedName name="QtMp" localSheetId="27" hidden="1">#REF!</definedName>
    <definedName name="QtMp" localSheetId="28" hidden="1">#REF!</definedName>
    <definedName name="QtMp" localSheetId="29" hidden="1">#REF!</definedName>
    <definedName name="QtMp" localSheetId="30" hidden="1">#REF!</definedName>
    <definedName name="QtMp" localSheetId="10" hidden="1">#REF!</definedName>
    <definedName name="QtMp" localSheetId="1" hidden="1">#REF!</definedName>
    <definedName name="QtMp" hidden="1">#REF!</definedName>
    <definedName name="QtTr" localSheetId="0" hidden="1">#REF!</definedName>
    <definedName name="QtTr" localSheetId="11" hidden="1">#REF!</definedName>
    <definedName name="QtTr" localSheetId="12" hidden="1">#REF!</definedName>
    <definedName name="QtTr" localSheetId="13" hidden="1">#REF!</definedName>
    <definedName name="QtTr" localSheetId="24" hidden="1">#REF!</definedName>
    <definedName name="QtTr" localSheetId="14" hidden="1">#REF!</definedName>
    <definedName name="QtTr" localSheetId="15" hidden="1">#REF!</definedName>
    <definedName name="QtTr" localSheetId="16" hidden="1">#REF!</definedName>
    <definedName name="QtTr" localSheetId="17" hidden="1">#REF!</definedName>
    <definedName name="QtTr" localSheetId="18" hidden="1">#REF!</definedName>
    <definedName name="QtTr" localSheetId="19" hidden="1">#REF!</definedName>
    <definedName name="QtTr" localSheetId="20" hidden="1">#REF!</definedName>
    <definedName name="QtTr" localSheetId="21" hidden="1">#REF!</definedName>
    <definedName name="QtTr" localSheetId="22" hidden="1">#REF!</definedName>
    <definedName name="QtTr" localSheetId="23" hidden="1">#REF!</definedName>
    <definedName name="QtTr" localSheetId="25" hidden="1">#REF!</definedName>
    <definedName name="QtTr" localSheetId="26" hidden="1">#REF!</definedName>
    <definedName name="QtTr" localSheetId="27" hidden="1">#REF!</definedName>
    <definedName name="QtTr" localSheetId="28" hidden="1">#REF!</definedName>
    <definedName name="QtTr" localSheetId="29" hidden="1">#REF!</definedName>
    <definedName name="QtTr" localSheetId="30" hidden="1">#REF!</definedName>
    <definedName name="QtTr" localSheetId="10" hidden="1">#REF!</definedName>
    <definedName name="QtTr" localSheetId="1" hidden="1">#REF!</definedName>
    <definedName name="QtTr" hidden="1">#REF!</definedName>
    <definedName name="REL" hidden="1">{#N/A,#N/A,TRUE,"Serviços"}</definedName>
    <definedName name="Relat" localSheetId="0" hidden="1">#REF!</definedName>
    <definedName name="Relat" localSheetId="11" hidden="1">#REF!</definedName>
    <definedName name="Relat" localSheetId="12" hidden="1">#REF!</definedName>
    <definedName name="Relat" localSheetId="13" hidden="1">#REF!</definedName>
    <definedName name="Relat" localSheetId="24" hidden="1">#REF!</definedName>
    <definedName name="Relat" localSheetId="14" hidden="1">#REF!</definedName>
    <definedName name="Relat" localSheetId="15" hidden="1">#REF!</definedName>
    <definedName name="Relat" localSheetId="16" hidden="1">#REF!</definedName>
    <definedName name="Relat" localSheetId="17" hidden="1">#REF!</definedName>
    <definedName name="Relat" localSheetId="18" hidden="1">#REF!</definedName>
    <definedName name="Relat" localSheetId="19" hidden="1">#REF!</definedName>
    <definedName name="Relat" localSheetId="20" hidden="1">#REF!</definedName>
    <definedName name="Relat" localSheetId="21" hidden="1">#REF!</definedName>
    <definedName name="Relat" localSheetId="22" hidden="1">#REF!</definedName>
    <definedName name="Relat" localSheetId="23" hidden="1">#REF!</definedName>
    <definedName name="Relat" localSheetId="25" hidden="1">#REF!</definedName>
    <definedName name="Relat" localSheetId="26" hidden="1">#REF!</definedName>
    <definedName name="Relat" localSheetId="27" hidden="1">#REF!</definedName>
    <definedName name="Relat" localSheetId="28" hidden="1">#REF!</definedName>
    <definedName name="Relat" localSheetId="29" hidden="1">#REF!</definedName>
    <definedName name="Relat" localSheetId="30" hidden="1">#REF!</definedName>
    <definedName name="Relat" localSheetId="10" hidden="1">#REF!</definedName>
    <definedName name="Relat" localSheetId="1" hidden="1">#REF!</definedName>
    <definedName name="Relat" hidden="1">#REF!</definedName>
    <definedName name="RELL" hidden="1">{#N/A,#N/A,TRUE,"Serviços"}</definedName>
    <definedName name="rr" hidden="1">{#N/A,#N/A,TRUE,"Serviços"}</definedName>
    <definedName name="rrff" hidden="1">{#N/A,#N/A,TRUE,"Serviços"}</definedName>
    <definedName name="rrfff" hidden="1">{#N/A,#N/A,TRUE,"Serviços"}</definedName>
    <definedName name="rrr" hidden="1">{#N/A,#N/A,TRUE,"Serviços"}</definedName>
    <definedName name="S" hidden="1">{#N/A,#N/A,TRUE,"Serviços"}</definedName>
    <definedName name="sasda" hidden="1">{#N/A,#N/A,TRUE,"Serviços"}</definedName>
    <definedName name="sasdaa" hidden="1">{#N/A,#N/A,TRUE,"Serviços"}</definedName>
    <definedName name="SE" localSheetId="0" hidden="1">#REF!</definedName>
    <definedName name="SE" localSheetId="11" hidden="1">#REF!</definedName>
    <definedName name="SE" localSheetId="12" hidden="1">#REF!</definedName>
    <definedName name="SE" localSheetId="13" hidden="1">#REF!</definedName>
    <definedName name="SE" localSheetId="24" hidden="1">#REF!</definedName>
    <definedName name="SE" localSheetId="14" hidden="1">#REF!</definedName>
    <definedName name="SE" localSheetId="15" hidden="1">#REF!</definedName>
    <definedName name="SE" localSheetId="16" hidden="1">#REF!</definedName>
    <definedName name="SE" localSheetId="17" hidden="1">#REF!</definedName>
    <definedName name="SE" localSheetId="18" hidden="1">#REF!</definedName>
    <definedName name="SE" localSheetId="19" hidden="1">#REF!</definedName>
    <definedName name="SE" localSheetId="20" hidden="1">#REF!</definedName>
    <definedName name="SE" localSheetId="21" hidden="1">#REF!</definedName>
    <definedName name="SE" localSheetId="22" hidden="1">#REF!</definedName>
    <definedName name="SE" localSheetId="23" hidden="1">#REF!</definedName>
    <definedName name="SE" localSheetId="25" hidden="1">#REF!</definedName>
    <definedName name="SE" localSheetId="26" hidden="1">#REF!</definedName>
    <definedName name="SE" localSheetId="27" hidden="1">#REF!</definedName>
    <definedName name="SE" localSheetId="28" hidden="1">#REF!</definedName>
    <definedName name="SE" localSheetId="29" hidden="1">#REF!</definedName>
    <definedName name="SE" localSheetId="30" hidden="1">#REF!</definedName>
    <definedName name="SE" localSheetId="10" hidden="1">#REF!</definedName>
    <definedName name="SE" localSheetId="1" hidden="1">#REF!</definedName>
    <definedName name="SE" hidden="1">#REF!</definedName>
    <definedName name="SETEMBRO" hidden="1">{#N/A,#N/A,TRUE,"Serviços"}</definedName>
    <definedName name="SETEMBROO" hidden="1">{#N/A,#N/A,TRUE,"Serviços"}</definedName>
    <definedName name="SICRO" localSheetId="0">#REF!</definedName>
    <definedName name="SICRO" localSheetId="11">#REF!</definedName>
    <definedName name="SICRO" localSheetId="12">#REF!</definedName>
    <definedName name="SICRO" localSheetId="13">#REF!</definedName>
    <definedName name="SICRO" localSheetId="24">#REF!</definedName>
    <definedName name="SICRO" localSheetId="14">#REF!</definedName>
    <definedName name="SICRO" localSheetId="15">#REF!</definedName>
    <definedName name="SICRO" localSheetId="16">#REF!</definedName>
    <definedName name="SICRO" localSheetId="17">#REF!</definedName>
    <definedName name="SICRO" localSheetId="18">#REF!</definedName>
    <definedName name="SICRO" localSheetId="19">#REF!</definedName>
    <definedName name="SICRO" localSheetId="20">#REF!</definedName>
    <definedName name="SICRO" localSheetId="21">#REF!</definedName>
    <definedName name="SICRO" localSheetId="22">#REF!</definedName>
    <definedName name="SICRO" localSheetId="23">#REF!</definedName>
    <definedName name="SICRO" localSheetId="25">#REF!</definedName>
    <definedName name="SICRO" localSheetId="26">#REF!</definedName>
    <definedName name="SICRO" localSheetId="27">#REF!</definedName>
    <definedName name="SICRO" localSheetId="28">#REF!</definedName>
    <definedName name="SICRO" localSheetId="29">#REF!</definedName>
    <definedName name="SICRO" localSheetId="30">#REF!</definedName>
    <definedName name="SICRO" localSheetId="10">#REF!</definedName>
    <definedName name="SICRO" localSheetId="1">#REF!</definedName>
    <definedName name="SICRO">#REF!</definedName>
    <definedName name="Sml">{"um","dois","três","quatro","cinco","seis","sete","oito","nove","dez","onze","doze","treze","quatorze","quinze","dezesseis","dezessete","dezoito","dezenove"}</definedName>
    <definedName name="Sng">{"um","mil","um milhão","um bilhão","um trilhão"}</definedName>
    <definedName name="solver_lin" hidden="1">0</definedName>
    <definedName name="solver_num" hidden="1">0</definedName>
    <definedName name="solver_opt" localSheetId="0" hidden="1">#REF!</definedName>
    <definedName name="solver_opt" localSheetId="11" hidden="1">#REF!</definedName>
    <definedName name="solver_opt" localSheetId="12" hidden="1">#REF!</definedName>
    <definedName name="solver_opt" localSheetId="13" hidden="1">#REF!</definedName>
    <definedName name="solver_opt" localSheetId="24" hidden="1">#REF!</definedName>
    <definedName name="solver_opt" localSheetId="14" hidden="1">#REF!</definedName>
    <definedName name="solver_opt" localSheetId="15" hidden="1">#REF!</definedName>
    <definedName name="solver_opt" localSheetId="16" hidden="1">#REF!</definedName>
    <definedName name="solver_opt" localSheetId="17" hidden="1">#REF!</definedName>
    <definedName name="solver_opt" localSheetId="18" hidden="1">#REF!</definedName>
    <definedName name="solver_opt" localSheetId="19" hidden="1">#REF!</definedName>
    <definedName name="solver_opt" localSheetId="20" hidden="1">#REF!</definedName>
    <definedName name="solver_opt" localSheetId="21" hidden="1">#REF!</definedName>
    <definedName name="solver_opt" localSheetId="22" hidden="1">#REF!</definedName>
    <definedName name="solver_opt" localSheetId="23" hidden="1">#REF!</definedName>
    <definedName name="solver_opt" localSheetId="25" hidden="1">#REF!</definedName>
    <definedName name="solver_opt" localSheetId="26" hidden="1">#REF!</definedName>
    <definedName name="solver_opt" localSheetId="27" hidden="1">#REF!</definedName>
    <definedName name="solver_opt" localSheetId="28" hidden="1">#REF!</definedName>
    <definedName name="solver_opt" localSheetId="29" hidden="1">#REF!</definedName>
    <definedName name="solver_opt" localSheetId="30" hidden="1">#REF!</definedName>
    <definedName name="solver_opt" localSheetId="10" hidden="1">#REF!</definedName>
    <definedName name="solver_opt" localSheetId="1" hidden="1">#REF!</definedName>
    <definedName name="solver_opt" hidden="1">#REF!</definedName>
    <definedName name="solver_typ" hidden="1">1</definedName>
    <definedName name="solver_val" hidden="1">0</definedName>
    <definedName name="SRV" localSheetId="0" hidden="1">#REF!</definedName>
    <definedName name="SRV" localSheetId="11" hidden="1">#REF!</definedName>
    <definedName name="SRV" localSheetId="12" hidden="1">#REF!</definedName>
    <definedName name="SRV" localSheetId="13" hidden="1">#REF!</definedName>
    <definedName name="SRV" localSheetId="24" hidden="1">#REF!</definedName>
    <definedName name="SRV" localSheetId="14" hidden="1">#REF!</definedName>
    <definedName name="SRV" localSheetId="15" hidden="1">#REF!</definedName>
    <definedName name="SRV" localSheetId="16" hidden="1">#REF!</definedName>
    <definedName name="SRV" localSheetId="17" hidden="1">#REF!</definedName>
    <definedName name="SRV" localSheetId="18" hidden="1">#REF!</definedName>
    <definedName name="SRV" localSheetId="19" hidden="1">#REF!</definedName>
    <definedName name="SRV" localSheetId="20" hidden="1">#REF!</definedName>
    <definedName name="SRV" localSheetId="21" hidden="1">#REF!</definedName>
    <definedName name="SRV" localSheetId="22" hidden="1">#REF!</definedName>
    <definedName name="SRV" localSheetId="23" hidden="1">#REF!</definedName>
    <definedName name="SRV" localSheetId="25" hidden="1">#REF!</definedName>
    <definedName name="SRV" localSheetId="26" hidden="1">#REF!</definedName>
    <definedName name="SRV" localSheetId="27" hidden="1">#REF!</definedName>
    <definedName name="SRV" localSheetId="28" hidden="1">#REF!</definedName>
    <definedName name="SRV" localSheetId="29" hidden="1">#REF!</definedName>
    <definedName name="SRV" localSheetId="30" hidden="1">#REF!</definedName>
    <definedName name="SRV" localSheetId="10" hidden="1">#REF!</definedName>
    <definedName name="SRV" localSheetId="1" hidden="1">#REF!</definedName>
    <definedName name="SRV" hidden="1">#REF!</definedName>
    <definedName name="SS" localSheetId="0" hidden="1">#REF!</definedName>
    <definedName name="SS" localSheetId="11" hidden="1">#REF!</definedName>
    <definedName name="SS" localSheetId="12" hidden="1">#REF!</definedName>
    <definedName name="SS" localSheetId="13" hidden="1">#REF!</definedName>
    <definedName name="SS" localSheetId="24" hidden="1">#REF!</definedName>
    <definedName name="SS" localSheetId="14" hidden="1">#REF!</definedName>
    <definedName name="SS" localSheetId="15" hidden="1">#REF!</definedName>
    <definedName name="SS" localSheetId="16" hidden="1">#REF!</definedName>
    <definedName name="SS" localSheetId="17" hidden="1">#REF!</definedName>
    <definedName name="SS" localSheetId="18" hidden="1">#REF!</definedName>
    <definedName name="SS" localSheetId="19" hidden="1">#REF!</definedName>
    <definedName name="SS" localSheetId="20" hidden="1">#REF!</definedName>
    <definedName name="SS" localSheetId="21" hidden="1">#REF!</definedName>
    <definedName name="SS" localSheetId="22" hidden="1">#REF!</definedName>
    <definedName name="SS" localSheetId="23" hidden="1">#REF!</definedName>
    <definedName name="SS" localSheetId="25" hidden="1">#REF!</definedName>
    <definedName name="SS" localSheetId="26" hidden="1">#REF!</definedName>
    <definedName name="SS" localSheetId="27" hidden="1">#REF!</definedName>
    <definedName name="SS" localSheetId="28" hidden="1">#REF!</definedName>
    <definedName name="SS" localSheetId="29" hidden="1">#REF!</definedName>
    <definedName name="SS" localSheetId="30" hidden="1">#REF!</definedName>
    <definedName name="SS" localSheetId="10" hidden="1">#REF!</definedName>
    <definedName name="SS" localSheetId="1" hidden="1">#REF!</definedName>
    <definedName name="SS" hidden="1">#REF!</definedName>
    <definedName name="ssss">{"um","dois","três","quatro","cinco","seis","sete","oito","nove","dez","onze","doze","treze","quatorze","quinze","dezesseis","dezessete","dezoito","dezenove"}</definedName>
    <definedName name="t" localSheetId="0">#REF!</definedName>
    <definedName name="t" localSheetId="11">#REF!</definedName>
    <definedName name="t" localSheetId="12">#REF!</definedName>
    <definedName name="t" localSheetId="13">#REF!</definedName>
    <definedName name="t" localSheetId="24">#REF!</definedName>
    <definedName name="t" localSheetId="14">#REF!</definedName>
    <definedName name="t" localSheetId="15">#REF!</definedName>
    <definedName name="t" localSheetId="16">#REF!</definedName>
    <definedName name="t" localSheetId="17">#REF!</definedName>
    <definedName name="t" localSheetId="18">#REF!</definedName>
    <definedName name="t" localSheetId="19">#REF!</definedName>
    <definedName name="t" localSheetId="20">#REF!</definedName>
    <definedName name="t" localSheetId="21">#REF!</definedName>
    <definedName name="t" localSheetId="22">#REF!</definedName>
    <definedName name="t" localSheetId="23">#REF!</definedName>
    <definedName name="t" localSheetId="25">#REF!</definedName>
    <definedName name="t" localSheetId="26">#REF!</definedName>
    <definedName name="t" localSheetId="27">#REF!</definedName>
    <definedName name="t" localSheetId="28">#REF!</definedName>
    <definedName name="t" localSheetId="29">#REF!</definedName>
    <definedName name="t" localSheetId="30">#REF!</definedName>
    <definedName name="t" localSheetId="10">#REF!</definedName>
    <definedName name="t" localSheetId="1">#REF!</definedName>
    <definedName name="t">#REF!</definedName>
    <definedName name="TAB" localSheetId="0">#REF!</definedName>
    <definedName name="TAB" localSheetId="11">#REF!</definedName>
    <definedName name="TAB" localSheetId="12">#REF!</definedName>
    <definedName name="TAB" localSheetId="13">#REF!</definedName>
    <definedName name="TAB" localSheetId="24">#REF!</definedName>
    <definedName name="TAB" localSheetId="14">#REF!</definedName>
    <definedName name="TAB" localSheetId="15">#REF!</definedName>
    <definedName name="TAB" localSheetId="16">#REF!</definedName>
    <definedName name="TAB" localSheetId="17">#REF!</definedName>
    <definedName name="TAB" localSheetId="18">#REF!</definedName>
    <definedName name="TAB" localSheetId="19">#REF!</definedName>
    <definedName name="TAB" localSheetId="20">#REF!</definedName>
    <definedName name="TAB" localSheetId="21">#REF!</definedName>
    <definedName name="TAB" localSheetId="22">#REF!</definedName>
    <definedName name="TAB" localSheetId="23">#REF!</definedName>
    <definedName name="TAB" localSheetId="25">#REF!</definedName>
    <definedName name="TAB" localSheetId="26">#REF!</definedName>
    <definedName name="TAB" localSheetId="27">#REF!</definedName>
    <definedName name="TAB" localSheetId="28">#REF!</definedName>
    <definedName name="TAB" localSheetId="29">#REF!</definedName>
    <definedName name="TAB" localSheetId="30">#REF!</definedName>
    <definedName name="TAB" localSheetId="10">#REF!</definedName>
    <definedName name="TAB" localSheetId="1">#REF!</definedName>
    <definedName name="TAB">#REF!</definedName>
    <definedName name="tabela1" localSheetId="0">#REF!</definedName>
    <definedName name="tabela1" localSheetId="11">#REF!</definedName>
    <definedName name="tabela1" localSheetId="12">#REF!</definedName>
    <definedName name="tabela1" localSheetId="13">#REF!</definedName>
    <definedName name="tabela1" localSheetId="24">#REF!</definedName>
    <definedName name="tabela1" localSheetId="14">#REF!</definedName>
    <definedName name="tabela1" localSheetId="15">#REF!</definedName>
    <definedName name="tabela1" localSheetId="16">#REF!</definedName>
    <definedName name="tabela1" localSheetId="17">#REF!</definedName>
    <definedName name="tabela1" localSheetId="18">#REF!</definedName>
    <definedName name="tabela1" localSheetId="19">#REF!</definedName>
    <definedName name="tabela1" localSheetId="20">#REF!</definedName>
    <definedName name="tabela1" localSheetId="21">#REF!</definedName>
    <definedName name="tabela1" localSheetId="22">#REF!</definedName>
    <definedName name="tabela1" localSheetId="23">#REF!</definedName>
    <definedName name="tabela1" localSheetId="25">#REF!</definedName>
    <definedName name="tabela1" localSheetId="26">#REF!</definedName>
    <definedName name="tabela1" localSheetId="27">#REF!</definedName>
    <definedName name="tabela1" localSheetId="28">#REF!</definedName>
    <definedName name="tabela1" localSheetId="29">#REF!</definedName>
    <definedName name="tabela1" localSheetId="30">#REF!</definedName>
    <definedName name="tabela1" localSheetId="10">#REF!</definedName>
    <definedName name="tabela1" localSheetId="1">#REF!</definedName>
    <definedName name="tabela1">#REF!</definedName>
    <definedName name="TABINS" localSheetId="0">#REF!</definedName>
    <definedName name="TABINS" localSheetId="11">#REF!</definedName>
    <definedName name="TABINS" localSheetId="12">#REF!</definedName>
    <definedName name="TABINS" localSheetId="13">#REF!</definedName>
    <definedName name="TABINS" localSheetId="24">#REF!</definedName>
    <definedName name="TABINS" localSheetId="14">#REF!</definedName>
    <definedName name="TABINS" localSheetId="15">#REF!</definedName>
    <definedName name="TABINS" localSheetId="16">#REF!</definedName>
    <definedName name="TABINS" localSheetId="17">#REF!</definedName>
    <definedName name="TABINS" localSheetId="18">#REF!</definedName>
    <definedName name="TABINS" localSheetId="19">#REF!</definedName>
    <definedName name="TABINS" localSheetId="20">#REF!</definedName>
    <definedName name="TABINS" localSheetId="21">#REF!</definedName>
    <definedName name="TABINS" localSheetId="22">#REF!</definedName>
    <definedName name="TABINS" localSheetId="23">#REF!</definedName>
    <definedName name="TABINS" localSheetId="25">#REF!</definedName>
    <definedName name="TABINS" localSheetId="26">#REF!</definedName>
    <definedName name="TABINS" localSheetId="27">#REF!</definedName>
    <definedName name="TABINS" localSheetId="28">#REF!</definedName>
    <definedName name="TABINS" localSheetId="29">#REF!</definedName>
    <definedName name="TABINS" localSheetId="30">#REF!</definedName>
    <definedName name="TABINS" localSheetId="10">#REF!</definedName>
    <definedName name="TABINS" localSheetId="1">#REF!</definedName>
    <definedName name="TABINS">#REF!</definedName>
    <definedName name="taval" localSheetId="0">#REF!</definedName>
    <definedName name="taval" localSheetId="11">#REF!</definedName>
    <definedName name="taval" localSheetId="12">#REF!</definedName>
    <definedName name="taval" localSheetId="13">#REF!</definedName>
    <definedName name="taval" localSheetId="24">#REF!</definedName>
    <definedName name="taval" localSheetId="14">#REF!</definedName>
    <definedName name="taval" localSheetId="15">#REF!</definedName>
    <definedName name="taval" localSheetId="16">#REF!</definedName>
    <definedName name="taval" localSheetId="17">#REF!</definedName>
    <definedName name="taval" localSheetId="18">#REF!</definedName>
    <definedName name="taval" localSheetId="19">#REF!</definedName>
    <definedName name="taval" localSheetId="20">#REF!</definedName>
    <definedName name="taval" localSheetId="21">#REF!</definedName>
    <definedName name="taval" localSheetId="22">#REF!</definedName>
    <definedName name="taval" localSheetId="23">#REF!</definedName>
    <definedName name="taval" localSheetId="25">#REF!</definedName>
    <definedName name="taval" localSheetId="26">#REF!</definedName>
    <definedName name="taval" localSheetId="27">#REF!</definedName>
    <definedName name="taval" localSheetId="28">#REF!</definedName>
    <definedName name="taval" localSheetId="29">#REF!</definedName>
    <definedName name="taval" localSheetId="30">#REF!</definedName>
    <definedName name="taval" localSheetId="10">#REF!</definedName>
    <definedName name="taval" localSheetId="1">#REF!</definedName>
    <definedName name="taval">#REF!</definedName>
    <definedName name="tca" localSheetId="0">#REF!</definedName>
    <definedName name="tca" localSheetId="11">#REF!</definedName>
    <definedName name="tca" localSheetId="12">#REF!</definedName>
    <definedName name="tca" localSheetId="13">#REF!</definedName>
    <definedName name="tca" localSheetId="24">#REF!</definedName>
    <definedName name="tca" localSheetId="14">#REF!</definedName>
    <definedName name="tca" localSheetId="15">#REF!</definedName>
    <definedName name="tca" localSheetId="16">#REF!</definedName>
    <definedName name="tca" localSheetId="17">#REF!</definedName>
    <definedName name="tca" localSheetId="18">#REF!</definedName>
    <definedName name="tca" localSheetId="19">#REF!</definedName>
    <definedName name="tca" localSheetId="20">#REF!</definedName>
    <definedName name="tca" localSheetId="21">#REF!</definedName>
    <definedName name="tca" localSheetId="22">#REF!</definedName>
    <definedName name="tca" localSheetId="23">#REF!</definedName>
    <definedName name="tca" localSheetId="25">#REF!</definedName>
    <definedName name="tca" localSheetId="26">#REF!</definedName>
    <definedName name="tca" localSheetId="27">#REF!</definedName>
    <definedName name="tca" localSheetId="28">#REF!</definedName>
    <definedName name="tca" localSheetId="29">#REF!</definedName>
    <definedName name="tca" localSheetId="30">#REF!</definedName>
    <definedName name="tca" localSheetId="10">#REF!</definedName>
    <definedName name="tca" localSheetId="1">#REF!</definedName>
    <definedName name="tca">#REF!</definedName>
    <definedName name="tcar" localSheetId="0">#REF!</definedName>
    <definedName name="tcar" localSheetId="11">#REF!</definedName>
    <definedName name="tcar" localSheetId="12">#REF!</definedName>
    <definedName name="tcar" localSheetId="13">#REF!</definedName>
    <definedName name="tcar" localSheetId="24">#REF!</definedName>
    <definedName name="tcar" localSheetId="14">#REF!</definedName>
    <definedName name="tcar" localSheetId="15">#REF!</definedName>
    <definedName name="tcar" localSheetId="16">#REF!</definedName>
    <definedName name="tcar" localSheetId="17">#REF!</definedName>
    <definedName name="tcar" localSheetId="18">#REF!</definedName>
    <definedName name="tcar" localSheetId="19">#REF!</definedName>
    <definedName name="tcar" localSheetId="20">#REF!</definedName>
    <definedName name="tcar" localSheetId="21">#REF!</definedName>
    <definedName name="tcar" localSheetId="22">#REF!</definedName>
    <definedName name="tcar" localSheetId="23">#REF!</definedName>
    <definedName name="tcar" localSheetId="25">#REF!</definedName>
    <definedName name="tcar" localSheetId="26">#REF!</definedName>
    <definedName name="tcar" localSheetId="27">#REF!</definedName>
    <definedName name="tcar" localSheetId="28">#REF!</definedName>
    <definedName name="tcar" localSheetId="29">#REF!</definedName>
    <definedName name="tcar" localSheetId="30">#REF!</definedName>
    <definedName name="tcar" localSheetId="10">#REF!</definedName>
    <definedName name="tcar" localSheetId="1">#REF!</definedName>
    <definedName name="tcar">#REF!</definedName>
    <definedName name="tct" localSheetId="0">#REF!</definedName>
    <definedName name="tct" localSheetId="11">#REF!</definedName>
    <definedName name="tct" localSheetId="12">#REF!</definedName>
    <definedName name="tct" localSheetId="13">#REF!</definedName>
    <definedName name="tct" localSheetId="24">#REF!</definedName>
    <definedName name="tct" localSheetId="14">#REF!</definedName>
    <definedName name="tct" localSheetId="15">#REF!</definedName>
    <definedName name="tct" localSheetId="16">#REF!</definedName>
    <definedName name="tct" localSheetId="17">#REF!</definedName>
    <definedName name="tct" localSheetId="18">#REF!</definedName>
    <definedName name="tct" localSheetId="19">#REF!</definedName>
    <definedName name="tct" localSheetId="20">#REF!</definedName>
    <definedName name="tct" localSheetId="21">#REF!</definedName>
    <definedName name="tct" localSheetId="22">#REF!</definedName>
    <definedName name="tct" localSheetId="23">#REF!</definedName>
    <definedName name="tct" localSheetId="25">#REF!</definedName>
    <definedName name="tct" localSheetId="26">#REF!</definedName>
    <definedName name="tct" localSheetId="27">#REF!</definedName>
    <definedName name="tct" localSheetId="28">#REF!</definedName>
    <definedName name="tct" localSheetId="29">#REF!</definedName>
    <definedName name="tct" localSheetId="30">#REF!</definedName>
    <definedName name="tct" localSheetId="10">#REF!</definedName>
    <definedName name="tct" localSheetId="1">#REF!</definedName>
    <definedName name="tct">#REF!</definedName>
    <definedName name="tdar" localSheetId="0">#REF!</definedName>
    <definedName name="tdar" localSheetId="11">#REF!</definedName>
    <definedName name="tdar" localSheetId="12">#REF!</definedName>
    <definedName name="tdar" localSheetId="13">#REF!</definedName>
    <definedName name="tdar" localSheetId="24">#REF!</definedName>
    <definedName name="tdar" localSheetId="14">#REF!</definedName>
    <definedName name="tdar" localSheetId="15">#REF!</definedName>
    <definedName name="tdar" localSheetId="16">#REF!</definedName>
    <definedName name="tdar" localSheetId="17">#REF!</definedName>
    <definedName name="tdar" localSheetId="18">#REF!</definedName>
    <definedName name="tdar" localSheetId="19">#REF!</definedName>
    <definedName name="tdar" localSheetId="20">#REF!</definedName>
    <definedName name="tdar" localSheetId="21">#REF!</definedName>
    <definedName name="tdar" localSheetId="22">#REF!</definedName>
    <definedName name="tdar" localSheetId="23">#REF!</definedName>
    <definedName name="tdar" localSheetId="25">#REF!</definedName>
    <definedName name="tdar" localSheetId="26">#REF!</definedName>
    <definedName name="tdar" localSheetId="27">#REF!</definedName>
    <definedName name="tdar" localSheetId="28">#REF!</definedName>
    <definedName name="tdar" localSheetId="29">#REF!</definedName>
    <definedName name="tdar" localSheetId="30">#REF!</definedName>
    <definedName name="tdar" localSheetId="10">#REF!</definedName>
    <definedName name="tdar" localSheetId="1">#REF!</definedName>
    <definedName name="tdar">#REF!</definedName>
    <definedName name="testr" localSheetId="0">#REF!</definedName>
    <definedName name="testr" localSheetId="11">#REF!</definedName>
    <definedName name="testr" localSheetId="12">#REF!</definedName>
    <definedName name="testr" localSheetId="13">#REF!</definedName>
    <definedName name="testr" localSheetId="24">#REF!</definedName>
    <definedName name="testr" localSheetId="14">#REF!</definedName>
    <definedName name="testr" localSheetId="15">#REF!</definedName>
    <definedName name="testr" localSheetId="16">#REF!</definedName>
    <definedName name="testr" localSheetId="17">#REF!</definedName>
    <definedName name="testr" localSheetId="18">#REF!</definedName>
    <definedName name="testr" localSheetId="19">#REF!</definedName>
    <definedName name="testr" localSheetId="20">#REF!</definedName>
    <definedName name="testr" localSheetId="21">#REF!</definedName>
    <definedName name="testr" localSheetId="22">#REF!</definedName>
    <definedName name="testr" localSheetId="23">#REF!</definedName>
    <definedName name="testr" localSheetId="25">#REF!</definedName>
    <definedName name="testr" localSheetId="26">#REF!</definedName>
    <definedName name="testr" localSheetId="27">#REF!</definedName>
    <definedName name="testr" localSheetId="28">#REF!</definedName>
    <definedName name="testr" localSheetId="29">#REF!</definedName>
    <definedName name="testr" localSheetId="30">#REF!</definedName>
    <definedName name="testr" localSheetId="10">#REF!</definedName>
    <definedName name="testr" localSheetId="1">#REF!</definedName>
    <definedName name="testr">#REF!</definedName>
    <definedName name="_xlnm.Print_Titles" localSheetId="5">'CRON. FIS-FIN'!$A:$E,'CRON. FIS-FIN'!$2:$17</definedName>
    <definedName name="_xlnm.Print_Titles" localSheetId="24">'P1.1. Lev.Est.Projetos PAV_OAE'!$5:$11</definedName>
    <definedName name="_xlnm.Print_Titles" localSheetId="25">'P2.1. Lev.Est.Projetos OAE'!$5:$11</definedName>
    <definedName name="_xlnm.Print_Titles" localSheetId="30">'P3.5. RPFO'!$5:$11</definedName>
    <definedName name="_xlnm.Print_Titles" localSheetId="4">PRODUTOS!$2:$19</definedName>
    <definedName name="_xlnm.Print_Titles" localSheetId="31">'PROPOSTA E CRIT PAG.'!$2:$20</definedName>
    <definedName name="_xlnm.Print_Titles" localSheetId="6">'REF M.O'!$2:$9</definedName>
    <definedName name="_xlnm.Print_Titles" localSheetId="3">'RESUMO DO ORÇAMENTO'!$2:$19</definedName>
    <definedName name="_xlnm.Print_Titles" localSheetId="33">'RESUMO PROPOSTA'!$2:$20</definedName>
    <definedName name="_xlnm.Print_Titles">#N/A</definedName>
    <definedName name="tlvc" localSheetId="0">#REF!</definedName>
    <definedName name="tlvc" localSheetId="11">#REF!</definedName>
    <definedName name="tlvc" localSheetId="12">#REF!</definedName>
    <definedName name="tlvc" localSheetId="13">#REF!</definedName>
    <definedName name="tlvc" localSheetId="24">#REF!</definedName>
    <definedName name="tlvc" localSheetId="14">#REF!</definedName>
    <definedName name="tlvc" localSheetId="15">#REF!</definedName>
    <definedName name="tlvc" localSheetId="16">#REF!</definedName>
    <definedName name="tlvc" localSheetId="17">#REF!</definedName>
    <definedName name="tlvc" localSheetId="18">#REF!</definedName>
    <definedName name="tlvc" localSheetId="19">#REF!</definedName>
    <definedName name="tlvc" localSheetId="20">#REF!</definedName>
    <definedName name="tlvc" localSheetId="21">#REF!</definedName>
    <definedName name="tlvc" localSheetId="22">#REF!</definedName>
    <definedName name="tlvc" localSheetId="23">#REF!</definedName>
    <definedName name="tlvc" localSheetId="25">#REF!</definedName>
    <definedName name="tlvc" localSheetId="26">#REF!</definedName>
    <definedName name="tlvc" localSheetId="27">#REF!</definedName>
    <definedName name="tlvc" localSheetId="28">#REF!</definedName>
    <definedName name="tlvc" localSheetId="29">#REF!</definedName>
    <definedName name="tlvc" localSheetId="30">#REF!</definedName>
    <definedName name="tlvc" localSheetId="10">#REF!</definedName>
    <definedName name="tlvc" localSheetId="1">#REF!</definedName>
    <definedName name="tlvc">#REF!</definedName>
    <definedName name="TMO" localSheetId="0">#REF!</definedName>
    <definedName name="TMO" localSheetId="11">#REF!</definedName>
    <definedName name="TMO" localSheetId="12">#REF!</definedName>
    <definedName name="TMO" localSheetId="13">#REF!</definedName>
    <definedName name="TMO" localSheetId="24">#REF!</definedName>
    <definedName name="TMO" localSheetId="14">#REF!</definedName>
    <definedName name="TMO" localSheetId="15">#REF!</definedName>
    <definedName name="TMO" localSheetId="16">#REF!</definedName>
    <definedName name="TMO" localSheetId="17">#REF!</definedName>
    <definedName name="TMO" localSheetId="18">#REF!</definedName>
    <definedName name="TMO" localSheetId="19">#REF!</definedName>
    <definedName name="TMO" localSheetId="20">#REF!</definedName>
    <definedName name="TMO" localSheetId="21">#REF!</definedName>
    <definedName name="TMO" localSheetId="22">#REF!</definedName>
    <definedName name="TMO" localSheetId="23">#REF!</definedName>
    <definedName name="TMO" localSheetId="25">#REF!</definedName>
    <definedName name="TMO" localSheetId="26">#REF!</definedName>
    <definedName name="TMO" localSheetId="27">#REF!</definedName>
    <definedName name="TMO" localSheetId="28">#REF!</definedName>
    <definedName name="TMO" localSheetId="29">#REF!</definedName>
    <definedName name="TMO" localSheetId="30">#REF!</definedName>
    <definedName name="TMO" localSheetId="10">#REF!</definedName>
    <definedName name="TMO" localSheetId="1">#REF!</definedName>
    <definedName name="TMO">#REF!</definedName>
    <definedName name="TOT" localSheetId="0" hidden="1">#REF!</definedName>
    <definedName name="TOT" localSheetId="11" hidden="1">#REF!</definedName>
    <definedName name="TOT" localSheetId="12" hidden="1">#REF!</definedName>
    <definedName name="TOT" localSheetId="13" hidden="1">#REF!</definedName>
    <definedName name="TOT" localSheetId="24" hidden="1">#REF!</definedName>
    <definedName name="TOT" localSheetId="14" hidden="1">#REF!</definedName>
    <definedName name="TOT" localSheetId="15" hidden="1">#REF!</definedName>
    <definedName name="TOT" localSheetId="16" hidden="1">#REF!</definedName>
    <definedName name="TOT" localSheetId="17" hidden="1">#REF!</definedName>
    <definedName name="TOT" localSheetId="18" hidden="1">#REF!</definedName>
    <definedName name="TOT" localSheetId="19" hidden="1">#REF!</definedName>
    <definedName name="TOT" localSheetId="20" hidden="1">#REF!</definedName>
    <definedName name="TOT" localSheetId="21" hidden="1">#REF!</definedName>
    <definedName name="TOT" localSheetId="22" hidden="1">#REF!</definedName>
    <definedName name="TOT" localSheetId="23" hidden="1">#REF!</definedName>
    <definedName name="TOT" localSheetId="25" hidden="1">#REF!</definedName>
    <definedName name="TOT" localSheetId="26" hidden="1">#REF!</definedName>
    <definedName name="TOT" localSheetId="27" hidden="1">#REF!</definedName>
    <definedName name="TOT" localSheetId="28" hidden="1">#REF!</definedName>
    <definedName name="TOT" localSheetId="29" hidden="1">#REF!</definedName>
    <definedName name="TOT" localSheetId="30" hidden="1">#REF!</definedName>
    <definedName name="TOT" localSheetId="10" hidden="1">#REF!</definedName>
    <definedName name="TOT" localSheetId="1" hidden="1">#REF!</definedName>
    <definedName name="TOT" hidden="1">#REF!</definedName>
    <definedName name="tsc" localSheetId="0">#REF!</definedName>
    <definedName name="tsc" localSheetId="11">#REF!</definedName>
    <definedName name="tsc" localSheetId="12">#REF!</definedName>
    <definedName name="tsc" localSheetId="13">#REF!</definedName>
    <definedName name="tsc" localSheetId="24">#REF!</definedName>
    <definedName name="tsc" localSheetId="14">#REF!</definedName>
    <definedName name="tsc" localSheetId="15">#REF!</definedName>
    <definedName name="tsc" localSheetId="16">#REF!</definedName>
    <definedName name="tsc" localSheetId="17">#REF!</definedName>
    <definedName name="tsc" localSheetId="18">#REF!</definedName>
    <definedName name="tsc" localSheetId="19">#REF!</definedName>
    <definedName name="tsc" localSheetId="20">#REF!</definedName>
    <definedName name="tsc" localSheetId="21">#REF!</definedName>
    <definedName name="tsc" localSheetId="22">#REF!</definedName>
    <definedName name="tsc" localSheetId="23">#REF!</definedName>
    <definedName name="tsc" localSheetId="25">#REF!</definedName>
    <definedName name="tsc" localSheetId="26">#REF!</definedName>
    <definedName name="tsc" localSheetId="27">#REF!</definedName>
    <definedName name="tsc" localSheetId="28">#REF!</definedName>
    <definedName name="tsc" localSheetId="29">#REF!</definedName>
    <definedName name="tsc" localSheetId="30">#REF!</definedName>
    <definedName name="tsc" localSheetId="10">#REF!</definedName>
    <definedName name="tsc" localSheetId="1">#REF!</definedName>
    <definedName name="tsc">#REF!</definedName>
    <definedName name="TYUIO" hidden="1">{#N/A,#N/A,TRUE,"Serviços"}</definedName>
    <definedName name="TYUIOO" hidden="1">{#N/A,#N/A,TRUE,"Serviços"}</definedName>
    <definedName name="un" hidden="1">#N/A</definedName>
    <definedName name="UnidAux" hidden="1">#N/A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hidden="1">{#N/A,#N/A,FALSE,"EAP";#N/A,#N/A,FALSE,"CURVA AV.FÍSICO";#N/A,#N/A,FALSE,"CURVA AV.FINANC."}</definedName>
    <definedName name="wrn.Tipo." hidden="1">{#N/A,#N/A,TRUE,"Serviços"}</definedName>
    <definedName name="wrn.Tipo.." hidden="1">{#N/A,#N/A,TRUE,"Serviços"}</definedName>
    <definedName name="www">{"cento","duzentos","trezentos","quatrocentos","quinhentos","seiscentos","setecentos","oitocentos","novecentos"}</definedName>
    <definedName name="XX" hidden="1">{"'EI 060 02'!$A$1:$K$59"}</definedName>
    <definedName name="XXX" localSheetId="0" hidden="1">#REF!</definedName>
    <definedName name="XXX" localSheetId="11" hidden="1">#REF!</definedName>
    <definedName name="XXX" localSheetId="12" hidden="1">#REF!</definedName>
    <definedName name="XXX" localSheetId="13" hidden="1">#REF!</definedName>
    <definedName name="XXX" localSheetId="24" hidden="1">#REF!</definedName>
    <definedName name="XXX" localSheetId="14" hidden="1">#REF!</definedName>
    <definedName name="XXX" localSheetId="15" hidden="1">#REF!</definedName>
    <definedName name="XXX" localSheetId="16" hidden="1">#REF!</definedName>
    <definedName name="XXX" localSheetId="17" hidden="1">#REF!</definedName>
    <definedName name="XXX" localSheetId="18" hidden="1">#REF!</definedName>
    <definedName name="XXX" localSheetId="19" hidden="1">#REF!</definedName>
    <definedName name="XXX" localSheetId="20" hidden="1">#REF!</definedName>
    <definedName name="XXX" localSheetId="21" hidden="1">#REF!</definedName>
    <definedName name="XXX" localSheetId="22" hidden="1">#REF!</definedName>
    <definedName name="XXX" localSheetId="23" hidden="1">#REF!</definedName>
    <definedName name="XXX" localSheetId="25" hidden="1">#REF!</definedName>
    <definedName name="XXX" localSheetId="26" hidden="1">#REF!</definedName>
    <definedName name="XXX" localSheetId="27" hidden="1">#REF!</definedName>
    <definedName name="XXX" localSheetId="28" hidden="1">#REF!</definedName>
    <definedName name="XXX" localSheetId="29" hidden="1">#REF!</definedName>
    <definedName name="XXX" localSheetId="30" hidden="1">#REF!</definedName>
    <definedName name="XXX" localSheetId="10" hidden="1">#REF!</definedName>
    <definedName name="XXX" localSheetId="1" hidden="1">#REF!</definedName>
    <definedName name="XXX" hidden="1">#REF!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66" i="217" l="1"/>
  <c r="P270" i="217"/>
  <c r="J16" i="54"/>
  <c r="J15" i="54"/>
  <c r="J14" i="54"/>
  <c r="J12" i="54"/>
  <c r="J11" i="54"/>
  <c r="J10" i="54"/>
  <c r="J16" i="217"/>
  <c r="B4" i="72"/>
  <c r="K41" i="86"/>
  <c r="L62" i="86"/>
  <c r="L61" i="86"/>
  <c r="L60" i="86"/>
  <c r="F62" i="86"/>
  <c r="G62" i="86" s="1"/>
  <c r="F61" i="86"/>
  <c r="G61" i="86" s="1"/>
  <c r="F60" i="86"/>
  <c r="G60" i="86" s="1"/>
  <c r="F57" i="86"/>
  <c r="G57" i="86" s="1"/>
  <c r="M14" i="86"/>
  <c r="M18" i="86" s="1"/>
  <c r="M19" i="86" s="1"/>
  <c r="F39" i="86"/>
  <c r="I40" i="86"/>
  <c r="J40" i="86" s="1"/>
  <c r="I39" i="86"/>
  <c r="J39" i="86" s="1"/>
  <c r="K28" i="86"/>
  <c r="J28" i="86"/>
  <c r="K27" i="86"/>
  <c r="J27" i="86"/>
  <c r="K24" i="86"/>
  <c r="K23" i="86"/>
  <c r="K20" i="86"/>
  <c r="K19" i="86"/>
  <c r="K18" i="86"/>
  <c r="I18" i="86"/>
  <c r="I19" i="86" s="1"/>
  <c r="I20" i="86" s="1"/>
  <c r="I23" i="86" s="1"/>
  <c r="J20" i="86"/>
  <c r="K39" i="86" l="1"/>
  <c r="L39" i="86" s="1"/>
  <c r="J18" i="86"/>
  <c r="L18" i="86" s="1"/>
  <c r="L40" i="86"/>
  <c r="F41" i="86"/>
  <c r="L28" i="86"/>
  <c r="I41" i="86"/>
  <c r="J41" i="86" s="1"/>
  <c r="L20" i="86"/>
  <c r="L27" i="86"/>
  <c r="I24" i="86"/>
  <c r="J24" i="86" s="1"/>
  <c r="L24" i="86" s="1"/>
  <c r="J23" i="86"/>
  <c r="L23" i="86" s="1"/>
  <c r="J19" i="86"/>
  <c r="L19" i="86" s="1"/>
  <c r="D23" i="234"/>
  <c r="D24" i="234"/>
  <c r="D25" i="234"/>
  <c r="D26" i="234"/>
  <c r="D27" i="234"/>
  <c r="D28" i="234"/>
  <c r="D29" i="234"/>
  <c r="D30" i="234"/>
  <c r="D31" i="234"/>
  <c r="D32" i="234"/>
  <c r="D33" i="234"/>
  <c r="D34" i="234"/>
  <c r="G25" i="229"/>
  <c r="G26" i="229"/>
  <c r="G27" i="229"/>
  <c r="G28" i="229"/>
  <c r="G29" i="229"/>
  <c r="G30" i="229"/>
  <c r="G31" i="229"/>
  <c r="G32" i="229"/>
  <c r="G33" i="229"/>
  <c r="G34" i="229"/>
  <c r="E23" i="229"/>
  <c r="E24" i="229"/>
  <c r="E25" i="229"/>
  <c r="E26" i="229"/>
  <c r="E27" i="229"/>
  <c r="E28" i="229"/>
  <c r="E29" i="229"/>
  <c r="E30" i="229"/>
  <c r="E31" i="229"/>
  <c r="E32" i="229"/>
  <c r="E33" i="229"/>
  <c r="E34" i="229"/>
  <c r="D8" i="86"/>
  <c r="B22" i="224"/>
  <c r="B23" i="224"/>
  <c r="B24" i="224"/>
  <c r="B25" i="224"/>
  <c r="B26" i="224"/>
  <c r="B27" i="224"/>
  <c r="B28" i="224"/>
  <c r="B29" i="224"/>
  <c r="B30" i="224"/>
  <c r="B31" i="224"/>
  <c r="B32" i="224"/>
  <c r="B33" i="224"/>
  <c r="B11" i="72"/>
  <c r="B13" i="72" s="1"/>
  <c r="B14" i="72" s="1"/>
  <c r="B12" i="72"/>
  <c r="Q33" i="219"/>
  <c r="P33" i="219"/>
  <c r="O33" i="219"/>
  <c r="N33" i="219"/>
  <c r="M33" i="219"/>
  <c r="M36" i="219"/>
  <c r="M37" i="219"/>
  <c r="M38" i="219"/>
  <c r="M39" i="219"/>
  <c r="M40" i="219"/>
  <c r="M42" i="219"/>
  <c r="M43" i="219"/>
  <c r="M44" i="219"/>
  <c r="M45" i="219"/>
  <c r="L33" i="219"/>
  <c r="K33" i="219"/>
  <c r="J33" i="219"/>
  <c r="I33" i="219"/>
  <c r="H33" i="219"/>
  <c r="G33" i="219"/>
  <c r="F33" i="219"/>
  <c r="D23" i="219"/>
  <c r="D24" i="219"/>
  <c r="D25" i="219"/>
  <c r="D26" i="219"/>
  <c r="D27" i="219"/>
  <c r="D28" i="219"/>
  <c r="D29" i="219"/>
  <c r="D30" i="219"/>
  <c r="D31" i="219"/>
  <c r="D32" i="219"/>
  <c r="D33" i="219"/>
  <c r="D34" i="219"/>
  <c r="D35" i="219"/>
  <c r="C21" i="219"/>
  <c r="D8" i="252" s="1"/>
  <c r="C22" i="219"/>
  <c r="D8" i="253" s="1"/>
  <c r="C23" i="219"/>
  <c r="D9" i="199" s="1"/>
  <c r="C24" i="219"/>
  <c r="D9" i="254" s="1"/>
  <c r="C25" i="219"/>
  <c r="D9" i="255" s="1"/>
  <c r="C26" i="219"/>
  <c r="D8" i="203" s="1"/>
  <c r="C27" i="219"/>
  <c r="D8" i="256" s="1"/>
  <c r="C28" i="219"/>
  <c r="D8" i="257" s="1"/>
  <c r="C29" i="219"/>
  <c r="D9" i="211" s="1"/>
  <c r="C30" i="219"/>
  <c r="C31" i="219"/>
  <c r="D9" i="258" s="1"/>
  <c r="C32" i="219"/>
  <c r="C33" i="219"/>
  <c r="C34" i="219"/>
  <c r="C35" i="219"/>
  <c r="D9" i="259" s="1"/>
  <c r="B21" i="219"/>
  <c r="B22" i="219"/>
  <c r="B23" i="219"/>
  <c r="A25" i="229" s="1"/>
  <c r="A25" i="234" s="1"/>
  <c r="B24" i="219"/>
  <c r="A26" i="229" s="1"/>
  <c r="A26" i="234" s="1"/>
  <c r="B25" i="219"/>
  <c r="B26" i="219"/>
  <c r="B27" i="219"/>
  <c r="A29" i="229" s="1"/>
  <c r="A29" i="234" s="1"/>
  <c r="B28" i="219"/>
  <c r="A30" i="229" s="1"/>
  <c r="A30" i="234" s="1"/>
  <c r="B29" i="219"/>
  <c r="B30" i="219"/>
  <c r="B31" i="219"/>
  <c r="A33" i="229" s="1"/>
  <c r="A33" i="234" s="1"/>
  <c r="B32" i="219"/>
  <c r="A34" i="229" s="1"/>
  <c r="A34" i="234" s="1"/>
  <c r="B33" i="219"/>
  <c r="B35" i="219"/>
  <c r="C9" i="259" s="1"/>
  <c r="B36" i="219"/>
  <c r="B37" i="219"/>
  <c r="B38" i="219"/>
  <c r="I34" i="229"/>
  <c r="J255" i="259"/>
  <c r="J256" i="259" s="1"/>
  <c r="J265" i="259" s="1"/>
  <c r="G280" i="259"/>
  <c r="G279" i="259"/>
  <c r="G278" i="259"/>
  <c r="G277" i="259"/>
  <c r="L269" i="259"/>
  <c r="H242" i="259"/>
  <c r="F240" i="259"/>
  <c r="O240" i="259" s="1"/>
  <c r="P240" i="259" s="1"/>
  <c r="F239" i="259"/>
  <c r="O239" i="259" s="1"/>
  <c r="P239" i="259" s="1"/>
  <c r="E239" i="259"/>
  <c r="F238" i="259"/>
  <c r="O238" i="259" s="1"/>
  <c r="P238" i="259" s="1"/>
  <c r="E238" i="259"/>
  <c r="E237" i="259"/>
  <c r="F237" i="259" s="1"/>
  <c r="O237" i="259" s="1"/>
  <c r="F236" i="259"/>
  <c r="O236" i="259" s="1"/>
  <c r="E236" i="259"/>
  <c r="E235" i="259"/>
  <c r="F235" i="259" s="1"/>
  <c r="O235" i="259" s="1"/>
  <c r="F234" i="259"/>
  <c r="O234" i="259" s="1"/>
  <c r="E234" i="259"/>
  <c r="E233" i="259"/>
  <c r="F233" i="259" s="1"/>
  <c r="O233" i="259" s="1"/>
  <c r="F232" i="259"/>
  <c r="O232" i="259" s="1"/>
  <c r="E232" i="259"/>
  <c r="E231" i="259"/>
  <c r="F231" i="259" s="1"/>
  <c r="O231" i="259" s="1"/>
  <c r="F230" i="259"/>
  <c r="O230" i="259" s="1"/>
  <c r="E230" i="259"/>
  <c r="F229" i="259"/>
  <c r="O229" i="259" s="1"/>
  <c r="P229" i="259" s="1"/>
  <c r="E229" i="259"/>
  <c r="F228" i="259"/>
  <c r="O228" i="259" s="1"/>
  <c r="E228" i="259"/>
  <c r="F227" i="259"/>
  <c r="O227" i="259" s="1"/>
  <c r="P227" i="259" s="1"/>
  <c r="E227" i="259"/>
  <c r="T226" i="259"/>
  <c r="E226" i="259"/>
  <c r="F226" i="259" s="1"/>
  <c r="O226" i="259" s="1"/>
  <c r="O225" i="259"/>
  <c r="F225" i="259"/>
  <c r="E225" i="259"/>
  <c r="H224" i="259"/>
  <c r="E224" i="259"/>
  <c r="F224" i="259" s="1"/>
  <c r="O224" i="259" s="1"/>
  <c r="P224" i="259" s="1"/>
  <c r="F223" i="259"/>
  <c r="O223" i="259" s="1"/>
  <c r="D223" i="259"/>
  <c r="F222" i="259"/>
  <c r="O222" i="259" s="1"/>
  <c r="E222" i="259"/>
  <c r="D222" i="259"/>
  <c r="T221" i="259"/>
  <c r="F221" i="259"/>
  <c r="O221" i="259" s="1"/>
  <c r="E221" i="259"/>
  <c r="D221" i="259"/>
  <c r="H218" i="259"/>
  <c r="P216" i="259"/>
  <c r="O216" i="259"/>
  <c r="H216" i="259"/>
  <c r="D216" i="259"/>
  <c r="P215" i="259"/>
  <c r="O215" i="259"/>
  <c r="H215" i="259"/>
  <c r="D215" i="259"/>
  <c r="O214" i="259"/>
  <c r="O213" i="259"/>
  <c r="P213" i="259" s="1"/>
  <c r="H213" i="259"/>
  <c r="O212" i="259"/>
  <c r="P212" i="259" s="1"/>
  <c r="O211" i="259"/>
  <c r="P211" i="259" s="1"/>
  <c r="O210" i="259"/>
  <c r="O209" i="259"/>
  <c r="H209" i="259"/>
  <c r="P209" i="259" s="1"/>
  <c r="O208" i="259"/>
  <c r="O207" i="259"/>
  <c r="H207" i="259"/>
  <c r="P207" i="259" s="1"/>
  <c r="O206" i="259"/>
  <c r="O205" i="259"/>
  <c r="H205" i="259"/>
  <c r="P205" i="259" s="1"/>
  <c r="O204" i="259"/>
  <c r="O203" i="259"/>
  <c r="H203" i="259"/>
  <c r="P203" i="259" s="1"/>
  <c r="O202" i="259"/>
  <c r="O201" i="259"/>
  <c r="H201" i="259"/>
  <c r="P201" i="259" s="1"/>
  <c r="O200" i="259"/>
  <c r="O199" i="259"/>
  <c r="H199" i="259"/>
  <c r="P199" i="259" s="1"/>
  <c r="O198" i="259"/>
  <c r="O197" i="259"/>
  <c r="H197" i="259"/>
  <c r="P197" i="259" s="1"/>
  <c r="O196" i="259"/>
  <c r="P196" i="259" s="1"/>
  <c r="P195" i="259"/>
  <c r="O195" i="259"/>
  <c r="D195" i="259"/>
  <c r="O194" i="259"/>
  <c r="P193" i="259"/>
  <c r="O193" i="259"/>
  <c r="H193" i="259"/>
  <c r="P192" i="259"/>
  <c r="O192" i="259"/>
  <c r="P191" i="259"/>
  <c r="O191" i="259"/>
  <c r="D191" i="259"/>
  <c r="O190" i="259"/>
  <c r="P189" i="259"/>
  <c r="O189" i="259"/>
  <c r="H189" i="259"/>
  <c r="O188" i="259"/>
  <c r="D188" i="259"/>
  <c r="O187" i="259"/>
  <c r="P187" i="259" s="1"/>
  <c r="H187" i="259"/>
  <c r="D187" i="259"/>
  <c r="O186" i="259"/>
  <c r="O185" i="259"/>
  <c r="P185" i="259" s="1"/>
  <c r="H185" i="259"/>
  <c r="O184" i="259"/>
  <c r="P183" i="259"/>
  <c r="O183" i="259"/>
  <c r="H183" i="259"/>
  <c r="O182" i="259"/>
  <c r="O181" i="259"/>
  <c r="H181" i="259"/>
  <c r="O180" i="259"/>
  <c r="P179" i="259"/>
  <c r="O179" i="259"/>
  <c r="H179" i="259"/>
  <c r="O178" i="259"/>
  <c r="O177" i="259"/>
  <c r="P177" i="259" s="1"/>
  <c r="H177" i="259"/>
  <c r="H174" i="259"/>
  <c r="D171" i="259"/>
  <c r="D213" i="259" s="1"/>
  <c r="O166" i="259"/>
  <c r="O165" i="259"/>
  <c r="O164" i="259"/>
  <c r="H161" i="259"/>
  <c r="O160" i="259"/>
  <c r="D160" i="259"/>
  <c r="O159" i="259"/>
  <c r="D159" i="259"/>
  <c r="O158" i="259"/>
  <c r="D158" i="259"/>
  <c r="O157" i="259"/>
  <c r="D157" i="259"/>
  <c r="D172" i="259" s="1"/>
  <c r="D214" i="259" s="1"/>
  <c r="O156" i="259"/>
  <c r="D156" i="259"/>
  <c r="O155" i="259"/>
  <c r="D155" i="259"/>
  <c r="D170" i="259" s="1"/>
  <c r="O154" i="259"/>
  <c r="O153" i="259"/>
  <c r="O152" i="259"/>
  <c r="D152" i="259"/>
  <c r="O151" i="259"/>
  <c r="O150" i="259"/>
  <c r="O149" i="259"/>
  <c r="D149" i="259"/>
  <c r="D211" i="259" s="1"/>
  <c r="O148" i="259"/>
  <c r="O147" i="259"/>
  <c r="O146" i="259"/>
  <c r="O145" i="259"/>
  <c r="O144" i="259"/>
  <c r="O143" i="259"/>
  <c r="O142" i="259"/>
  <c r="O141" i="259"/>
  <c r="D141" i="259"/>
  <c r="O140" i="259"/>
  <c r="D140" i="259"/>
  <c r="D142" i="259" s="1"/>
  <c r="O139" i="259"/>
  <c r="O138" i="259"/>
  <c r="O137" i="259"/>
  <c r="O136" i="259"/>
  <c r="O135" i="259"/>
  <c r="D135" i="259"/>
  <c r="O134" i="259"/>
  <c r="D134" i="259"/>
  <c r="D199" i="259" s="1"/>
  <c r="D200" i="259" s="1"/>
  <c r="O133" i="259"/>
  <c r="O132" i="259"/>
  <c r="O131" i="259"/>
  <c r="O130" i="259"/>
  <c r="D130" i="259"/>
  <c r="O129" i="259"/>
  <c r="D129" i="259"/>
  <c r="D196" i="259" s="1"/>
  <c r="O128" i="259"/>
  <c r="O127" i="259"/>
  <c r="O126" i="259"/>
  <c r="O125" i="259"/>
  <c r="D125" i="259"/>
  <c r="D193" i="259" s="1"/>
  <c r="D194" i="259" s="1"/>
  <c r="O124" i="259"/>
  <c r="O123" i="259"/>
  <c r="O122" i="259"/>
  <c r="D122" i="259"/>
  <c r="O121" i="259"/>
  <c r="O120" i="259"/>
  <c r="O119" i="259"/>
  <c r="O118" i="259"/>
  <c r="O117" i="259"/>
  <c r="O116" i="259"/>
  <c r="O115" i="259"/>
  <c r="O114" i="259"/>
  <c r="O113" i="259"/>
  <c r="O112" i="259"/>
  <c r="O111" i="259"/>
  <c r="O110" i="259"/>
  <c r="O109" i="259"/>
  <c r="O108" i="259"/>
  <c r="O107" i="259"/>
  <c r="O106" i="259"/>
  <c r="O105" i="259"/>
  <c r="O104" i="259"/>
  <c r="O103" i="259"/>
  <c r="O102" i="259"/>
  <c r="O101" i="259"/>
  <c r="H98" i="259"/>
  <c r="O97" i="259"/>
  <c r="D97" i="259"/>
  <c r="D240" i="259" s="1"/>
  <c r="O96" i="259"/>
  <c r="D96" i="259"/>
  <c r="D239" i="259" s="1"/>
  <c r="O95" i="259"/>
  <c r="D95" i="259"/>
  <c r="D238" i="259" s="1"/>
  <c r="O94" i="259"/>
  <c r="P94" i="259" s="1"/>
  <c r="D94" i="259"/>
  <c r="D237" i="259" s="1"/>
  <c r="O93" i="259"/>
  <c r="D93" i="259"/>
  <c r="D236" i="259" s="1"/>
  <c r="O92" i="259"/>
  <c r="D92" i="259"/>
  <c r="D235" i="259" s="1"/>
  <c r="O91" i="259"/>
  <c r="D91" i="259"/>
  <c r="D234" i="259" s="1"/>
  <c r="O90" i="259"/>
  <c r="O89" i="259"/>
  <c r="D89" i="259"/>
  <c r="D232" i="259" s="1"/>
  <c r="O88" i="259"/>
  <c r="D88" i="259"/>
  <c r="D231" i="259" s="1"/>
  <c r="O87" i="259"/>
  <c r="P87" i="259" s="1"/>
  <c r="D87" i="259"/>
  <c r="D230" i="259" s="1"/>
  <c r="O86" i="259"/>
  <c r="D86" i="259"/>
  <c r="D229" i="259" s="1"/>
  <c r="O85" i="259"/>
  <c r="P85" i="259" s="1"/>
  <c r="O84" i="259"/>
  <c r="D84" i="259"/>
  <c r="D227" i="259" s="1"/>
  <c r="O83" i="259"/>
  <c r="D83" i="259"/>
  <c r="D226" i="259" s="1"/>
  <c r="O82" i="259"/>
  <c r="O81" i="259"/>
  <c r="O80" i="259"/>
  <c r="O79" i="259"/>
  <c r="O78" i="259"/>
  <c r="H75" i="259"/>
  <c r="J74" i="259"/>
  <c r="J73" i="259"/>
  <c r="F73" i="259"/>
  <c r="O73" i="259" s="1"/>
  <c r="J72" i="259"/>
  <c r="F72" i="259"/>
  <c r="O72" i="259" s="1"/>
  <c r="J71" i="259"/>
  <c r="F71" i="259"/>
  <c r="O71" i="259" s="1"/>
  <c r="J70" i="259"/>
  <c r="F70" i="259"/>
  <c r="O70" i="259" s="1"/>
  <c r="J69" i="259"/>
  <c r="F69" i="259"/>
  <c r="O69" i="259" s="1"/>
  <c r="F68" i="259"/>
  <c r="O68" i="259" s="1"/>
  <c r="D68" i="259"/>
  <c r="J68" i="259" s="1"/>
  <c r="K68" i="259" s="1"/>
  <c r="L68" i="259" s="1"/>
  <c r="M68" i="259" s="1"/>
  <c r="N68" i="259" s="1"/>
  <c r="D67" i="259"/>
  <c r="D154" i="259" s="1"/>
  <c r="D168" i="259" s="1"/>
  <c r="J66" i="259"/>
  <c r="K66" i="259" s="1"/>
  <c r="F66" i="259"/>
  <c r="O66" i="259" s="1"/>
  <c r="D66" i="259"/>
  <c r="D209" i="259" s="1"/>
  <c r="D210" i="259" s="1"/>
  <c r="K65" i="259"/>
  <c r="L65" i="259" s="1"/>
  <c r="M65" i="259" s="1"/>
  <c r="N65" i="259" s="1"/>
  <c r="J65" i="259"/>
  <c r="F65" i="259"/>
  <c r="O65" i="259" s="1"/>
  <c r="K64" i="259"/>
  <c r="L64" i="259" s="1"/>
  <c r="M64" i="259" s="1"/>
  <c r="N64" i="259" s="1"/>
  <c r="J64" i="259"/>
  <c r="D64" i="259"/>
  <c r="D151" i="259" s="1"/>
  <c r="F63" i="259"/>
  <c r="O63" i="259" s="1"/>
  <c r="D63" i="259"/>
  <c r="K62" i="259"/>
  <c r="L62" i="259" s="1"/>
  <c r="M62" i="259" s="1"/>
  <c r="N62" i="259" s="1"/>
  <c r="J62" i="259"/>
  <c r="F62" i="259"/>
  <c r="O62" i="259" s="1"/>
  <c r="D61" i="259"/>
  <c r="J61" i="259" s="1"/>
  <c r="K61" i="259" s="1"/>
  <c r="J60" i="259"/>
  <c r="K60" i="259" s="1"/>
  <c r="L60" i="259" s="1"/>
  <c r="M60" i="259" s="1"/>
  <c r="H93" i="259" s="1"/>
  <c r="F60" i="259"/>
  <c r="O60" i="259" s="1"/>
  <c r="D60" i="259"/>
  <c r="K59" i="259"/>
  <c r="L59" i="259" s="1"/>
  <c r="M59" i="259" s="1"/>
  <c r="N59" i="259" s="1"/>
  <c r="J59" i="259"/>
  <c r="F59" i="259"/>
  <c r="O59" i="259" s="1"/>
  <c r="K58" i="259"/>
  <c r="L58" i="259" s="1"/>
  <c r="M58" i="259" s="1"/>
  <c r="N58" i="259" s="1"/>
  <c r="J58" i="259"/>
  <c r="D58" i="259"/>
  <c r="F57" i="259"/>
  <c r="O57" i="259" s="1"/>
  <c r="D57" i="259"/>
  <c r="J57" i="259" s="1"/>
  <c r="K57" i="259" s="1"/>
  <c r="K56" i="259"/>
  <c r="L56" i="259" s="1"/>
  <c r="M56" i="259" s="1"/>
  <c r="N56" i="259" s="1"/>
  <c r="J56" i="259"/>
  <c r="F56" i="259"/>
  <c r="O56" i="259" s="1"/>
  <c r="D55" i="259"/>
  <c r="J55" i="259" s="1"/>
  <c r="K55" i="259" s="1"/>
  <c r="L55" i="259" s="1"/>
  <c r="M55" i="259" s="1"/>
  <c r="N55" i="259" s="1"/>
  <c r="J54" i="259"/>
  <c r="K54" i="259" s="1"/>
  <c r="F54" i="259"/>
  <c r="O54" i="259" s="1"/>
  <c r="D54" i="259"/>
  <c r="D203" i="259" s="1"/>
  <c r="D204" i="259" s="1"/>
  <c r="K53" i="259"/>
  <c r="L53" i="259" s="1"/>
  <c r="M53" i="259" s="1"/>
  <c r="N53" i="259" s="1"/>
  <c r="J53" i="259"/>
  <c r="F53" i="259"/>
  <c r="O53" i="259" s="1"/>
  <c r="F52" i="259"/>
  <c r="O52" i="259" s="1"/>
  <c r="F51" i="259"/>
  <c r="O51" i="259" s="1"/>
  <c r="D51" i="259"/>
  <c r="F50" i="259"/>
  <c r="O50" i="259" s="1"/>
  <c r="D50" i="259"/>
  <c r="J50" i="259" s="1"/>
  <c r="K50" i="259" s="1"/>
  <c r="J49" i="259"/>
  <c r="K49" i="259" s="1"/>
  <c r="L49" i="259" s="1"/>
  <c r="M49" i="259" s="1"/>
  <c r="N49" i="259" s="1"/>
  <c r="F49" i="259"/>
  <c r="O49" i="259" s="1"/>
  <c r="J48" i="259"/>
  <c r="K48" i="259" s="1"/>
  <c r="D48" i="259"/>
  <c r="K47" i="259"/>
  <c r="L47" i="259" s="1"/>
  <c r="M47" i="259" s="1"/>
  <c r="J47" i="259"/>
  <c r="F47" i="259"/>
  <c r="O47" i="259" s="1"/>
  <c r="D47" i="259"/>
  <c r="J46" i="259"/>
  <c r="K46" i="259" s="1"/>
  <c r="L46" i="259" s="1"/>
  <c r="M46" i="259" s="1"/>
  <c r="N46" i="259" s="1"/>
  <c r="F46" i="259"/>
  <c r="O46" i="259" s="1"/>
  <c r="D45" i="259"/>
  <c r="J45" i="259" s="1"/>
  <c r="K45" i="259" s="1"/>
  <c r="L45" i="259" s="1"/>
  <c r="M45" i="259" s="1"/>
  <c r="N45" i="259" s="1"/>
  <c r="F44" i="259"/>
  <c r="O44" i="259" s="1"/>
  <c r="D44" i="259"/>
  <c r="J44" i="259" s="1"/>
  <c r="K44" i="259" s="1"/>
  <c r="J43" i="259"/>
  <c r="K43" i="259" s="1"/>
  <c r="L43" i="259" s="1"/>
  <c r="M43" i="259" s="1"/>
  <c r="N43" i="259" s="1"/>
  <c r="F43" i="259"/>
  <c r="O43" i="259" s="1"/>
  <c r="J42" i="259"/>
  <c r="K42" i="259" s="1"/>
  <c r="L42" i="259" s="1"/>
  <c r="M42" i="259" s="1"/>
  <c r="N42" i="259" s="1"/>
  <c r="D42" i="259"/>
  <c r="K41" i="259"/>
  <c r="L41" i="259" s="1"/>
  <c r="M41" i="259" s="1"/>
  <c r="N41" i="259" s="1"/>
  <c r="J41" i="259"/>
  <c r="F41" i="259"/>
  <c r="O41" i="259" s="1"/>
  <c r="D41" i="259"/>
  <c r="O40" i="259"/>
  <c r="J40" i="259"/>
  <c r="K40" i="259" s="1"/>
  <c r="L40" i="259" s="1"/>
  <c r="M40" i="259" s="1"/>
  <c r="N40" i="259" s="1"/>
  <c r="F40" i="259"/>
  <c r="D39" i="259"/>
  <c r="F38" i="259"/>
  <c r="O38" i="259" s="1"/>
  <c r="D38" i="259"/>
  <c r="D126" i="259" s="1"/>
  <c r="J37" i="259"/>
  <c r="K37" i="259" s="1"/>
  <c r="L37" i="259" s="1"/>
  <c r="M37" i="259" s="1"/>
  <c r="N37" i="259" s="1"/>
  <c r="F37" i="259"/>
  <c r="O37" i="259" s="1"/>
  <c r="J36" i="259"/>
  <c r="K36" i="259" s="1"/>
  <c r="L36" i="259" s="1"/>
  <c r="M36" i="259" s="1"/>
  <c r="N36" i="259" s="1"/>
  <c r="D36" i="259"/>
  <c r="D124" i="259" s="1"/>
  <c r="K35" i="259"/>
  <c r="L35" i="259" s="1"/>
  <c r="M35" i="259" s="1"/>
  <c r="N35" i="259" s="1"/>
  <c r="J35" i="259"/>
  <c r="F35" i="259"/>
  <c r="O35" i="259" s="1"/>
  <c r="D35" i="259"/>
  <c r="J34" i="259"/>
  <c r="K34" i="259" s="1"/>
  <c r="L34" i="259" s="1"/>
  <c r="M34" i="259" s="1"/>
  <c r="N34" i="259" s="1"/>
  <c r="F34" i="259"/>
  <c r="O34" i="259" s="1"/>
  <c r="L33" i="259"/>
  <c r="M33" i="259" s="1"/>
  <c r="N33" i="259" s="1"/>
  <c r="J33" i="259"/>
  <c r="K33" i="259" s="1"/>
  <c r="L32" i="259"/>
  <c r="M32" i="259" s="1"/>
  <c r="J32" i="259"/>
  <c r="K32" i="259" s="1"/>
  <c r="F32" i="259"/>
  <c r="O32" i="259" s="1"/>
  <c r="J31" i="259"/>
  <c r="K31" i="259" s="1"/>
  <c r="L31" i="259" s="1"/>
  <c r="M31" i="259" s="1"/>
  <c r="N31" i="259" s="1"/>
  <c r="F31" i="259"/>
  <c r="O31" i="259" s="1"/>
  <c r="J30" i="259"/>
  <c r="K30" i="259" s="1"/>
  <c r="L30" i="259" s="1"/>
  <c r="M30" i="259" s="1"/>
  <c r="N30" i="259" s="1"/>
  <c r="F30" i="259"/>
  <c r="O30" i="259" s="1"/>
  <c r="L29" i="259"/>
  <c r="M29" i="259" s="1"/>
  <c r="J29" i="259"/>
  <c r="K29" i="259" s="1"/>
  <c r="F29" i="259"/>
  <c r="O29" i="259" s="1"/>
  <c r="L28" i="259"/>
  <c r="M28" i="259" s="1"/>
  <c r="N28" i="259" s="1"/>
  <c r="J28" i="259"/>
  <c r="K28" i="259" s="1"/>
  <c r="F28" i="259"/>
  <c r="O28" i="259" s="1"/>
  <c r="A28" i="259"/>
  <c r="K27" i="259"/>
  <c r="H186" i="259" s="1"/>
  <c r="P186" i="259" s="1"/>
  <c r="J27" i="259"/>
  <c r="F27" i="259"/>
  <c r="O27" i="259" s="1"/>
  <c r="K26" i="259"/>
  <c r="L26" i="259" s="1"/>
  <c r="M26" i="259" s="1"/>
  <c r="N26" i="259" s="1"/>
  <c r="J26" i="259"/>
  <c r="F26" i="259"/>
  <c r="O26" i="259" s="1"/>
  <c r="K25" i="259"/>
  <c r="L25" i="259" s="1"/>
  <c r="M25" i="259" s="1"/>
  <c r="N25" i="259" s="1"/>
  <c r="J25" i="259"/>
  <c r="F25" i="259"/>
  <c r="O25" i="259" s="1"/>
  <c r="K24" i="259"/>
  <c r="J24" i="259"/>
  <c r="F24" i="259"/>
  <c r="O24" i="259" s="1"/>
  <c r="M23" i="259"/>
  <c r="N23" i="259" s="1"/>
  <c r="K23" i="259"/>
  <c r="L23" i="259" s="1"/>
  <c r="J23" i="259"/>
  <c r="F23" i="259"/>
  <c r="O23" i="259" s="1"/>
  <c r="K22" i="259"/>
  <c r="H182" i="259" s="1"/>
  <c r="P182" i="259" s="1"/>
  <c r="J22" i="259"/>
  <c r="F22" i="259"/>
  <c r="O22" i="259" s="1"/>
  <c r="K21" i="259"/>
  <c r="L21" i="259" s="1"/>
  <c r="M21" i="259" s="1"/>
  <c r="J21" i="259"/>
  <c r="F21" i="259"/>
  <c r="O21" i="259" s="1"/>
  <c r="K20" i="259"/>
  <c r="L20" i="259" s="1"/>
  <c r="M20" i="259" s="1"/>
  <c r="N20" i="259" s="1"/>
  <c r="J20" i="259"/>
  <c r="F20" i="259"/>
  <c r="O20" i="259" s="1"/>
  <c r="K19" i="259"/>
  <c r="L19" i="259" s="1"/>
  <c r="M19" i="259" s="1"/>
  <c r="N19" i="259" s="1"/>
  <c r="J19" i="259"/>
  <c r="F19" i="259"/>
  <c r="O19" i="259" s="1"/>
  <c r="K18" i="259"/>
  <c r="L18" i="259" s="1"/>
  <c r="M18" i="259" s="1"/>
  <c r="N18" i="259" s="1"/>
  <c r="J18" i="259"/>
  <c r="F18" i="259"/>
  <c r="O18" i="259" s="1"/>
  <c r="K17" i="259"/>
  <c r="L17" i="259" s="1"/>
  <c r="M17" i="259" s="1"/>
  <c r="N17" i="259" s="1"/>
  <c r="J17" i="259"/>
  <c r="F17" i="259"/>
  <c r="O17" i="259" s="1"/>
  <c r="K16" i="259"/>
  <c r="J16" i="259"/>
  <c r="F16" i="259"/>
  <c r="O16" i="259" s="1"/>
  <c r="K15" i="259"/>
  <c r="H178" i="259" s="1"/>
  <c r="P178" i="259" s="1"/>
  <c r="J15" i="259"/>
  <c r="F15" i="259"/>
  <c r="O15" i="259" s="1"/>
  <c r="K14" i="259"/>
  <c r="L14" i="259" s="1"/>
  <c r="M14" i="259" s="1"/>
  <c r="J14" i="259"/>
  <c r="F14" i="259"/>
  <c r="O14" i="259" s="1"/>
  <c r="H168" i="259"/>
  <c r="H169" i="259" s="1"/>
  <c r="D8" i="259"/>
  <c r="C8" i="259"/>
  <c r="P7" i="259"/>
  <c r="D6" i="259"/>
  <c r="C6" i="259"/>
  <c r="AJ2" i="259"/>
  <c r="F51" i="258"/>
  <c r="H47" i="258"/>
  <c r="L46" i="258"/>
  <c r="L45" i="258"/>
  <c r="L47" i="258" s="1"/>
  <c r="H42" i="258"/>
  <c r="F38" i="258"/>
  <c r="K38" i="258" s="1"/>
  <c r="L38" i="258" s="1"/>
  <c r="L42" i="258" s="1"/>
  <c r="H35" i="258"/>
  <c r="L34" i="258"/>
  <c r="F33" i="258"/>
  <c r="K33" i="258" s="1"/>
  <c r="L33" i="258" s="1"/>
  <c r="F32" i="258"/>
  <c r="K32" i="258" s="1"/>
  <c r="L32" i="258" s="1"/>
  <c r="F31" i="258"/>
  <c r="K31" i="258" s="1"/>
  <c r="L31" i="258" s="1"/>
  <c r="F30" i="258"/>
  <c r="K30" i="258" s="1"/>
  <c r="L30" i="258" s="1"/>
  <c r="F29" i="258"/>
  <c r="K29" i="258" s="1"/>
  <c r="L29" i="258" s="1"/>
  <c r="A29" i="258"/>
  <c r="F28" i="258"/>
  <c r="G28" i="258" s="1"/>
  <c r="H25" i="258"/>
  <c r="L24" i="258"/>
  <c r="L23" i="258"/>
  <c r="J21" i="258"/>
  <c r="F21" i="258"/>
  <c r="K21" i="258" s="1"/>
  <c r="D21" i="258"/>
  <c r="H18" i="258"/>
  <c r="L17" i="258"/>
  <c r="L16" i="258"/>
  <c r="L15" i="258"/>
  <c r="I14" i="258"/>
  <c r="J14" i="258"/>
  <c r="E14" i="258"/>
  <c r="F14" i="258" s="1"/>
  <c r="J13" i="258"/>
  <c r="E13" i="258"/>
  <c r="F13" i="258" s="1"/>
  <c r="D8" i="258"/>
  <c r="C8" i="258"/>
  <c r="L7" i="258"/>
  <c r="D6" i="258"/>
  <c r="C6" i="258"/>
  <c r="AG2" i="258"/>
  <c r="H12" i="257"/>
  <c r="J20" i="203"/>
  <c r="F50" i="257"/>
  <c r="H46" i="257"/>
  <c r="K45" i="257"/>
  <c r="L45" i="257" s="1"/>
  <c r="L44" i="257"/>
  <c r="L46" i="257" s="1"/>
  <c r="K44" i="257"/>
  <c r="H41" i="257"/>
  <c r="L40" i="257"/>
  <c r="L39" i="257"/>
  <c r="L38" i="257"/>
  <c r="L37" i="257"/>
  <c r="L41" i="257" s="1"/>
  <c r="H34" i="257"/>
  <c r="K32" i="257"/>
  <c r="F32" i="257"/>
  <c r="G32" i="257" s="1"/>
  <c r="K31" i="257"/>
  <c r="F31" i="257"/>
  <c r="G31" i="257" s="1"/>
  <c r="K30" i="257"/>
  <c r="F30" i="257"/>
  <c r="G30" i="257" s="1"/>
  <c r="F29" i="257"/>
  <c r="K29" i="257" s="1"/>
  <c r="A29" i="257"/>
  <c r="K28" i="257"/>
  <c r="F28" i="257"/>
  <c r="G28" i="257" s="1"/>
  <c r="K27" i="257"/>
  <c r="F27" i="257"/>
  <c r="G27" i="257" s="1"/>
  <c r="H24" i="257"/>
  <c r="I20" i="257"/>
  <c r="J20" i="257" s="1"/>
  <c r="F20" i="257"/>
  <c r="D20" i="257"/>
  <c r="H17" i="257"/>
  <c r="H27" i="257"/>
  <c r="J12" i="257"/>
  <c r="E12" i="257"/>
  <c r="F12" i="257" s="1"/>
  <c r="D7" i="257"/>
  <c r="C7" i="257"/>
  <c r="L6" i="257"/>
  <c r="D5" i="257"/>
  <c r="C5" i="257"/>
  <c r="AG2" i="257"/>
  <c r="F50" i="256"/>
  <c r="H46" i="256"/>
  <c r="K45" i="256"/>
  <c r="L45" i="256" s="1"/>
  <c r="K44" i="256"/>
  <c r="L44" i="256" s="1"/>
  <c r="L46" i="256" s="1"/>
  <c r="H41" i="256"/>
  <c r="L40" i="256"/>
  <c r="L39" i="256"/>
  <c r="L38" i="256"/>
  <c r="L37" i="256"/>
  <c r="L41" i="256" s="1"/>
  <c r="H34" i="256"/>
  <c r="K32" i="256"/>
  <c r="G32" i="256"/>
  <c r="F32" i="256"/>
  <c r="F31" i="256"/>
  <c r="G31" i="256" s="1"/>
  <c r="K30" i="256"/>
  <c r="G30" i="256"/>
  <c r="F30" i="256"/>
  <c r="F29" i="256"/>
  <c r="K29" i="256" s="1"/>
  <c r="A29" i="256"/>
  <c r="F28" i="256"/>
  <c r="G28" i="256" s="1"/>
  <c r="K27" i="256"/>
  <c r="G27" i="256"/>
  <c r="F27" i="256"/>
  <c r="H24" i="256"/>
  <c r="I20" i="256"/>
  <c r="J20" i="256" s="1"/>
  <c r="F20" i="256"/>
  <c r="D20" i="256"/>
  <c r="H17" i="256"/>
  <c r="J13" i="256"/>
  <c r="H27" i="256" s="1"/>
  <c r="E13" i="256"/>
  <c r="D13" i="256"/>
  <c r="H12" i="256"/>
  <c r="J12" i="256" s="1"/>
  <c r="F12" i="256"/>
  <c r="K12" i="256" s="1"/>
  <c r="E12" i="256"/>
  <c r="D7" i="256"/>
  <c r="C7" i="256"/>
  <c r="L6" i="256"/>
  <c r="D5" i="256"/>
  <c r="C5" i="256"/>
  <c r="AG2" i="256"/>
  <c r="J13" i="203"/>
  <c r="E13" i="203"/>
  <c r="D13" i="203"/>
  <c r="E14" i="255"/>
  <c r="F14" i="255" s="1"/>
  <c r="H14" i="255"/>
  <c r="J14" i="255"/>
  <c r="F51" i="255"/>
  <c r="L47" i="255"/>
  <c r="H47" i="255"/>
  <c r="L46" i="255"/>
  <c r="L45" i="255"/>
  <c r="H42" i="255"/>
  <c r="L41" i="255"/>
  <c r="L40" i="255"/>
  <c r="L39" i="255"/>
  <c r="L38" i="255"/>
  <c r="L42" i="255" s="1"/>
  <c r="H35" i="255"/>
  <c r="K33" i="255"/>
  <c r="F33" i="255"/>
  <c r="G33" i="255" s="1"/>
  <c r="F32" i="255"/>
  <c r="K32" i="255" s="1"/>
  <c r="G31" i="255"/>
  <c r="F31" i="255"/>
  <c r="K31" i="255" s="1"/>
  <c r="K30" i="255"/>
  <c r="G30" i="255"/>
  <c r="F30" i="255"/>
  <c r="K29" i="255"/>
  <c r="F29" i="255"/>
  <c r="G29" i="255" s="1"/>
  <c r="A29" i="255"/>
  <c r="G28" i="255"/>
  <c r="F28" i="255"/>
  <c r="K28" i="255" s="1"/>
  <c r="H25" i="255"/>
  <c r="H22" i="255"/>
  <c r="J22" i="255" s="1"/>
  <c r="F22" i="255"/>
  <c r="D22" i="255"/>
  <c r="J21" i="255"/>
  <c r="F21" i="255"/>
  <c r="K21" i="255" s="1"/>
  <c r="D21" i="255"/>
  <c r="H18" i="255"/>
  <c r="J15" i="255"/>
  <c r="E15" i="255"/>
  <c r="F15" i="255" s="1"/>
  <c r="J13" i="255"/>
  <c r="H13" i="255"/>
  <c r="F13" i="255"/>
  <c r="G13" i="255" s="1"/>
  <c r="E13" i="255"/>
  <c r="D8" i="255"/>
  <c r="C8" i="255"/>
  <c r="L7" i="255"/>
  <c r="D6" i="255"/>
  <c r="C6" i="255"/>
  <c r="AG2" i="255"/>
  <c r="F51" i="254"/>
  <c r="H47" i="254"/>
  <c r="L46" i="254"/>
  <c r="L45" i="254"/>
  <c r="L47" i="254" s="1"/>
  <c r="H42" i="254"/>
  <c r="L41" i="254"/>
  <c r="L40" i="254"/>
  <c r="L39" i="254"/>
  <c r="L38" i="254"/>
  <c r="L42" i="254" s="1"/>
  <c r="H35" i="254"/>
  <c r="F33" i="254"/>
  <c r="G33" i="254" s="1"/>
  <c r="G32" i="254"/>
  <c r="F32" i="254"/>
  <c r="K32" i="254" s="1"/>
  <c r="F31" i="254"/>
  <c r="K31" i="254" s="1"/>
  <c r="F30" i="254"/>
  <c r="G30" i="254" s="1"/>
  <c r="F29" i="254"/>
  <c r="K29" i="254" s="1"/>
  <c r="A29" i="254"/>
  <c r="K28" i="254"/>
  <c r="F28" i="254"/>
  <c r="G28" i="254" s="1"/>
  <c r="H25" i="254"/>
  <c r="H22" i="254"/>
  <c r="J22" i="254" s="1"/>
  <c r="F22" i="254"/>
  <c r="D22" i="254"/>
  <c r="J21" i="254"/>
  <c r="D21" i="254"/>
  <c r="F21" i="254" s="1"/>
  <c r="K21" i="254" s="1"/>
  <c r="L21" i="254" s="1"/>
  <c r="H18" i="254"/>
  <c r="J15" i="254"/>
  <c r="E15" i="254"/>
  <c r="F15" i="254" s="1"/>
  <c r="H14" i="254"/>
  <c r="J14" i="254" s="1"/>
  <c r="E14" i="254"/>
  <c r="F14" i="254" s="1"/>
  <c r="H13" i="254"/>
  <c r="J13" i="254" s="1"/>
  <c r="E13" i="254"/>
  <c r="F13" i="254" s="1"/>
  <c r="D8" i="254"/>
  <c r="C8" i="254"/>
  <c r="L7" i="254"/>
  <c r="D6" i="254"/>
  <c r="C6" i="254"/>
  <c r="AG2" i="254"/>
  <c r="F49" i="253"/>
  <c r="H45" i="253"/>
  <c r="K44" i="253"/>
  <c r="L44" i="253" s="1"/>
  <c r="K43" i="253"/>
  <c r="L43" i="253" s="1"/>
  <c r="L45" i="253" s="1"/>
  <c r="H40" i="253"/>
  <c r="L39" i="253"/>
  <c r="L38" i="253"/>
  <c r="L37" i="253"/>
  <c r="L36" i="253"/>
  <c r="L40" i="253" s="1"/>
  <c r="H33" i="253"/>
  <c r="G31" i="253"/>
  <c r="F31" i="253"/>
  <c r="K31" i="253" s="1"/>
  <c r="H30" i="253"/>
  <c r="H29" i="253" s="1"/>
  <c r="L29" i="253" s="1"/>
  <c r="G30" i="253"/>
  <c r="F30" i="253"/>
  <c r="K30" i="253" s="1"/>
  <c r="K29" i="253"/>
  <c r="G29" i="253"/>
  <c r="F29" i="253"/>
  <c r="F28" i="253"/>
  <c r="K28" i="253" s="1"/>
  <c r="A28" i="253"/>
  <c r="F27" i="253"/>
  <c r="G27" i="253" s="1"/>
  <c r="K26" i="253"/>
  <c r="G26" i="253"/>
  <c r="F26" i="253"/>
  <c r="H23" i="253"/>
  <c r="J19" i="253"/>
  <c r="I19" i="253"/>
  <c r="F19" i="253"/>
  <c r="K19" i="253" s="1"/>
  <c r="D19" i="253"/>
  <c r="H16" i="253"/>
  <c r="J14" i="253"/>
  <c r="F14" i="253"/>
  <c r="G14" i="253" s="1"/>
  <c r="E14" i="253"/>
  <c r="J12" i="253"/>
  <c r="H26" i="253" s="1"/>
  <c r="L26" i="253" s="1"/>
  <c r="E12" i="253"/>
  <c r="F12" i="253" s="1"/>
  <c r="D7" i="253"/>
  <c r="C7" i="253"/>
  <c r="L6" i="253"/>
  <c r="D5" i="253"/>
  <c r="C5" i="253"/>
  <c r="AF2" i="253"/>
  <c r="F49" i="252"/>
  <c r="H45" i="252"/>
  <c r="K44" i="252"/>
  <c r="L44" i="252" s="1"/>
  <c r="K43" i="252"/>
  <c r="L43" i="252" s="1"/>
  <c r="L45" i="252" s="1"/>
  <c r="H40" i="252"/>
  <c r="L39" i="252"/>
  <c r="L38" i="252"/>
  <c r="L37" i="252"/>
  <c r="L36" i="252"/>
  <c r="L40" i="252" s="1"/>
  <c r="H33" i="252"/>
  <c r="F31" i="252"/>
  <c r="K31" i="252" s="1"/>
  <c r="H30" i="252"/>
  <c r="L30" i="252" s="1"/>
  <c r="G30" i="252"/>
  <c r="F30" i="252"/>
  <c r="K30" i="252" s="1"/>
  <c r="K29" i="252"/>
  <c r="G29" i="252"/>
  <c r="F29" i="252"/>
  <c r="K28" i="252"/>
  <c r="F28" i="252"/>
  <c r="G28" i="252" s="1"/>
  <c r="A28" i="252"/>
  <c r="G27" i="252"/>
  <c r="F27" i="252"/>
  <c r="K27" i="252" s="1"/>
  <c r="K26" i="252"/>
  <c r="G26" i="252"/>
  <c r="F26" i="252"/>
  <c r="H23" i="252"/>
  <c r="I19" i="252"/>
  <c r="J19" i="252" s="1"/>
  <c r="F19" i="252"/>
  <c r="K19" i="252" s="1"/>
  <c r="D19" i="252"/>
  <c r="H16" i="252"/>
  <c r="J14" i="252"/>
  <c r="F14" i="252"/>
  <c r="K14" i="252" s="1"/>
  <c r="E14" i="252"/>
  <c r="K13" i="252"/>
  <c r="J13" i="252"/>
  <c r="G13" i="252"/>
  <c r="E13" i="252"/>
  <c r="J12" i="252"/>
  <c r="H26" i="252" s="1"/>
  <c r="F12" i="252"/>
  <c r="K12" i="252" s="1"/>
  <c r="E12" i="252"/>
  <c r="D7" i="252"/>
  <c r="C7" i="252"/>
  <c r="L6" i="252"/>
  <c r="D5" i="252"/>
  <c r="C5" i="252"/>
  <c r="AF2" i="252"/>
  <c r="K14" i="86"/>
  <c r="J14" i="86"/>
  <c r="G14" i="86"/>
  <c r="E14" i="86"/>
  <c r="L27" i="256" l="1"/>
  <c r="L27" i="257"/>
  <c r="L26" i="252"/>
  <c r="P46" i="259"/>
  <c r="P68" i="259"/>
  <c r="G14" i="252"/>
  <c r="P41" i="259"/>
  <c r="P30" i="259"/>
  <c r="A37" i="229"/>
  <c r="C9" i="211"/>
  <c r="A31" i="229"/>
  <c r="A31" i="234" s="1"/>
  <c r="A30" i="224"/>
  <c r="C9" i="255"/>
  <c r="A27" i="229"/>
  <c r="A27" i="234" s="1"/>
  <c r="A26" i="224"/>
  <c r="C8" i="252"/>
  <c r="A23" i="229"/>
  <c r="A23" i="234" s="1"/>
  <c r="A22" i="224"/>
  <c r="A31" i="224"/>
  <c r="A32" i="229"/>
  <c r="A32" i="234" s="1"/>
  <c r="A27" i="224"/>
  <c r="C8" i="203"/>
  <c r="A28" i="229"/>
  <c r="A28" i="234" s="1"/>
  <c r="A23" i="224"/>
  <c r="C8" i="253"/>
  <c r="A24" i="229"/>
  <c r="A24" i="234" s="1"/>
  <c r="A33" i="224"/>
  <c r="A29" i="224"/>
  <c r="A25" i="224"/>
  <c r="C9" i="254"/>
  <c r="C8" i="257"/>
  <c r="C9" i="258"/>
  <c r="A32" i="224"/>
  <c r="A28" i="224"/>
  <c r="A24" i="224"/>
  <c r="C9" i="199"/>
  <c r="C8" i="256"/>
  <c r="L41" i="86"/>
  <c r="L14" i="86"/>
  <c r="I26" i="229"/>
  <c r="I29" i="229"/>
  <c r="I33" i="229"/>
  <c r="I25" i="229"/>
  <c r="I30" i="229"/>
  <c r="I31" i="229"/>
  <c r="I27" i="229"/>
  <c r="I23" i="229"/>
  <c r="I32" i="229"/>
  <c r="I28" i="229"/>
  <c r="I24" i="229"/>
  <c r="H184" i="259"/>
  <c r="P184" i="259" s="1"/>
  <c r="H206" i="259"/>
  <c r="P206" i="259" s="1"/>
  <c r="H180" i="259"/>
  <c r="P180" i="259" s="1"/>
  <c r="P31" i="259"/>
  <c r="H122" i="259"/>
  <c r="P122" i="259" s="1"/>
  <c r="H123" i="259"/>
  <c r="P34" i="259"/>
  <c r="H129" i="259"/>
  <c r="H130" i="259" s="1"/>
  <c r="H128" i="259"/>
  <c r="P40" i="259"/>
  <c r="P49" i="259"/>
  <c r="H83" i="259"/>
  <c r="N29" i="259"/>
  <c r="P29" i="259" s="1"/>
  <c r="P43" i="259"/>
  <c r="H78" i="259"/>
  <c r="P78" i="259" s="1"/>
  <c r="N14" i="259"/>
  <c r="P17" i="259"/>
  <c r="H164" i="259"/>
  <c r="P164" i="259" s="1"/>
  <c r="P18" i="259"/>
  <c r="P19" i="259"/>
  <c r="P20" i="259"/>
  <c r="H80" i="259"/>
  <c r="P80" i="259" s="1"/>
  <c r="N21" i="259"/>
  <c r="P23" i="259"/>
  <c r="P25" i="259"/>
  <c r="P26" i="259"/>
  <c r="H116" i="259"/>
  <c r="P116" i="259" s="1"/>
  <c r="H188" i="259"/>
  <c r="P188" i="259" s="1"/>
  <c r="H84" i="259"/>
  <c r="N32" i="259"/>
  <c r="P32" i="259" s="1"/>
  <c r="P35" i="259"/>
  <c r="P37" i="259"/>
  <c r="D127" i="259"/>
  <c r="J39" i="259"/>
  <c r="K39" i="259" s="1"/>
  <c r="L39" i="259" s="1"/>
  <c r="M39" i="259" s="1"/>
  <c r="N39" i="259" s="1"/>
  <c r="H134" i="259"/>
  <c r="P134" i="259" s="1"/>
  <c r="P53" i="259"/>
  <c r="H204" i="259"/>
  <c r="P204" i="259" s="1"/>
  <c r="L54" i="259"/>
  <c r="M54" i="259" s="1"/>
  <c r="P56" i="259"/>
  <c r="P62" i="259"/>
  <c r="P28" i="259"/>
  <c r="H200" i="259"/>
  <c r="P200" i="259" s="1"/>
  <c r="L48" i="259"/>
  <c r="M48" i="259" s="1"/>
  <c r="N48" i="259" s="1"/>
  <c r="J51" i="259"/>
  <c r="K51" i="259" s="1"/>
  <c r="L51" i="259" s="1"/>
  <c r="M51" i="259" s="1"/>
  <c r="N51" i="259" s="1"/>
  <c r="P51" i="259" s="1"/>
  <c r="D52" i="259"/>
  <c r="N60" i="259"/>
  <c r="P60" i="259" s="1"/>
  <c r="J63" i="259"/>
  <c r="K63" i="259" s="1"/>
  <c r="L63" i="259" s="1"/>
  <c r="M63" i="259" s="1"/>
  <c r="N63" i="259" s="1"/>
  <c r="P63" i="259" s="1"/>
  <c r="D150" i="259"/>
  <c r="D212" i="259" s="1"/>
  <c r="P65" i="259"/>
  <c r="L66" i="259"/>
  <c r="M66" i="259" s="1"/>
  <c r="N66" i="259" s="1"/>
  <c r="P66" i="259" s="1"/>
  <c r="P59" i="259"/>
  <c r="H198" i="259"/>
  <c r="P198" i="259" s="1"/>
  <c r="L44" i="259"/>
  <c r="M44" i="259" s="1"/>
  <c r="H89" i="259"/>
  <c r="P89" i="259" s="1"/>
  <c r="N47" i="259"/>
  <c r="P47" i="259" s="1"/>
  <c r="H190" i="259"/>
  <c r="P190" i="259" s="1"/>
  <c r="L50" i="259"/>
  <c r="M50" i="259" s="1"/>
  <c r="L57" i="259"/>
  <c r="M57" i="259" s="1"/>
  <c r="H208" i="259"/>
  <c r="P208" i="259" s="1"/>
  <c r="L61" i="259"/>
  <c r="M61" i="259" s="1"/>
  <c r="N61" i="259" s="1"/>
  <c r="D123" i="259"/>
  <c r="D192" i="259" s="1"/>
  <c r="J38" i="259"/>
  <c r="K38" i="259" s="1"/>
  <c r="J67" i="259"/>
  <c r="K67" i="259" s="1"/>
  <c r="L67" i="259" s="1"/>
  <c r="M67" i="259" s="1"/>
  <c r="P84" i="259"/>
  <c r="D116" i="259"/>
  <c r="D136" i="259"/>
  <c r="D146" i="259"/>
  <c r="P129" i="259"/>
  <c r="D85" i="259"/>
  <c r="D228" i="259" s="1"/>
  <c r="P93" i="259"/>
  <c r="P128" i="259"/>
  <c r="P130" i="259"/>
  <c r="P181" i="259"/>
  <c r="H228" i="259"/>
  <c r="P228" i="259" s="1"/>
  <c r="H226" i="259"/>
  <c r="P226" i="259" s="1"/>
  <c r="H223" i="259"/>
  <c r="P223" i="259" s="1"/>
  <c r="H221" i="259"/>
  <c r="P221" i="259" s="1"/>
  <c r="H237" i="259"/>
  <c r="H235" i="259"/>
  <c r="P235" i="259" s="1"/>
  <c r="H233" i="259"/>
  <c r="P233" i="259" s="1"/>
  <c r="H231" i="259"/>
  <c r="P231" i="259" s="1"/>
  <c r="H232" i="259"/>
  <c r="H234" i="259"/>
  <c r="H236" i="259"/>
  <c r="P236" i="259" s="1"/>
  <c r="H225" i="259"/>
  <c r="H222" i="259"/>
  <c r="P222" i="259" s="1"/>
  <c r="H230" i="259"/>
  <c r="L15" i="259"/>
  <c r="M15" i="259" s="1"/>
  <c r="N15" i="259" s="1"/>
  <c r="P15" i="259" s="1"/>
  <c r="L16" i="259"/>
  <c r="M16" i="259" s="1"/>
  <c r="L22" i="259"/>
  <c r="M22" i="259" s="1"/>
  <c r="N22" i="259" s="1"/>
  <c r="L24" i="259"/>
  <c r="M24" i="259" s="1"/>
  <c r="L27" i="259"/>
  <c r="M27" i="259" s="1"/>
  <c r="P83" i="259"/>
  <c r="D131" i="259"/>
  <c r="D143" i="259"/>
  <c r="D153" i="259"/>
  <c r="D167" i="259" s="1"/>
  <c r="D169" i="259" s="1"/>
  <c r="P225" i="259"/>
  <c r="P237" i="259"/>
  <c r="P234" i="259"/>
  <c r="P232" i="259"/>
  <c r="P230" i="259"/>
  <c r="P32" i="57"/>
  <c r="P28" i="57"/>
  <c r="P29" i="57"/>
  <c r="K14" i="258"/>
  <c r="L14" i="258" s="1"/>
  <c r="G14" i="258"/>
  <c r="L21" i="258"/>
  <c r="L25" i="258" s="1"/>
  <c r="G13" i="258"/>
  <c r="K13" i="258"/>
  <c r="L13" i="258" s="1"/>
  <c r="G38" i="258"/>
  <c r="K28" i="258"/>
  <c r="L28" i="258" s="1"/>
  <c r="L35" i="258" s="1"/>
  <c r="G29" i="258"/>
  <c r="G30" i="258"/>
  <c r="G31" i="258"/>
  <c r="G32" i="258"/>
  <c r="G33" i="258"/>
  <c r="G12" i="257"/>
  <c r="K12" i="257"/>
  <c r="L12" i="257" s="1"/>
  <c r="H28" i="257"/>
  <c r="H31" i="257"/>
  <c r="G29" i="257"/>
  <c r="H31" i="256"/>
  <c r="H28" i="256"/>
  <c r="L12" i="256"/>
  <c r="G12" i="256"/>
  <c r="G13" i="256" s="1"/>
  <c r="K28" i="256"/>
  <c r="G29" i="256"/>
  <c r="K31" i="256"/>
  <c r="P25" i="57"/>
  <c r="P26" i="57"/>
  <c r="K14" i="255"/>
  <c r="L14" i="255" s="1"/>
  <c r="G14" i="255"/>
  <c r="H29" i="255"/>
  <c r="L29" i="255" s="1"/>
  <c r="G15" i="255"/>
  <c r="K15" i="255"/>
  <c r="L15" i="255" s="1"/>
  <c r="L21" i="255"/>
  <c r="K13" i="255"/>
  <c r="L13" i="255" s="1"/>
  <c r="H28" i="255"/>
  <c r="L28" i="255" s="1"/>
  <c r="G32" i="255"/>
  <c r="H32" i="255"/>
  <c r="K14" i="254"/>
  <c r="G14" i="254"/>
  <c r="G15" i="254"/>
  <c r="K15" i="254"/>
  <c r="L15" i="254" s="1"/>
  <c r="L14" i="254"/>
  <c r="K13" i="254"/>
  <c r="G13" i="254"/>
  <c r="H29" i="254"/>
  <c r="H32" i="254"/>
  <c r="H28" i="254"/>
  <c r="L28" i="254" s="1"/>
  <c r="L13" i="254"/>
  <c r="G29" i="254"/>
  <c r="G31" i="254"/>
  <c r="K33" i="254"/>
  <c r="K30" i="254"/>
  <c r="K12" i="253"/>
  <c r="L12" i="253" s="1"/>
  <c r="G12" i="253"/>
  <c r="L19" i="253"/>
  <c r="L23" i="253" s="1"/>
  <c r="K14" i="253"/>
  <c r="L14" i="253" s="1"/>
  <c r="K27" i="253"/>
  <c r="G28" i="253"/>
  <c r="H31" i="253"/>
  <c r="L31" i="253" s="1"/>
  <c r="H27" i="253"/>
  <c r="L30" i="253"/>
  <c r="L13" i="252"/>
  <c r="H29" i="252"/>
  <c r="L29" i="252" s="1"/>
  <c r="L12" i="252"/>
  <c r="L14" i="252"/>
  <c r="L19" i="252"/>
  <c r="L23" i="252" s="1"/>
  <c r="G12" i="252"/>
  <c r="H27" i="252"/>
  <c r="G31" i="252"/>
  <c r="H31" i="252"/>
  <c r="L31" i="252" s="1"/>
  <c r="H146" i="259" l="1"/>
  <c r="P146" i="259" s="1"/>
  <c r="H210" i="259"/>
  <c r="P210" i="259" s="1"/>
  <c r="H150" i="259"/>
  <c r="H90" i="259"/>
  <c r="P90" i="259" s="1"/>
  <c r="N50" i="259"/>
  <c r="H166" i="259"/>
  <c r="P166" i="259" s="1"/>
  <c r="P22" i="259"/>
  <c r="D145" i="259"/>
  <c r="D144" i="259"/>
  <c r="D205" i="259" s="1"/>
  <c r="D206" i="259" s="1"/>
  <c r="H79" i="259"/>
  <c r="P79" i="259" s="1"/>
  <c r="N16" i="259"/>
  <c r="H88" i="259"/>
  <c r="P88" i="259" s="1"/>
  <c r="N44" i="259"/>
  <c r="H147" i="259"/>
  <c r="H149" i="259"/>
  <c r="P149" i="259" s="1"/>
  <c r="H91" i="259"/>
  <c r="P91" i="259" s="1"/>
  <c r="N54" i="259"/>
  <c r="H117" i="259"/>
  <c r="H101" i="259"/>
  <c r="P101" i="259" s="1"/>
  <c r="P14" i="259"/>
  <c r="H102" i="259"/>
  <c r="D207" i="259"/>
  <c r="D147" i="259"/>
  <c r="D208" i="259" s="1"/>
  <c r="D148" i="259"/>
  <c r="H194" i="259"/>
  <c r="P194" i="259" s="1"/>
  <c r="L38" i="259"/>
  <c r="M38" i="259" s="1"/>
  <c r="H165" i="259"/>
  <c r="P165" i="259" s="1"/>
  <c r="H107" i="259"/>
  <c r="P107" i="259" s="1"/>
  <c r="P21" i="259"/>
  <c r="H108" i="259"/>
  <c r="H119" i="259"/>
  <c r="P119" i="259" s="1"/>
  <c r="D197" i="259"/>
  <c r="D133" i="259"/>
  <c r="D132" i="259"/>
  <c r="D198" i="259" s="1"/>
  <c r="H82" i="259"/>
  <c r="P82" i="259" s="1"/>
  <c r="N27" i="259"/>
  <c r="H81" i="259"/>
  <c r="P81" i="259" s="1"/>
  <c r="N24" i="259"/>
  <c r="P242" i="259"/>
  <c r="H95" i="259"/>
  <c r="P95" i="259" s="1"/>
  <c r="N67" i="259"/>
  <c r="H92" i="259"/>
  <c r="P92" i="259" s="1"/>
  <c r="N57" i="259"/>
  <c r="H153" i="259"/>
  <c r="D90" i="259"/>
  <c r="J52" i="259"/>
  <c r="K52" i="259" s="1"/>
  <c r="L52" i="259" s="1"/>
  <c r="M52" i="259" s="1"/>
  <c r="N52" i="259" s="1"/>
  <c r="P52" i="259" s="1"/>
  <c r="H135" i="259"/>
  <c r="H124" i="259"/>
  <c r="P124" i="259" s="1"/>
  <c r="P123" i="259"/>
  <c r="H120" i="259"/>
  <c r="L18" i="258"/>
  <c r="L17" i="257"/>
  <c r="H30" i="257"/>
  <c r="L30" i="257" s="1"/>
  <c r="H32" i="257"/>
  <c r="L32" i="257" s="1"/>
  <c r="L31" i="257"/>
  <c r="H29" i="257"/>
  <c r="L29" i="257" s="1"/>
  <c r="L28" i="257"/>
  <c r="H29" i="256"/>
  <c r="L29" i="256" s="1"/>
  <c r="L28" i="256"/>
  <c r="H30" i="256"/>
  <c r="L30" i="256" s="1"/>
  <c r="H32" i="256"/>
  <c r="L32" i="256" s="1"/>
  <c r="L31" i="256"/>
  <c r="H30" i="255"/>
  <c r="L30" i="255" s="1"/>
  <c r="L18" i="255"/>
  <c r="H33" i="255"/>
  <c r="L33" i="255" s="1"/>
  <c r="H31" i="255"/>
  <c r="L31" i="255" s="1"/>
  <c r="L32" i="255"/>
  <c r="H33" i="254"/>
  <c r="L33" i="254" s="1"/>
  <c r="H31" i="254"/>
  <c r="L31" i="254" s="1"/>
  <c r="L32" i="254"/>
  <c r="L18" i="254"/>
  <c r="L29" i="254"/>
  <c r="L35" i="254" s="1"/>
  <c r="H30" i="254"/>
  <c r="L30" i="254" s="1"/>
  <c r="H28" i="253"/>
  <c r="L28" i="253" s="1"/>
  <c r="L27" i="253"/>
  <c r="L33" i="253" s="1"/>
  <c r="L16" i="253"/>
  <c r="L16" i="252"/>
  <c r="H28" i="252"/>
  <c r="L28" i="252" s="1"/>
  <c r="L27" i="252"/>
  <c r="L33" i="252" s="1"/>
  <c r="H151" i="259" l="1"/>
  <c r="P151" i="259" s="1"/>
  <c r="P150" i="259"/>
  <c r="H118" i="259"/>
  <c r="P118" i="259" s="1"/>
  <c r="P117" i="259"/>
  <c r="H148" i="259"/>
  <c r="P148" i="259" s="1"/>
  <c r="P147" i="259"/>
  <c r="P57" i="259"/>
  <c r="H143" i="259"/>
  <c r="P143" i="259" s="1"/>
  <c r="H144" i="259"/>
  <c r="H113" i="259"/>
  <c r="P113" i="259" s="1"/>
  <c r="P27" i="259"/>
  <c r="H114" i="259"/>
  <c r="H103" i="259"/>
  <c r="P103" i="259" s="1"/>
  <c r="P102" i="259"/>
  <c r="P54" i="259"/>
  <c r="H141" i="259"/>
  <c r="H140" i="259"/>
  <c r="P140" i="259" s="1"/>
  <c r="P44" i="259"/>
  <c r="H132" i="259"/>
  <c r="H131" i="259"/>
  <c r="P131" i="259" s="1"/>
  <c r="H109" i="259"/>
  <c r="P109" i="259" s="1"/>
  <c r="P108" i="259"/>
  <c r="H105" i="259"/>
  <c r="P16" i="259"/>
  <c r="H104" i="259"/>
  <c r="P104" i="259" s="1"/>
  <c r="H121" i="259"/>
  <c r="P121" i="259" s="1"/>
  <c r="P120" i="259"/>
  <c r="H136" i="259"/>
  <c r="P136" i="259" s="1"/>
  <c r="P135" i="259"/>
  <c r="H154" i="259"/>
  <c r="P154" i="259" s="1"/>
  <c r="P153" i="259"/>
  <c r="H152" i="259"/>
  <c r="P152" i="259" s="1"/>
  <c r="D233" i="259"/>
  <c r="D137" i="259"/>
  <c r="H111" i="259"/>
  <c r="P24" i="259"/>
  <c r="H110" i="259"/>
  <c r="P110" i="259" s="1"/>
  <c r="H86" i="259"/>
  <c r="P86" i="259" s="1"/>
  <c r="N38" i="259"/>
  <c r="H202" i="259"/>
  <c r="P202" i="259" s="1"/>
  <c r="P50" i="259"/>
  <c r="H138" i="259"/>
  <c r="H137" i="259"/>
  <c r="P137" i="259" s="1"/>
  <c r="L51" i="258"/>
  <c r="L52" i="258" s="1"/>
  <c r="L34" i="256"/>
  <c r="L50" i="256" s="1"/>
  <c r="L51" i="256" s="1"/>
  <c r="L34" i="257"/>
  <c r="L35" i="255"/>
  <c r="L51" i="254"/>
  <c r="L52" i="254" s="1"/>
  <c r="L49" i="253"/>
  <c r="L50" i="253" s="1"/>
  <c r="L49" i="252"/>
  <c r="L50" i="252" s="1"/>
  <c r="H112" i="259" l="1"/>
  <c r="P112" i="259" s="1"/>
  <c r="P111" i="259"/>
  <c r="H249" i="259" s="1"/>
  <c r="H106" i="259"/>
  <c r="P106" i="259" s="1"/>
  <c r="P105" i="259"/>
  <c r="H142" i="259"/>
  <c r="P142" i="259" s="1"/>
  <c r="P141" i="259"/>
  <c r="H115" i="259"/>
  <c r="P115" i="259" s="1"/>
  <c r="P114" i="259"/>
  <c r="H133" i="259"/>
  <c r="P133" i="259" s="1"/>
  <c r="P132" i="259"/>
  <c r="H250" i="259"/>
  <c r="D139" i="259"/>
  <c r="D201" i="259" s="1"/>
  <c r="D202" i="259" s="1"/>
  <c r="D138" i="259"/>
  <c r="H139" i="259"/>
  <c r="P139" i="259" s="1"/>
  <c r="P138" i="259"/>
  <c r="P38" i="259"/>
  <c r="H125" i="259"/>
  <c r="P125" i="259" s="1"/>
  <c r="H126" i="259"/>
  <c r="H145" i="259"/>
  <c r="P145" i="259" s="1"/>
  <c r="P144" i="259"/>
  <c r="L50" i="257"/>
  <c r="L51" i="257" s="1"/>
  <c r="L51" i="255"/>
  <c r="L52" i="255" s="1"/>
  <c r="F249" i="259" l="1"/>
  <c r="K249" i="259" s="1"/>
  <c r="L249" i="259"/>
  <c r="H258" i="259"/>
  <c r="H246" i="259"/>
  <c r="H247" i="259"/>
  <c r="F250" i="259"/>
  <c r="K250" i="259" s="1"/>
  <c r="L250" i="259"/>
  <c r="H127" i="259"/>
  <c r="P127" i="259" s="1"/>
  <c r="P126" i="259"/>
  <c r="H248" i="259"/>
  <c r="H251" i="259"/>
  <c r="D9" i="248"/>
  <c r="D8" i="248"/>
  <c r="C8" i="248"/>
  <c r="D8" i="222"/>
  <c r="K8" i="222"/>
  <c r="C8" i="222"/>
  <c r="D8" i="220"/>
  <c r="C8" i="220"/>
  <c r="A39" i="219"/>
  <c r="E15" i="86"/>
  <c r="F15" i="86" s="1"/>
  <c r="K15" i="86" s="1"/>
  <c r="E13" i="86"/>
  <c r="F13" i="86" s="1"/>
  <c r="K13" i="86" s="1"/>
  <c r="D44" i="219"/>
  <c r="D45" i="219"/>
  <c r="D43" i="219"/>
  <c r="D41" i="219"/>
  <c r="C42" i="219"/>
  <c r="D42" i="219"/>
  <c r="I21" i="249"/>
  <c r="J21" i="249" s="1"/>
  <c r="D9" i="249"/>
  <c r="H47" i="249"/>
  <c r="L46" i="249"/>
  <c r="L45" i="249"/>
  <c r="L42" i="249"/>
  <c r="H42" i="249"/>
  <c r="H35" i="249"/>
  <c r="A29" i="249"/>
  <c r="H25" i="249"/>
  <c r="H18" i="249"/>
  <c r="H13" i="249"/>
  <c r="J13" i="249" s="1"/>
  <c r="H32" i="249" s="1"/>
  <c r="H33" i="249" s="1"/>
  <c r="F13" i="249"/>
  <c r="K13" i="249" s="1"/>
  <c r="D8" i="249"/>
  <c r="C8" i="249"/>
  <c r="L7" i="249"/>
  <c r="D6" i="249"/>
  <c r="C6" i="249"/>
  <c r="AG2" i="249"/>
  <c r="F246" i="259" l="1"/>
  <c r="K246" i="259" s="1"/>
  <c r="L246" i="259"/>
  <c r="F248" i="259"/>
  <c r="K248" i="259" s="1"/>
  <c r="L248" i="259"/>
  <c r="F258" i="259"/>
  <c r="K258" i="259" s="1"/>
  <c r="L258" i="259"/>
  <c r="F247" i="259"/>
  <c r="K247" i="259" s="1"/>
  <c r="L247" i="259"/>
  <c r="F251" i="259"/>
  <c r="K251" i="259" s="1"/>
  <c r="L251" i="259"/>
  <c r="L47" i="249"/>
  <c r="L13" i="249"/>
  <c r="H28" i="249"/>
  <c r="G13" i="249"/>
  <c r="H31" i="249"/>
  <c r="B36" i="224"/>
  <c r="F32" i="115"/>
  <c r="L18" i="249" l="1"/>
  <c r="H29" i="249"/>
  <c r="M28" i="229"/>
  <c r="G28" i="234" s="1"/>
  <c r="M27" i="229"/>
  <c r="G27" i="234" s="1"/>
  <c r="D35" i="234"/>
  <c r="D36" i="234"/>
  <c r="D37" i="234"/>
  <c r="C45" i="219"/>
  <c r="O11" i="248"/>
  <c r="G281" i="248"/>
  <c r="G280" i="248"/>
  <c r="G279" i="248"/>
  <c r="G278" i="248"/>
  <c r="H242" i="248"/>
  <c r="D240" i="248"/>
  <c r="E239" i="248"/>
  <c r="E238" i="248"/>
  <c r="E237" i="248"/>
  <c r="E236" i="248"/>
  <c r="H235" i="248"/>
  <c r="E235" i="248"/>
  <c r="E234" i="248"/>
  <c r="H233" i="248"/>
  <c r="E233" i="248"/>
  <c r="E232" i="248"/>
  <c r="E231" i="248"/>
  <c r="E230" i="248"/>
  <c r="E229" i="248"/>
  <c r="H228" i="248"/>
  <c r="E228" i="248"/>
  <c r="E227" i="248"/>
  <c r="T226" i="248"/>
  <c r="H236" i="248" s="1"/>
  <c r="H226" i="248"/>
  <c r="E226" i="248"/>
  <c r="E225" i="248"/>
  <c r="H224" i="248"/>
  <c r="E224" i="248"/>
  <c r="D223" i="248"/>
  <c r="H222" i="248"/>
  <c r="E222" i="248"/>
  <c r="D222" i="248"/>
  <c r="T221" i="248"/>
  <c r="H221" i="248"/>
  <c r="E221" i="248"/>
  <c r="D221" i="248"/>
  <c r="H218" i="248"/>
  <c r="O216" i="248"/>
  <c r="H216" i="248"/>
  <c r="D216" i="248"/>
  <c r="H215" i="248"/>
  <c r="D215" i="248"/>
  <c r="O214" i="248"/>
  <c r="H213" i="248"/>
  <c r="O212" i="248"/>
  <c r="P212" i="248" s="1"/>
  <c r="O210" i="248"/>
  <c r="H209" i="248"/>
  <c r="O208" i="248"/>
  <c r="H207" i="248"/>
  <c r="O206" i="248"/>
  <c r="H205" i="248"/>
  <c r="O204" i="248"/>
  <c r="H203" i="248"/>
  <c r="O202" i="248"/>
  <c r="H201" i="248"/>
  <c r="O200" i="248"/>
  <c r="H199" i="248"/>
  <c r="O198" i="248"/>
  <c r="H197" i="248"/>
  <c r="D195" i="248"/>
  <c r="O194" i="248"/>
  <c r="H193" i="248"/>
  <c r="O192" i="248"/>
  <c r="P192" i="248" s="1"/>
  <c r="D191" i="248"/>
  <c r="O190" i="248"/>
  <c r="H189" i="248"/>
  <c r="O188" i="248"/>
  <c r="D188" i="248"/>
  <c r="H187" i="248"/>
  <c r="D187" i="248"/>
  <c r="O186" i="248"/>
  <c r="H185" i="248"/>
  <c r="O184" i="248"/>
  <c r="H183" i="248"/>
  <c r="O182" i="248"/>
  <c r="H181" i="248"/>
  <c r="O180" i="248"/>
  <c r="H179" i="248"/>
  <c r="O178" i="248"/>
  <c r="H177" i="248"/>
  <c r="H174" i="248"/>
  <c r="D170" i="248"/>
  <c r="O166" i="248"/>
  <c r="O165" i="248"/>
  <c r="O164" i="248"/>
  <c r="H161" i="248"/>
  <c r="O160" i="248"/>
  <c r="D160" i="248"/>
  <c r="O159" i="248"/>
  <c r="D159" i="248"/>
  <c r="O158" i="248"/>
  <c r="D158" i="248"/>
  <c r="O157" i="248"/>
  <c r="D157" i="248"/>
  <c r="D172" i="248" s="1"/>
  <c r="D214" i="248" s="1"/>
  <c r="O156" i="248"/>
  <c r="D156" i="248"/>
  <c r="D171" i="248" s="1"/>
  <c r="D213" i="248" s="1"/>
  <c r="O155" i="248"/>
  <c r="D155" i="248"/>
  <c r="O154" i="248"/>
  <c r="D154" i="248"/>
  <c r="D168" i="248" s="1"/>
  <c r="O153" i="248"/>
  <c r="O152" i="248"/>
  <c r="D152" i="248"/>
  <c r="O151" i="248"/>
  <c r="O150" i="248"/>
  <c r="O149" i="248"/>
  <c r="D149" i="248"/>
  <c r="D211" i="248" s="1"/>
  <c r="O148" i="248"/>
  <c r="O147" i="248"/>
  <c r="O146" i="248"/>
  <c r="O145" i="248"/>
  <c r="O144" i="248"/>
  <c r="O143" i="248"/>
  <c r="O142" i="248"/>
  <c r="O141" i="248"/>
  <c r="D141" i="248"/>
  <c r="O140" i="248"/>
  <c r="D140" i="248"/>
  <c r="D142" i="248" s="1"/>
  <c r="O139" i="248"/>
  <c r="O138" i="248"/>
  <c r="O137" i="248"/>
  <c r="O136" i="248"/>
  <c r="O135" i="248"/>
  <c r="D135" i="248"/>
  <c r="O134" i="248"/>
  <c r="D134" i="248"/>
  <c r="D199" i="248" s="1"/>
  <c r="D200" i="248" s="1"/>
  <c r="O133" i="248"/>
  <c r="O132" i="248"/>
  <c r="O131" i="248"/>
  <c r="O130" i="248"/>
  <c r="D130" i="248"/>
  <c r="O129" i="248"/>
  <c r="D129" i="248"/>
  <c r="D196" i="248" s="1"/>
  <c r="O128" i="248"/>
  <c r="O127" i="248"/>
  <c r="O126" i="248"/>
  <c r="O125" i="248"/>
  <c r="D125" i="248"/>
  <c r="D193" i="248" s="1"/>
  <c r="D194" i="248" s="1"/>
  <c r="O124" i="248"/>
  <c r="O123" i="248"/>
  <c r="O122" i="248"/>
  <c r="D122" i="248"/>
  <c r="O121" i="248"/>
  <c r="O120" i="248"/>
  <c r="O119" i="248"/>
  <c r="O118" i="248"/>
  <c r="O117" i="248"/>
  <c r="O116" i="248"/>
  <c r="D116" i="248"/>
  <c r="O115" i="248"/>
  <c r="O114" i="248"/>
  <c r="O113" i="248"/>
  <c r="O112" i="248"/>
  <c r="O111" i="248"/>
  <c r="O110" i="248"/>
  <c r="O109" i="248"/>
  <c r="O108" i="248"/>
  <c r="O107" i="248"/>
  <c r="O106" i="248"/>
  <c r="O105" i="248"/>
  <c r="O104" i="248"/>
  <c r="O103" i="248"/>
  <c r="O102" i="248"/>
  <c r="O101" i="248"/>
  <c r="H98" i="248"/>
  <c r="D97" i="248"/>
  <c r="D96" i="248"/>
  <c r="D239" i="248" s="1"/>
  <c r="O95" i="248"/>
  <c r="D95" i="248"/>
  <c r="D238" i="248" s="1"/>
  <c r="O94" i="248"/>
  <c r="P94" i="248" s="1"/>
  <c r="D94" i="248"/>
  <c r="D237" i="248" s="1"/>
  <c r="D93" i="248"/>
  <c r="D236" i="248" s="1"/>
  <c r="D92" i="248"/>
  <c r="D235" i="248" s="1"/>
  <c r="O91" i="248"/>
  <c r="D91" i="248"/>
  <c r="D234" i="248" s="1"/>
  <c r="O90" i="248"/>
  <c r="D90" i="248"/>
  <c r="O89" i="248"/>
  <c r="D89" i="248"/>
  <c r="D232" i="248" s="1"/>
  <c r="O88" i="248"/>
  <c r="D88" i="248"/>
  <c r="D231" i="248" s="1"/>
  <c r="O87" i="248"/>
  <c r="P87" i="248" s="1"/>
  <c r="D87" i="248"/>
  <c r="D230" i="248" s="1"/>
  <c r="O86" i="248"/>
  <c r="D86" i="248"/>
  <c r="D229" i="248" s="1"/>
  <c r="O85" i="248"/>
  <c r="P85" i="248" s="1"/>
  <c r="O84" i="248"/>
  <c r="D84" i="248"/>
  <c r="D227" i="248" s="1"/>
  <c r="D83" i="248"/>
  <c r="D226" i="248" s="1"/>
  <c r="O82" i="248"/>
  <c r="O81" i="248"/>
  <c r="O78" i="248"/>
  <c r="H75" i="248"/>
  <c r="J74" i="248"/>
  <c r="J73" i="248"/>
  <c r="J72" i="248"/>
  <c r="D68" i="248"/>
  <c r="J68" i="248" s="1"/>
  <c r="J67" i="248"/>
  <c r="D67" i="248"/>
  <c r="D66" i="248"/>
  <c r="J65" i="248"/>
  <c r="D64" i="248"/>
  <c r="D151" i="248" s="1"/>
  <c r="D63" i="248"/>
  <c r="J62" i="248"/>
  <c r="J61" i="248"/>
  <c r="D61" i="248"/>
  <c r="J60" i="248"/>
  <c r="D60" i="248"/>
  <c r="J59" i="248"/>
  <c r="D58" i="248"/>
  <c r="J58" i="248" s="1"/>
  <c r="D57" i="248"/>
  <c r="J57" i="248" s="1"/>
  <c r="J56" i="248"/>
  <c r="J55" i="248"/>
  <c r="D55" i="248"/>
  <c r="D54" i="248"/>
  <c r="J53" i="248"/>
  <c r="J51" i="248"/>
  <c r="D51" i="248"/>
  <c r="D52" i="248" s="1"/>
  <c r="J52" i="248" s="1"/>
  <c r="J50" i="248"/>
  <c r="D50" i="248"/>
  <c r="J49" i="248"/>
  <c r="D48" i="248"/>
  <c r="J48" i="248" s="1"/>
  <c r="D47" i="248"/>
  <c r="J47" i="248" s="1"/>
  <c r="J46" i="248"/>
  <c r="D45" i="248"/>
  <c r="J45" i="248" s="1"/>
  <c r="D44" i="248"/>
  <c r="J44" i="248" s="1"/>
  <c r="J43" i="248"/>
  <c r="D42" i="248"/>
  <c r="J42" i="248" s="1"/>
  <c r="D41" i="248"/>
  <c r="J41" i="248" s="1"/>
  <c r="J40" i="248"/>
  <c r="D39" i="248"/>
  <c r="J39" i="248" s="1"/>
  <c r="D38" i="248"/>
  <c r="D126" i="248" s="1"/>
  <c r="J37" i="248"/>
  <c r="D36" i="248"/>
  <c r="D124" i="248" s="1"/>
  <c r="D35" i="248"/>
  <c r="J34" i="248"/>
  <c r="J33" i="248"/>
  <c r="J32" i="248"/>
  <c r="J31" i="248"/>
  <c r="J30" i="248"/>
  <c r="J29" i="248"/>
  <c r="J28" i="248"/>
  <c r="A28" i="248"/>
  <c r="J27" i="248"/>
  <c r="J26" i="248"/>
  <c r="J25" i="248"/>
  <c r="J24" i="248"/>
  <c r="J23" i="248"/>
  <c r="J22" i="248"/>
  <c r="J21" i="248"/>
  <c r="J20" i="248"/>
  <c r="J19" i="248"/>
  <c r="J18" i="248"/>
  <c r="J17" i="248"/>
  <c r="J16" i="248"/>
  <c r="J15" i="248"/>
  <c r="J14" i="248"/>
  <c r="P7" i="248"/>
  <c r="D6" i="248"/>
  <c r="C6" i="248"/>
  <c r="AJ2" i="248"/>
  <c r="M26" i="229"/>
  <c r="G26" i="234" s="1"/>
  <c r="M24" i="229"/>
  <c r="G24" i="234" s="1"/>
  <c r="M23" i="229"/>
  <c r="G23" i="234" s="1"/>
  <c r="I37" i="229"/>
  <c r="I36" i="229"/>
  <c r="E35" i="229"/>
  <c r="E36" i="229"/>
  <c r="E37" i="229"/>
  <c r="E22" i="229"/>
  <c r="B36" i="229"/>
  <c r="A35" i="229"/>
  <c r="A35" i="234" s="1"/>
  <c r="J36" i="248" l="1"/>
  <c r="J38" i="248"/>
  <c r="D137" i="248"/>
  <c r="D233" i="248"/>
  <c r="D203" i="248"/>
  <c r="D204" i="248" s="1"/>
  <c r="J54" i="248"/>
  <c r="D209" i="248"/>
  <c r="D210" i="248" s="1"/>
  <c r="D153" i="248"/>
  <c r="D167" i="248" s="1"/>
  <c r="D169" i="248" s="1"/>
  <c r="J66" i="248"/>
  <c r="P216" i="248"/>
  <c r="H237" i="248"/>
  <c r="J64" i="248"/>
  <c r="D146" i="248"/>
  <c r="H223" i="248"/>
  <c r="H231" i="248"/>
  <c r="H30" i="249"/>
  <c r="D138" i="248"/>
  <c r="D139" i="248"/>
  <c r="D201" i="248" s="1"/>
  <c r="D202" i="248" s="1"/>
  <c r="D123" i="248"/>
  <c r="D192" i="248" s="1"/>
  <c r="D127" i="248"/>
  <c r="D131" i="248"/>
  <c r="D143" i="248"/>
  <c r="J35" i="248"/>
  <c r="J63" i="248"/>
  <c r="D150" i="248"/>
  <c r="D212" i="248" s="1"/>
  <c r="D85" i="248"/>
  <c r="D228" i="248" s="1"/>
  <c r="H230" i="248"/>
  <c r="H234" i="248"/>
  <c r="D136" i="248"/>
  <c r="D148" i="248"/>
  <c r="H225" i="248"/>
  <c r="H232" i="248"/>
  <c r="H218" i="217"/>
  <c r="B35" i="224"/>
  <c r="B21" i="224"/>
  <c r="A16" i="224"/>
  <c r="A15" i="224"/>
  <c r="A14" i="224"/>
  <c r="A13" i="224"/>
  <c r="A12" i="224"/>
  <c r="A11" i="224"/>
  <c r="A10" i="224"/>
  <c r="C9" i="224"/>
  <c r="A9" i="224"/>
  <c r="A8" i="224"/>
  <c r="A7" i="224"/>
  <c r="A6" i="224"/>
  <c r="C5" i="224"/>
  <c r="A5" i="224"/>
  <c r="C4" i="224"/>
  <c r="A4" i="224"/>
  <c r="C3" i="224"/>
  <c r="A3" i="224"/>
  <c r="C20" i="219"/>
  <c r="D4" i="219"/>
  <c r="D3" i="219"/>
  <c r="A15" i="219"/>
  <c r="A16" i="219"/>
  <c r="A5" i="219"/>
  <c r="A6" i="219"/>
  <c r="A7" i="219"/>
  <c r="A8" i="219"/>
  <c r="A9" i="219"/>
  <c r="A10" i="219"/>
  <c r="A11" i="219"/>
  <c r="A12" i="219"/>
  <c r="A13" i="219"/>
  <c r="A14" i="219"/>
  <c r="A4" i="219"/>
  <c r="A3" i="219"/>
  <c r="AE15" i="57"/>
  <c r="D20" i="222"/>
  <c r="D19" i="222"/>
  <c r="D18" i="222"/>
  <c r="D9" i="222"/>
  <c r="D12" i="222"/>
  <c r="D13" i="222"/>
  <c r="D14" i="222"/>
  <c r="D15" i="222"/>
  <c r="D16" i="222"/>
  <c r="D17" i="222"/>
  <c r="D11" i="222"/>
  <c r="H32" i="220"/>
  <c r="H33" i="220" s="1"/>
  <c r="D9" i="220"/>
  <c r="O10" i="248"/>
  <c r="K64" i="248" s="1"/>
  <c r="L64" i="248" s="1"/>
  <c r="M64" i="248" s="1"/>
  <c r="N64" i="248" s="1"/>
  <c r="D9" i="217"/>
  <c r="A35" i="57"/>
  <c r="D21" i="240"/>
  <c r="D20" i="203"/>
  <c r="F21" i="212"/>
  <c r="D21" i="212"/>
  <c r="H13" i="212"/>
  <c r="E14" i="212"/>
  <c r="E13" i="212"/>
  <c r="H14" i="239"/>
  <c r="D9" i="212"/>
  <c r="D8" i="212"/>
  <c r="C8" i="212"/>
  <c r="J21" i="239"/>
  <c r="D21" i="239"/>
  <c r="D8" i="239"/>
  <c r="C8" i="239"/>
  <c r="D8" i="211"/>
  <c r="C8" i="211"/>
  <c r="D7" i="203"/>
  <c r="C7" i="203"/>
  <c r="D8" i="199"/>
  <c r="C8" i="199"/>
  <c r="C7" i="86"/>
  <c r="D21" i="211"/>
  <c r="I20" i="203"/>
  <c r="H27" i="203"/>
  <c r="J22" i="199"/>
  <c r="H22" i="199"/>
  <c r="F22" i="199"/>
  <c r="D22" i="199"/>
  <c r="I11" i="54"/>
  <c r="H11" i="54"/>
  <c r="K13" i="54"/>
  <c r="I12" i="54"/>
  <c r="H12" i="54"/>
  <c r="G12" i="54"/>
  <c r="G11" i="54"/>
  <c r="F11" i="54"/>
  <c r="F12" i="54"/>
  <c r="D12" i="54"/>
  <c r="C12" i="54"/>
  <c r="F20" i="203"/>
  <c r="H15" i="199"/>
  <c r="H12" i="203"/>
  <c r="E12" i="203"/>
  <c r="H21" i="57"/>
  <c r="D21" i="199"/>
  <c r="J15" i="199"/>
  <c r="E15" i="199"/>
  <c r="F15" i="199" s="1"/>
  <c r="H14" i="199"/>
  <c r="J14" i="199" s="1"/>
  <c r="H13" i="199"/>
  <c r="E13" i="199"/>
  <c r="K38" i="86"/>
  <c r="A1" i="193"/>
  <c r="K20" i="257" l="1"/>
  <c r="L20" i="257" s="1"/>
  <c r="L24" i="257" s="1"/>
  <c r="K20" i="256"/>
  <c r="L20" i="256" s="1"/>
  <c r="L24" i="256" s="1"/>
  <c r="F13" i="203"/>
  <c r="K13" i="203" s="1"/>
  <c r="L13" i="203" s="1"/>
  <c r="F13" i="256"/>
  <c r="K13" i="256" s="1"/>
  <c r="L13" i="256" s="1"/>
  <c r="L17" i="256" s="1"/>
  <c r="C9" i="217"/>
  <c r="G35" i="57"/>
  <c r="B34" i="219" s="1"/>
  <c r="A36" i="229" s="1"/>
  <c r="D21" i="219"/>
  <c r="G23" i="229"/>
  <c r="K35" i="248"/>
  <c r="L35" i="248" s="1"/>
  <c r="M35" i="248" s="1"/>
  <c r="N35" i="248" s="1"/>
  <c r="K67" i="248"/>
  <c r="L67" i="248" s="1"/>
  <c r="M67" i="248" s="1"/>
  <c r="N67" i="248" s="1"/>
  <c r="K61" i="248"/>
  <c r="L61" i="248" s="1"/>
  <c r="M61" i="248" s="1"/>
  <c r="N61" i="248" s="1"/>
  <c r="K39" i="248"/>
  <c r="L39" i="248" s="1"/>
  <c r="M39" i="248" s="1"/>
  <c r="N39" i="248" s="1"/>
  <c r="K25" i="248"/>
  <c r="L25" i="248" s="1"/>
  <c r="M25" i="248" s="1"/>
  <c r="N25" i="248" s="1"/>
  <c r="K16" i="248"/>
  <c r="L16" i="248" s="1"/>
  <c r="M16" i="248" s="1"/>
  <c r="K23" i="248"/>
  <c r="L23" i="248" s="1"/>
  <c r="M23" i="248" s="1"/>
  <c r="N23" i="248" s="1"/>
  <c r="K29" i="248"/>
  <c r="H188" i="248" s="1"/>
  <c r="P188" i="248" s="1"/>
  <c r="K54" i="248"/>
  <c r="K38" i="248"/>
  <c r="L38" i="248" s="1"/>
  <c r="M38" i="248" s="1"/>
  <c r="H86" i="248" s="1"/>
  <c r="P86" i="248" s="1"/>
  <c r="K33" i="248"/>
  <c r="L33" i="248" s="1"/>
  <c r="M33" i="248" s="1"/>
  <c r="N33" i="248" s="1"/>
  <c r="K50" i="248"/>
  <c r="L50" i="248" s="1"/>
  <c r="M50" i="248" s="1"/>
  <c r="K24" i="248"/>
  <c r="L24" i="248" s="1"/>
  <c r="M24" i="248" s="1"/>
  <c r="N24" i="248" s="1"/>
  <c r="K60" i="248"/>
  <c r="L60" i="248" s="1"/>
  <c r="M60" i="248" s="1"/>
  <c r="N60" i="248" s="1"/>
  <c r="G22" i="229"/>
  <c r="D20" i="219"/>
  <c r="B37" i="229"/>
  <c r="C9" i="248"/>
  <c r="C9" i="222"/>
  <c r="K59" i="248"/>
  <c r="L59" i="248" s="1"/>
  <c r="M59" i="248" s="1"/>
  <c r="N59" i="248" s="1"/>
  <c r="K19" i="248"/>
  <c r="L19" i="248" s="1"/>
  <c r="M19" i="248" s="1"/>
  <c r="N19" i="248" s="1"/>
  <c r="K30" i="248"/>
  <c r="L30" i="248" s="1"/>
  <c r="M30" i="248" s="1"/>
  <c r="N30" i="248" s="1"/>
  <c r="K34" i="248"/>
  <c r="L34" i="248" s="1"/>
  <c r="M34" i="248" s="1"/>
  <c r="N34" i="248" s="1"/>
  <c r="H122" i="248" s="1"/>
  <c r="P122" i="248" s="1"/>
  <c r="K62" i="248"/>
  <c r="L62" i="248" s="1"/>
  <c r="M62" i="248" s="1"/>
  <c r="N62" i="248" s="1"/>
  <c r="H149" i="248" s="1"/>
  <c r="P149" i="248" s="1"/>
  <c r="K49" i="248"/>
  <c r="L49" i="248" s="1"/>
  <c r="M49" i="248" s="1"/>
  <c r="N49" i="248" s="1"/>
  <c r="K66" i="248"/>
  <c r="L66" i="248" s="1"/>
  <c r="M66" i="248" s="1"/>
  <c r="N66" i="248" s="1"/>
  <c r="K21" i="248"/>
  <c r="L21" i="248" s="1"/>
  <c r="M21" i="248" s="1"/>
  <c r="K37" i="248"/>
  <c r="L37" i="248" s="1"/>
  <c r="M37" i="248" s="1"/>
  <c r="N37" i="248" s="1"/>
  <c r="H125" i="248" s="1"/>
  <c r="P125" i="248" s="1"/>
  <c r="K20" i="248"/>
  <c r="L20" i="248" s="1"/>
  <c r="M20" i="248" s="1"/>
  <c r="N20" i="248" s="1"/>
  <c r="K36" i="248"/>
  <c r="L36" i="248" s="1"/>
  <c r="M36" i="248" s="1"/>
  <c r="N36" i="248" s="1"/>
  <c r="K51" i="248"/>
  <c r="L51" i="248" s="1"/>
  <c r="M51" i="248" s="1"/>
  <c r="N51" i="248" s="1"/>
  <c r="K65" i="248"/>
  <c r="L65" i="248" s="1"/>
  <c r="M65" i="248" s="1"/>
  <c r="N65" i="248" s="1"/>
  <c r="D207" i="248"/>
  <c r="D147" i="248"/>
  <c r="D208" i="248" s="1"/>
  <c r="O97" i="248"/>
  <c r="O93" i="248"/>
  <c r="O83" i="248"/>
  <c r="O80" i="248"/>
  <c r="O79" i="248"/>
  <c r="O96" i="248"/>
  <c r="O92" i="248"/>
  <c r="K55" i="248"/>
  <c r="L55" i="248" s="1"/>
  <c r="M55" i="248" s="1"/>
  <c r="N55" i="248" s="1"/>
  <c r="K15" i="248"/>
  <c r="H178" i="248" s="1"/>
  <c r="P178" i="248" s="1"/>
  <c r="K31" i="248"/>
  <c r="L31" i="248" s="1"/>
  <c r="M31" i="248" s="1"/>
  <c r="N31" i="248" s="1"/>
  <c r="K46" i="248"/>
  <c r="L46" i="248" s="1"/>
  <c r="M46" i="248" s="1"/>
  <c r="N46" i="248" s="1"/>
  <c r="H168" i="248"/>
  <c r="H169" i="248" s="1"/>
  <c r="K56" i="248"/>
  <c r="L56" i="248" s="1"/>
  <c r="M56" i="248" s="1"/>
  <c r="N56" i="248" s="1"/>
  <c r="K18" i="248"/>
  <c r="L18" i="248" s="1"/>
  <c r="M18" i="248" s="1"/>
  <c r="N18" i="248" s="1"/>
  <c r="H164" i="248" s="1"/>
  <c r="P164" i="248" s="1"/>
  <c r="K58" i="248"/>
  <c r="L58" i="248" s="1"/>
  <c r="M58" i="248" s="1"/>
  <c r="N58" i="248" s="1"/>
  <c r="K17" i="248"/>
  <c r="L17" i="248" s="1"/>
  <c r="M17" i="248" s="1"/>
  <c r="N17" i="248" s="1"/>
  <c r="K22" i="248"/>
  <c r="L22" i="248" s="1"/>
  <c r="M22" i="248" s="1"/>
  <c r="N22" i="248" s="1"/>
  <c r="K44" i="248"/>
  <c r="L44" i="248" s="1"/>
  <c r="M44" i="248" s="1"/>
  <c r="H88" i="248" s="1"/>
  <c r="P88" i="248" s="1"/>
  <c r="K52" i="248"/>
  <c r="L52" i="248" s="1"/>
  <c r="M52" i="248" s="1"/>
  <c r="N52" i="248" s="1"/>
  <c r="K42" i="248"/>
  <c r="L42" i="248" s="1"/>
  <c r="M42" i="248" s="1"/>
  <c r="N42" i="248" s="1"/>
  <c r="C9" i="220"/>
  <c r="K63" i="248"/>
  <c r="L63" i="248" s="1"/>
  <c r="M63" i="248" s="1"/>
  <c r="N63" i="248" s="1"/>
  <c r="K27" i="248"/>
  <c r="K28" i="248"/>
  <c r="L28" i="248" s="1"/>
  <c r="M28" i="248" s="1"/>
  <c r="N28" i="248" s="1"/>
  <c r="K32" i="248"/>
  <c r="H190" i="248" s="1"/>
  <c r="P190" i="248" s="1"/>
  <c r="K48" i="248"/>
  <c r="H200" i="248" s="1"/>
  <c r="P200" i="248" s="1"/>
  <c r="K53" i="248"/>
  <c r="L53" i="248" s="1"/>
  <c r="M53" i="248" s="1"/>
  <c r="N53" i="248" s="1"/>
  <c r="K45" i="248"/>
  <c r="L45" i="248" s="1"/>
  <c r="M45" i="248" s="1"/>
  <c r="N45" i="248" s="1"/>
  <c r="K47" i="248"/>
  <c r="L47" i="248" s="1"/>
  <c r="M47" i="248" s="1"/>
  <c r="K14" i="248"/>
  <c r="L14" i="248" s="1"/>
  <c r="M14" i="248" s="1"/>
  <c r="H78" i="248" s="1"/>
  <c r="P78" i="248" s="1"/>
  <c r="K68" i="248"/>
  <c r="L68" i="248" s="1"/>
  <c r="M68" i="248" s="1"/>
  <c r="N68" i="248" s="1"/>
  <c r="K43" i="248"/>
  <c r="L43" i="248" s="1"/>
  <c r="M43" i="248" s="1"/>
  <c r="N43" i="248" s="1"/>
  <c r="K40" i="248"/>
  <c r="L40" i="248" s="1"/>
  <c r="M40" i="248" s="1"/>
  <c r="N40" i="248" s="1"/>
  <c r="K26" i="248"/>
  <c r="L26" i="248" s="1"/>
  <c r="M26" i="248" s="1"/>
  <c r="N26" i="248" s="1"/>
  <c r="K57" i="248"/>
  <c r="L57" i="248" s="1"/>
  <c r="M57" i="248" s="1"/>
  <c r="N57" i="248" s="1"/>
  <c r="K41" i="248"/>
  <c r="L41" i="248" s="1"/>
  <c r="M41" i="248" s="1"/>
  <c r="N41" i="248" s="1"/>
  <c r="H194" i="248"/>
  <c r="P194" i="248" s="1"/>
  <c r="G37" i="229"/>
  <c r="G36" i="229"/>
  <c r="H81" i="248"/>
  <c r="P81" i="248" s="1"/>
  <c r="H184" i="248"/>
  <c r="P184" i="248" s="1"/>
  <c r="H95" i="248"/>
  <c r="P95" i="248" s="1"/>
  <c r="D144" i="248"/>
  <c r="D205" i="248" s="1"/>
  <c r="D206" i="248" s="1"/>
  <c r="D145" i="248"/>
  <c r="H79" i="248"/>
  <c r="N16" i="248"/>
  <c r="H186" i="248"/>
  <c r="P186" i="248" s="1"/>
  <c r="L27" i="248"/>
  <c r="M27" i="248" s="1"/>
  <c r="D197" i="248"/>
  <c r="D132" i="248"/>
  <c r="D198" i="248" s="1"/>
  <c r="D133" i="248"/>
  <c r="H123" i="248"/>
  <c r="H111" i="248"/>
  <c r="H110" i="248"/>
  <c r="P110" i="248" s="1"/>
  <c r="K12" i="54"/>
  <c r="H31" i="220"/>
  <c r="D35" i="57"/>
  <c r="K15" i="199"/>
  <c r="L15" i="199" s="1"/>
  <c r="G15" i="199"/>
  <c r="J15" i="86"/>
  <c r="F9" i="57"/>
  <c r="F9" i="229" s="1"/>
  <c r="E9" i="234" s="1"/>
  <c r="F5" i="57"/>
  <c r="F5" i="229" s="1"/>
  <c r="E5" i="234" s="1"/>
  <c r="F4" i="57"/>
  <c r="F4" i="229" s="1"/>
  <c r="E4" i="234" s="1"/>
  <c r="A16" i="57"/>
  <c r="A16" i="229" s="1"/>
  <c r="A16" i="234" s="1"/>
  <c r="A15" i="57"/>
  <c r="A15" i="229" s="1"/>
  <c r="A15" i="234" s="1"/>
  <c r="A13" i="57"/>
  <c r="A13" i="229" s="1"/>
  <c r="A13" i="234" s="1"/>
  <c r="A14" i="57"/>
  <c r="A14" i="229" s="1"/>
  <c r="A14" i="234" s="1"/>
  <c r="A5" i="57"/>
  <c r="A5" i="229" s="1"/>
  <c r="A5" i="234" s="1"/>
  <c r="A6" i="57"/>
  <c r="A6" i="229" s="1"/>
  <c r="A6" i="234" s="1"/>
  <c r="A7" i="57"/>
  <c r="A7" i="229" s="1"/>
  <c r="A7" i="234" s="1"/>
  <c r="A8" i="57"/>
  <c r="A8" i="229" s="1"/>
  <c r="A8" i="234" s="1"/>
  <c r="A9" i="57"/>
  <c r="A9" i="229" s="1"/>
  <c r="A9" i="234" s="1"/>
  <c r="A10" i="57"/>
  <c r="A10" i="229" s="1"/>
  <c r="A10" i="234" s="1"/>
  <c r="A11" i="57"/>
  <c r="A11" i="229" s="1"/>
  <c r="A11" i="234" s="1"/>
  <c r="A12" i="57"/>
  <c r="A12" i="229" s="1"/>
  <c r="A12" i="234" s="1"/>
  <c r="A4" i="57"/>
  <c r="A4" i="229" s="1"/>
  <c r="A4" i="234" s="1"/>
  <c r="A3" i="57"/>
  <c r="Q28" i="243"/>
  <c r="R28" i="243"/>
  <c r="S28" i="243"/>
  <c r="T28" i="243"/>
  <c r="T25" i="243" s="1"/>
  <c r="U28" i="243"/>
  <c r="U25" i="243" s="1"/>
  <c r="V28" i="243"/>
  <c r="V25" i="243" s="1"/>
  <c r="W28" i="243"/>
  <c r="W25" i="243" s="1"/>
  <c r="X28" i="243"/>
  <c r="X25" i="243" s="1"/>
  <c r="Y28" i="243"/>
  <c r="Y25" i="243" s="1"/>
  <c r="Z28" i="243"/>
  <c r="Z25" i="243" s="1"/>
  <c r="AA28" i="243"/>
  <c r="AA25" i="243" s="1"/>
  <c r="AB28" i="243"/>
  <c r="AB25" i="243" s="1"/>
  <c r="AC28" i="243"/>
  <c r="AC25" i="243" s="1"/>
  <c r="AD28" i="243"/>
  <c r="AD25" i="243" s="1"/>
  <c r="AE28" i="243"/>
  <c r="AE25" i="243" s="1"/>
  <c r="AF28" i="243"/>
  <c r="AF25" i="243" s="1"/>
  <c r="AG28" i="243"/>
  <c r="AG25" i="243" s="1"/>
  <c r="AH28" i="243"/>
  <c r="AH25" i="243" s="1"/>
  <c r="AI28" i="243"/>
  <c r="AI25" i="243" s="1"/>
  <c r="AJ28" i="243"/>
  <c r="AJ25" i="243" s="1"/>
  <c r="AK28" i="243"/>
  <c r="AK25" i="243" s="1"/>
  <c r="AL28" i="243"/>
  <c r="AL25" i="243" s="1"/>
  <c r="AM28" i="243"/>
  <c r="AM25" i="243" s="1"/>
  <c r="AN28" i="243"/>
  <c r="AN25" i="243" s="1"/>
  <c r="AO28" i="243"/>
  <c r="AO25" i="243" s="1"/>
  <c r="AP28" i="243"/>
  <c r="AP25" i="243" s="1"/>
  <c r="AQ28" i="243"/>
  <c r="AQ25" i="243" s="1"/>
  <c r="AR28" i="243"/>
  <c r="AR25" i="243" s="1"/>
  <c r="AS28" i="243"/>
  <c r="AS25" i="243" s="1"/>
  <c r="AT28" i="243"/>
  <c r="AT25" i="243" s="1"/>
  <c r="AU28" i="243"/>
  <c r="AU25" i="243" s="1"/>
  <c r="AV28" i="243"/>
  <c r="AV25" i="243" s="1"/>
  <c r="AW28" i="243"/>
  <c r="AW25" i="243" s="1"/>
  <c r="AX28" i="243"/>
  <c r="AX25" i="243" s="1"/>
  <c r="AY28" i="243"/>
  <c r="AY25" i="243" s="1"/>
  <c r="P28" i="243"/>
  <c r="BA25" i="243"/>
  <c r="BB25" i="243"/>
  <c r="AZ28" i="243"/>
  <c r="AZ25" i="243" s="1"/>
  <c r="BA28" i="243"/>
  <c r="BB28" i="243"/>
  <c r="BC25" i="243"/>
  <c r="T43" i="243"/>
  <c r="S43" i="243"/>
  <c r="R43" i="243"/>
  <c r="Q43" i="243"/>
  <c r="P43" i="243"/>
  <c r="B34" i="72"/>
  <c r="H150" i="248" l="1"/>
  <c r="H126" i="248"/>
  <c r="P126" i="248" s="1"/>
  <c r="P79" i="248"/>
  <c r="K22" i="199"/>
  <c r="L22" i="199" s="1"/>
  <c r="K22" i="254"/>
  <c r="L22" i="254" s="1"/>
  <c r="L25" i="254" s="1"/>
  <c r="K22" i="255"/>
  <c r="L22" i="255" s="1"/>
  <c r="L25" i="255" s="1"/>
  <c r="D22" i="219"/>
  <c r="G24" i="229"/>
  <c r="H208" i="248"/>
  <c r="P208" i="248" s="1"/>
  <c r="H180" i="248"/>
  <c r="P180" i="248" s="1"/>
  <c r="H127" i="248"/>
  <c r="P127" i="248" s="1"/>
  <c r="N14" i="248"/>
  <c r="H102" i="248" s="1"/>
  <c r="N44" i="248"/>
  <c r="H206" i="248"/>
  <c r="P206" i="248" s="1"/>
  <c r="N38" i="248"/>
  <c r="L48" i="248"/>
  <c r="M48" i="248" s="1"/>
  <c r="N48" i="248" s="1"/>
  <c r="H210" i="248"/>
  <c r="P210" i="248" s="1"/>
  <c r="H92" i="248"/>
  <c r="H202" i="248"/>
  <c r="P202" i="248" s="1"/>
  <c r="H198" i="248"/>
  <c r="P198" i="248" s="1"/>
  <c r="L15" i="248"/>
  <c r="M15" i="248" s="1"/>
  <c r="N15" i="248" s="1"/>
  <c r="L32" i="248"/>
  <c r="M32" i="248" s="1"/>
  <c r="N32" i="248" s="1"/>
  <c r="L29" i="248"/>
  <c r="M29" i="248" s="1"/>
  <c r="N29" i="248" s="1"/>
  <c r="H93" i="248"/>
  <c r="P93" i="248" s="1"/>
  <c r="H182" i="248"/>
  <c r="P182" i="248" s="1"/>
  <c r="H204" i="248"/>
  <c r="P204" i="248" s="1"/>
  <c r="L54" i="248"/>
  <c r="M54" i="248" s="1"/>
  <c r="N21" i="248"/>
  <c r="H80" i="248"/>
  <c r="P80" i="248" s="1"/>
  <c r="P92" i="248"/>
  <c r="H166" i="248"/>
  <c r="P166" i="248" s="1"/>
  <c r="H128" i="248"/>
  <c r="P128" i="248" s="1"/>
  <c r="H129" i="248"/>
  <c r="N47" i="248"/>
  <c r="H89" i="248"/>
  <c r="P89" i="248" s="1"/>
  <c r="A36" i="234"/>
  <c r="D36" i="229"/>
  <c r="A37" i="234"/>
  <c r="D37" i="229"/>
  <c r="H90" i="248"/>
  <c r="P90" i="248" s="1"/>
  <c r="N50" i="248"/>
  <c r="H147" i="248"/>
  <c r="H144" i="248"/>
  <c r="H143" i="248"/>
  <c r="P143" i="248" s="1"/>
  <c r="H146" i="248"/>
  <c r="P146" i="248" s="1"/>
  <c r="H132" i="248"/>
  <c r="H131" i="248"/>
  <c r="P131" i="248" s="1"/>
  <c r="H83" i="248"/>
  <c r="P83" i="248" s="1"/>
  <c r="H82" i="248"/>
  <c r="P82" i="248" s="1"/>
  <c r="N27" i="248"/>
  <c r="H112" i="248"/>
  <c r="P112" i="248" s="1"/>
  <c r="P111" i="248"/>
  <c r="H140" i="248"/>
  <c r="P140" i="248" s="1"/>
  <c r="H141" i="248"/>
  <c r="H124" i="248"/>
  <c r="P124" i="248" s="1"/>
  <c r="P123" i="248"/>
  <c r="H104" i="248"/>
  <c r="P104" i="248" s="1"/>
  <c r="H105" i="248"/>
  <c r="P150" i="248"/>
  <c r="H151" i="248"/>
  <c r="P151" i="248" s="1"/>
  <c r="H152" i="248"/>
  <c r="P152" i="248" s="1"/>
  <c r="H153" i="248"/>
  <c r="S25" i="243"/>
  <c r="C19" i="222"/>
  <c r="A35" i="224"/>
  <c r="R25" i="243"/>
  <c r="Q25" i="243"/>
  <c r="L15" i="86"/>
  <c r="G15" i="86"/>
  <c r="G18" i="86" s="1"/>
  <c r="G19" i="86" s="1"/>
  <c r="G20" i="86" s="1"/>
  <c r="P25" i="243"/>
  <c r="B35" i="72" s="1"/>
  <c r="H101" i="248" l="1"/>
  <c r="P101" i="248" s="1"/>
  <c r="H84" i="248"/>
  <c r="P84" i="248" s="1"/>
  <c r="N54" i="248"/>
  <c r="H91" i="248"/>
  <c r="P91" i="248" s="1"/>
  <c r="H130" i="248"/>
  <c r="P130" i="248" s="1"/>
  <c r="P129" i="248"/>
  <c r="H134" i="248"/>
  <c r="P134" i="248" s="1"/>
  <c r="B45" i="219"/>
  <c r="H135" i="248"/>
  <c r="H136" i="248" s="1"/>
  <c r="P136" i="248" s="1"/>
  <c r="H165" i="248"/>
  <c r="P165" i="248" s="1"/>
  <c r="H108" i="248"/>
  <c r="H107" i="248"/>
  <c r="P107" i="248" s="1"/>
  <c r="H113" i="248"/>
  <c r="P113" i="248" s="1"/>
  <c r="H114" i="248"/>
  <c r="P144" i="248"/>
  <c r="H145" i="248"/>
  <c r="P145" i="248" s="1"/>
  <c r="H138" i="248"/>
  <c r="H137" i="248"/>
  <c r="P137" i="248" s="1"/>
  <c r="H142" i="248"/>
  <c r="P142" i="248" s="1"/>
  <c r="P141" i="248"/>
  <c r="H120" i="248"/>
  <c r="H119" i="248"/>
  <c r="P119" i="248" s="1"/>
  <c r="H148" i="248"/>
  <c r="P148" i="248" s="1"/>
  <c r="P147" i="248"/>
  <c r="H154" i="248"/>
  <c r="P154" i="248" s="1"/>
  <c r="P153" i="248"/>
  <c r="P105" i="248"/>
  <c r="H106" i="248"/>
  <c r="P106" i="248" s="1"/>
  <c r="H133" i="248"/>
  <c r="P133" i="248" s="1"/>
  <c r="P132" i="248"/>
  <c r="H103" i="248"/>
  <c r="P103" i="248" s="1"/>
  <c r="P102" i="248"/>
  <c r="H117" i="248"/>
  <c r="H116" i="248"/>
  <c r="P116" i="248" s="1"/>
  <c r="A36" i="224"/>
  <c r="C20" i="222"/>
  <c r="BJ28" i="243"/>
  <c r="BI28" i="243"/>
  <c r="BH28" i="243"/>
  <c r="BG28" i="243"/>
  <c r="BF28" i="243"/>
  <c r="BE28" i="243"/>
  <c r="BD28" i="243"/>
  <c r="BC28" i="243"/>
  <c r="BK25" i="243"/>
  <c r="BJ25" i="243"/>
  <c r="BI25" i="243"/>
  <c r="BH25" i="243"/>
  <c r="BG25" i="243"/>
  <c r="BF25" i="243"/>
  <c r="BE25" i="243"/>
  <c r="BD25" i="243"/>
  <c r="BK15" i="243"/>
  <c r="BJ15" i="243"/>
  <c r="BI15" i="243"/>
  <c r="BH15" i="243"/>
  <c r="BG15" i="243"/>
  <c r="BF15" i="243"/>
  <c r="BE15" i="243"/>
  <c r="BD15" i="243"/>
  <c r="BC15" i="243"/>
  <c r="BB15" i="243"/>
  <c r="BA15" i="243"/>
  <c r="AZ15" i="243"/>
  <c r="AY15" i="243"/>
  <c r="AX15" i="243"/>
  <c r="AW15" i="243"/>
  <c r="AV15" i="243"/>
  <c r="AU15" i="243"/>
  <c r="AT15" i="243"/>
  <c r="AS15" i="243"/>
  <c r="AR15" i="243"/>
  <c r="AQ15" i="243"/>
  <c r="AP15" i="243"/>
  <c r="AO15" i="243"/>
  <c r="AN15" i="243"/>
  <c r="AM15" i="243"/>
  <c r="AL15" i="243"/>
  <c r="AK15" i="243"/>
  <c r="AJ15" i="243"/>
  <c r="AI15" i="243"/>
  <c r="AH15" i="243"/>
  <c r="AG15" i="243"/>
  <c r="AF15" i="243"/>
  <c r="AE15" i="243"/>
  <c r="AD15" i="243"/>
  <c r="AC15" i="243"/>
  <c r="AB15" i="243"/>
  <c r="AA15" i="243"/>
  <c r="Z15" i="243"/>
  <c r="Y15" i="243"/>
  <c r="X15" i="243"/>
  <c r="W15" i="243"/>
  <c r="V15" i="243"/>
  <c r="U15" i="243"/>
  <c r="T15" i="243"/>
  <c r="S15" i="243"/>
  <c r="R15" i="243"/>
  <c r="Q15" i="243"/>
  <c r="P15" i="243"/>
  <c r="O15" i="243"/>
  <c r="N15" i="243"/>
  <c r="M15" i="243"/>
  <c r="L15" i="243"/>
  <c r="K15" i="243"/>
  <c r="J15" i="243"/>
  <c r="I15" i="243"/>
  <c r="H15" i="243"/>
  <c r="G15" i="243"/>
  <c r="F15" i="243"/>
  <c r="E15" i="243"/>
  <c r="D15" i="243"/>
  <c r="E5" i="243"/>
  <c r="F5" i="243"/>
  <c r="G5" i="243"/>
  <c r="H5" i="243"/>
  <c r="I5" i="243"/>
  <c r="J5" i="243"/>
  <c r="K5" i="243"/>
  <c r="L5" i="243"/>
  <c r="M5" i="243"/>
  <c r="N5" i="243"/>
  <c r="O5" i="243"/>
  <c r="P5" i="243"/>
  <c r="P4" i="243" s="1"/>
  <c r="P3" i="243" s="1"/>
  <c r="Q5" i="243"/>
  <c r="R5" i="243"/>
  <c r="R4" i="243" s="1"/>
  <c r="R3" i="243" s="1"/>
  <c r="S5" i="243"/>
  <c r="S4" i="243" s="1"/>
  <c r="S3" i="243" s="1"/>
  <c r="T5" i="243"/>
  <c r="T4" i="243" s="1"/>
  <c r="T3" i="243" s="1"/>
  <c r="U5" i="243"/>
  <c r="V5" i="243"/>
  <c r="W5" i="243"/>
  <c r="X5" i="243"/>
  <c r="X4" i="243" s="1"/>
  <c r="X3" i="243" s="1"/>
  <c r="Y5" i="243"/>
  <c r="Z5" i="243"/>
  <c r="Z4" i="243" s="1"/>
  <c r="Z3" i="243" s="1"/>
  <c r="AA5" i="243"/>
  <c r="AA4" i="243" s="1"/>
  <c r="AA3" i="243" s="1"/>
  <c r="AB5" i="243"/>
  <c r="AB4" i="243" s="1"/>
  <c r="AB3" i="243" s="1"/>
  <c r="AC5" i="243"/>
  <c r="AD5" i="243"/>
  <c r="AE5" i="243"/>
  <c r="AF5" i="243"/>
  <c r="AF4" i="243" s="1"/>
  <c r="AF3" i="243" s="1"/>
  <c r="AG5" i="243"/>
  <c r="AH5" i="243"/>
  <c r="AH4" i="243" s="1"/>
  <c r="AH3" i="243" s="1"/>
  <c r="AI5" i="243"/>
  <c r="AI4" i="243" s="1"/>
  <c r="AI3" i="243" s="1"/>
  <c r="AJ5" i="243"/>
  <c r="AJ4" i="243" s="1"/>
  <c r="AJ3" i="243" s="1"/>
  <c r="AK5" i="243"/>
  <c r="AL5" i="243"/>
  <c r="AM5" i="243"/>
  <c r="AN5" i="243"/>
  <c r="AN4" i="243" s="1"/>
  <c r="AN3" i="243" s="1"/>
  <c r="AO5" i="243"/>
  <c r="AP5" i="243"/>
  <c r="AP4" i="243" s="1"/>
  <c r="AP3" i="243" s="1"/>
  <c r="AQ5" i="243"/>
  <c r="AQ4" i="243" s="1"/>
  <c r="AQ3" i="243" s="1"/>
  <c r="AR5" i="243"/>
  <c r="AR4" i="243" s="1"/>
  <c r="AR3" i="243" s="1"/>
  <c r="AS5" i="243"/>
  <c r="AT5" i="243"/>
  <c r="AU5" i="243"/>
  <c r="AV5" i="243"/>
  <c r="AV4" i="243" s="1"/>
  <c r="AV3" i="243" s="1"/>
  <c r="AW5" i="243"/>
  <c r="AX5" i="243"/>
  <c r="AX4" i="243" s="1"/>
  <c r="AX3" i="243" s="1"/>
  <c r="AY5" i="243"/>
  <c r="AY4" i="243" s="1"/>
  <c r="AY3" i="243" s="1"/>
  <c r="AZ5" i="243"/>
  <c r="AZ4" i="243" s="1"/>
  <c r="BA5" i="243"/>
  <c r="BB5" i="243"/>
  <c r="BC5" i="243"/>
  <c r="BD5" i="243"/>
  <c r="BD4" i="243" s="1"/>
  <c r="BE5" i="243"/>
  <c r="BE4" i="243" s="1"/>
  <c r="BF5" i="243"/>
  <c r="BF4" i="243" s="1"/>
  <c r="BG5" i="243"/>
  <c r="BG4" i="243" s="1"/>
  <c r="BH5" i="243"/>
  <c r="BH4" i="243" s="1"/>
  <c r="BI5" i="243"/>
  <c r="BJ5" i="243"/>
  <c r="BK5" i="243"/>
  <c r="D5" i="243"/>
  <c r="P135" i="248" l="1"/>
  <c r="H109" i="248"/>
  <c r="P109" i="248" s="1"/>
  <c r="P108" i="248"/>
  <c r="P138" i="248"/>
  <c r="H139" i="248"/>
  <c r="P139" i="248" s="1"/>
  <c r="H115" i="248"/>
  <c r="P115" i="248" s="1"/>
  <c r="P114" i="248"/>
  <c r="H121" i="248"/>
  <c r="P121" i="248" s="1"/>
  <c r="P120" i="248"/>
  <c r="P117" i="248"/>
  <c r="H118" i="248"/>
  <c r="P118" i="248" s="1"/>
  <c r="AO4" i="243"/>
  <c r="AO3" i="243" s="1"/>
  <c r="AG4" i="243"/>
  <c r="AG3" i="243" s="1"/>
  <c r="Y4" i="243"/>
  <c r="Y3" i="243" s="1"/>
  <c r="AW4" i="243"/>
  <c r="AW3" i="243" s="1"/>
  <c r="K4" i="243"/>
  <c r="K3" i="243" s="1"/>
  <c r="J4" i="243"/>
  <c r="J3" i="243" s="1"/>
  <c r="Q4" i="243"/>
  <c r="Q3" i="243" s="1"/>
  <c r="I4" i="243"/>
  <c r="I3" i="243" s="1"/>
  <c r="L4" i="243"/>
  <c r="L3" i="243" s="1"/>
  <c r="D4" i="243"/>
  <c r="H4" i="243"/>
  <c r="H3" i="243" s="1"/>
  <c r="BK4" i="243"/>
  <c r="BC4" i="243"/>
  <c r="AU4" i="243"/>
  <c r="AU3" i="243" s="1"/>
  <c r="AM4" i="243"/>
  <c r="AM3" i="243" s="1"/>
  <c r="AE4" i="243"/>
  <c r="AE3" i="243" s="1"/>
  <c r="W4" i="243"/>
  <c r="W3" i="243" s="1"/>
  <c r="O4" i="243"/>
  <c r="O3" i="243" s="1"/>
  <c r="G4" i="243"/>
  <c r="G3" i="243" s="1"/>
  <c r="BJ4" i="243"/>
  <c r="BB4" i="243"/>
  <c r="AT4" i="243"/>
  <c r="AT3" i="243" s="1"/>
  <c r="AL4" i="243"/>
  <c r="AL3" i="243" s="1"/>
  <c r="AD4" i="243"/>
  <c r="AD3" i="243" s="1"/>
  <c r="V4" i="243"/>
  <c r="V3" i="243" s="1"/>
  <c r="N4" i="243"/>
  <c r="N3" i="243" s="1"/>
  <c r="F4" i="243"/>
  <c r="F3" i="243" s="1"/>
  <c r="BI4" i="243"/>
  <c r="BA4" i="243"/>
  <c r="AS4" i="243"/>
  <c r="AS3" i="243" s="1"/>
  <c r="AK4" i="243"/>
  <c r="AK3" i="243" s="1"/>
  <c r="AC4" i="243"/>
  <c r="AC3" i="243" s="1"/>
  <c r="U4" i="243"/>
  <c r="U3" i="243" s="1"/>
  <c r="M4" i="243"/>
  <c r="M3" i="243" s="1"/>
  <c r="E4" i="243"/>
  <c r="E3" i="243" l="1"/>
  <c r="D3" i="243"/>
  <c r="B25" i="72"/>
  <c r="F11" i="57" l="1"/>
  <c r="F11" i="229" s="1"/>
  <c r="E11" i="234" s="1"/>
  <c r="C11" i="224"/>
  <c r="B33" i="72"/>
  <c r="B36" i="72" s="1"/>
  <c r="G33" i="72"/>
  <c r="F33" i="72"/>
  <c r="E33" i="72"/>
  <c r="D33" i="72"/>
  <c r="G32" i="72"/>
  <c r="F32" i="72"/>
  <c r="E32" i="72"/>
  <c r="D32" i="72"/>
  <c r="G31" i="72"/>
  <c r="F31" i="72"/>
  <c r="E31" i="72"/>
  <c r="D31" i="72"/>
  <c r="D30" i="72"/>
  <c r="G29" i="72"/>
  <c r="F29" i="72"/>
  <c r="E29" i="72"/>
  <c r="D29" i="72"/>
  <c r="G28" i="72"/>
  <c r="F28" i="72"/>
  <c r="E28" i="72"/>
  <c r="D28" i="72"/>
  <c r="G27" i="72"/>
  <c r="F27" i="72"/>
  <c r="E27" i="72"/>
  <c r="D27" i="72"/>
  <c r="D26" i="72"/>
  <c r="G25" i="72"/>
  <c r="F25" i="72"/>
  <c r="E25" i="72"/>
  <c r="D25" i="72"/>
  <c r="G24" i="72"/>
  <c r="F24" i="72"/>
  <c r="E24" i="72"/>
  <c r="D24" i="72"/>
  <c r="G23" i="72"/>
  <c r="F23" i="72"/>
  <c r="E23" i="72"/>
  <c r="D23" i="72"/>
  <c r="D22" i="72"/>
  <c r="G21" i="72"/>
  <c r="D21" i="72"/>
  <c r="G20" i="72"/>
  <c r="E20" i="72"/>
  <c r="D20" i="72"/>
  <c r="G19" i="72"/>
  <c r="F19" i="72"/>
  <c r="E19" i="72"/>
  <c r="D19" i="72"/>
  <c r="D18" i="72"/>
  <c r="B24" i="72"/>
  <c r="B26" i="72" s="1"/>
  <c r="C8" i="224" l="1"/>
  <c r="F8" i="57"/>
  <c r="F8" i="229" s="1"/>
  <c r="E8" i="234" s="1"/>
  <c r="C7" i="224"/>
  <c r="F7" i="57"/>
  <c r="F7" i="229" s="1"/>
  <c r="E7" i="234" s="1"/>
  <c r="C6" i="224"/>
  <c r="F6" i="57"/>
  <c r="F6" i="229" s="1"/>
  <c r="E6" i="234" s="1"/>
  <c r="B27" i="72"/>
  <c r="B37" i="72"/>
  <c r="C10" i="224" l="1"/>
  <c r="F10" i="57"/>
  <c r="F10" i="229" s="1"/>
  <c r="E10" i="234" s="1"/>
  <c r="P23" i="57" l="1"/>
  <c r="C12" i="224"/>
  <c r="F12" i="57"/>
  <c r="F12" i="229" s="1"/>
  <c r="E12" i="234" s="1"/>
  <c r="C13" i="224" l="1"/>
  <c r="F13" i="57"/>
  <c r="F13" i="229" s="1"/>
  <c r="E13" i="234" s="1"/>
  <c r="T221" i="217"/>
  <c r="A9" i="115"/>
  <c r="I26" i="54"/>
  <c r="K11" i="54"/>
  <c r="K14" i="54"/>
  <c r="K16" i="54"/>
  <c r="K10" i="54"/>
  <c r="J34" i="54"/>
  <c r="I35" i="54"/>
  <c r="I33" i="54"/>
  <c r="I32" i="54"/>
  <c r="I31" i="54"/>
  <c r="I30" i="54"/>
  <c r="I28" i="54"/>
  <c r="I27" i="54"/>
  <c r="I29" i="54"/>
  <c r="I34" i="54"/>
  <c r="D10" i="44"/>
  <c r="BC11" i="44"/>
  <c r="BC12" i="44"/>
  <c r="BC13" i="44"/>
  <c r="BC14" i="44"/>
  <c r="BC15" i="44"/>
  <c r="BC16" i="44"/>
  <c r="BC17" i="44"/>
  <c r="BC18" i="44"/>
  <c r="BC19" i="44"/>
  <c r="BC20" i="44"/>
  <c r="BC21" i="44"/>
  <c r="BC22" i="44"/>
  <c r="BC23" i="44"/>
  <c r="BC24" i="44"/>
  <c r="BC25" i="44"/>
  <c r="BC26" i="44"/>
  <c r="BC27" i="44"/>
  <c r="BC28" i="44"/>
  <c r="BC29" i="44"/>
  <c r="BC30" i="44"/>
  <c r="BC31" i="44"/>
  <c r="BC32" i="44"/>
  <c r="BC33" i="44"/>
  <c r="BC34" i="44"/>
  <c r="BC35" i="44"/>
  <c r="BC36" i="44"/>
  <c r="BC37" i="44"/>
  <c r="BC38" i="44"/>
  <c r="BC39" i="44"/>
  <c r="BC40" i="44"/>
  <c r="BC41" i="44"/>
  <c r="BC42" i="44"/>
  <c r="BC43" i="44"/>
  <c r="BC44" i="44"/>
  <c r="BC45" i="44"/>
  <c r="BC46" i="44"/>
  <c r="BC47" i="44"/>
  <c r="BC48" i="44"/>
  <c r="BC49" i="44"/>
  <c r="BC50" i="44"/>
  <c r="BC51" i="44"/>
  <c r="BC52" i="44"/>
  <c r="BC53" i="44"/>
  <c r="BC54" i="44"/>
  <c r="BC55" i="44"/>
  <c r="BC56" i="44"/>
  <c r="BC57" i="44"/>
  <c r="BC58" i="44"/>
  <c r="BC59" i="44"/>
  <c r="BC60" i="44"/>
  <c r="BC61" i="44"/>
  <c r="BC62" i="44"/>
  <c r="BC63" i="44"/>
  <c r="BC64" i="44"/>
  <c r="BC65" i="44"/>
  <c r="BC66" i="44"/>
  <c r="BC67" i="44"/>
  <c r="BC68" i="44"/>
  <c r="BC69" i="44"/>
  <c r="BC70" i="44"/>
  <c r="BC71" i="44"/>
  <c r="BC72" i="44"/>
  <c r="BC73" i="44"/>
  <c r="BC74" i="44"/>
  <c r="BC75" i="44"/>
  <c r="BC76" i="44"/>
  <c r="BC77" i="44"/>
  <c r="BC78" i="44"/>
  <c r="BC79" i="44"/>
  <c r="BC80" i="44"/>
  <c r="BC81" i="44"/>
  <c r="BC82" i="44"/>
  <c r="BC83" i="44"/>
  <c r="BC84" i="44"/>
  <c r="BC85" i="44"/>
  <c r="BC86" i="44"/>
  <c r="BC87" i="44"/>
  <c r="BC88" i="44"/>
  <c r="BC89" i="44"/>
  <c r="BC90" i="44"/>
  <c r="BC91" i="44"/>
  <c r="BC92" i="44"/>
  <c r="BC93" i="44"/>
  <c r="BC94" i="44"/>
  <c r="BC95" i="44"/>
  <c r="BC96" i="44"/>
  <c r="BC97" i="44"/>
  <c r="BC98" i="44"/>
  <c r="BC99" i="44"/>
  <c r="BC100" i="44"/>
  <c r="BC101" i="44"/>
  <c r="BC102" i="44"/>
  <c r="BC103" i="44"/>
  <c r="BC104" i="44"/>
  <c r="BC105" i="44"/>
  <c r="BC106" i="44"/>
  <c r="BC107" i="44"/>
  <c r="BC108" i="44"/>
  <c r="BC109" i="44"/>
  <c r="BC110" i="44"/>
  <c r="BC111" i="44"/>
  <c r="BC112" i="44"/>
  <c r="BC113" i="44"/>
  <c r="BC114" i="44"/>
  <c r="BC115" i="44"/>
  <c r="BC116" i="44"/>
  <c r="BC117" i="44"/>
  <c r="BC10" i="44"/>
  <c r="BB11" i="44"/>
  <c r="BB12" i="44"/>
  <c r="BB13" i="44"/>
  <c r="BB14" i="44"/>
  <c r="BB15" i="44"/>
  <c r="BB16" i="44"/>
  <c r="BB17" i="44"/>
  <c r="BB18" i="44"/>
  <c r="BB19" i="44"/>
  <c r="BB20" i="44"/>
  <c r="BB21" i="44"/>
  <c r="BB22" i="44"/>
  <c r="BB23" i="44"/>
  <c r="BB24" i="44"/>
  <c r="BB25" i="44"/>
  <c r="BB26" i="44"/>
  <c r="BB27" i="44"/>
  <c r="BB28" i="44"/>
  <c r="BB29" i="44"/>
  <c r="BB30" i="44"/>
  <c r="BB31" i="44"/>
  <c r="BB32" i="44"/>
  <c r="BB33" i="44"/>
  <c r="BB34" i="44"/>
  <c r="BB35" i="44"/>
  <c r="BB36" i="44"/>
  <c r="BB37" i="44"/>
  <c r="BB38" i="44"/>
  <c r="BB39" i="44"/>
  <c r="BB40" i="44"/>
  <c r="BB41" i="44"/>
  <c r="BB42" i="44"/>
  <c r="BB43" i="44"/>
  <c r="BB44" i="44"/>
  <c r="BB45" i="44"/>
  <c r="BB46" i="44"/>
  <c r="BB47" i="44"/>
  <c r="BB48" i="44"/>
  <c r="BB49" i="44"/>
  <c r="BB50" i="44"/>
  <c r="BB51" i="44"/>
  <c r="BB52" i="44"/>
  <c r="BB53" i="44"/>
  <c r="BB54" i="44"/>
  <c r="BB55" i="44"/>
  <c r="BB56" i="44"/>
  <c r="BB57" i="44"/>
  <c r="BB58" i="44"/>
  <c r="BB59" i="44"/>
  <c r="BB60" i="44"/>
  <c r="BB61" i="44"/>
  <c r="BB62" i="44"/>
  <c r="BB63" i="44"/>
  <c r="BB64" i="44"/>
  <c r="BB65" i="44"/>
  <c r="BB66" i="44"/>
  <c r="BB67" i="44"/>
  <c r="BB68" i="44"/>
  <c r="BB69" i="44"/>
  <c r="BB70" i="44"/>
  <c r="BB71" i="44"/>
  <c r="BB72" i="44"/>
  <c r="BB73" i="44"/>
  <c r="BB74" i="44"/>
  <c r="BB75" i="44"/>
  <c r="BB76" i="44"/>
  <c r="BB77" i="44"/>
  <c r="BB78" i="44"/>
  <c r="BB79" i="44"/>
  <c r="BB80" i="44"/>
  <c r="BB81" i="44"/>
  <c r="BB82" i="44"/>
  <c r="BB83" i="44"/>
  <c r="BB84" i="44"/>
  <c r="BB85" i="44"/>
  <c r="BB86" i="44"/>
  <c r="BB87" i="44"/>
  <c r="BB88" i="44"/>
  <c r="BB89" i="44"/>
  <c r="BB90" i="44"/>
  <c r="BB91" i="44"/>
  <c r="BB92" i="44"/>
  <c r="BB93" i="44"/>
  <c r="BB94" i="44"/>
  <c r="BB95" i="44"/>
  <c r="BB96" i="44"/>
  <c r="BB97" i="44"/>
  <c r="BB98" i="44"/>
  <c r="BB99" i="44"/>
  <c r="BB100" i="44"/>
  <c r="BB101" i="44"/>
  <c r="BB102" i="44"/>
  <c r="BB103" i="44"/>
  <c r="BB104" i="44"/>
  <c r="BB105" i="44"/>
  <c r="BB106" i="44"/>
  <c r="BB107" i="44"/>
  <c r="BB108" i="44"/>
  <c r="BB109" i="44"/>
  <c r="BB110" i="44"/>
  <c r="BB111" i="44"/>
  <c r="BB112" i="44"/>
  <c r="BB113" i="44"/>
  <c r="BB114" i="44"/>
  <c r="BB115" i="44"/>
  <c r="BB116" i="44"/>
  <c r="BB117" i="44"/>
  <c r="BB10" i="44"/>
  <c r="F21" i="249" l="1"/>
  <c r="K21" i="249" s="1"/>
  <c r="L21" i="249" s="1"/>
  <c r="F231" i="248"/>
  <c r="O231" i="248" s="1"/>
  <c r="P231" i="248" s="1"/>
  <c r="F237" i="248"/>
  <c r="O237" i="248" s="1"/>
  <c r="P237" i="248" s="1"/>
  <c r="F230" i="248"/>
  <c r="O230" i="248" s="1"/>
  <c r="P230" i="248" s="1"/>
  <c r="F224" i="248"/>
  <c r="O224" i="248" s="1"/>
  <c r="P224" i="248" s="1"/>
  <c r="F227" i="248"/>
  <c r="O227" i="248" s="1"/>
  <c r="P227" i="248" s="1"/>
  <c r="F233" i="248"/>
  <c r="O233" i="248" s="1"/>
  <c r="P233" i="248" s="1"/>
  <c r="F221" i="248"/>
  <c r="O221" i="248" s="1"/>
  <c r="P221" i="248" s="1"/>
  <c r="F234" i="248"/>
  <c r="O234" i="248" s="1"/>
  <c r="P234" i="248" s="1"/>
  <c r="F232" i="248"/>
  <c r="O232" i="248" s="1"/>
  <c r="P232" i="248" s="1"/>
  <c r="F225" i="248"/>
  <c r="O225" i="248" s="1"/>
  <c r="P225" i="248" s="1"/>
  <c r="F228" i="248"/>
  <c r="O228" i="248" s="1"/>
  <c r="P228" i="248" s="1"/>
  <c r="F238" i="248"/>
  <c r="O238" i="248" s="1"/>
  <c r="P238" i="248" s="1"/>
  <c r="F229" i="248"/>
  <c r="O229" i="248" s="1"/>
  <c r="P229" i="248" s="1"/>
  <c r="F222" i="248"/>
  <c r="O222" i="248" s="1"/>
  <c r="P222" i="248" s="1"/>
  <c r="F235" i="248"/>
  <c r="O235" i="248" s="1"/>
  <c r="P235" i="248" s="1"/>
  <c r="F239" i="248"/>
  <c r="O239" i="248" s="1"/>
  <c r="P239" i="248" s="1"/>
  <c r="F223" i="248"/>
  <c r="O223" i="248" s="1"/>
  <c r="P223" i="248" s="1"/>
  <c r="F236" i="248"/>
  <c r="O236" i="248" s="1"/>
  <c r="P236" i="248" s="1"/>
  <c r="F240" i="248"/>
  <c r="O240" i="248" s="1"/>
  <c r="P240" i="248" s="1"/>
  <c r="F226" i="248"/>
  <c r="O226" i="248" s="1"/>
  <c r="P226" i="248" s="1"/>
  <c r="O215" i="248"/>
  <c r="P215" i="248" s="1"/>
  <c r="O205" i="248"/>
  <c r="P205" i="248" s="1"/>
  <c r="O196" i="248"/>
  <c r="P196" i="248" s="1"/>
  <c r="O187" i="248"/>
  <c r="P187" i="248" s="1"/>
  <c r="O191" i="248"/>
  <c r="P191" i="248" s="1"/>
  <c r="O177" i="248"/>
  <c r="P177" i="248" s="1"/>
  <c r="O209" i="248"/>
  <c r="P209" i="248" s="1"/>
  <c r="O199" i="248"/>
  <c r="P199" i="248" s="1"/>
  <c r="O195" i="248"/>
  <c r="P195" i="248" s="1"/>
  <c r="O181" i="248"/>
  <c r="P181" i="248" s="1"/>
  <c r="O213" i="248"/>
  <c r="P213" i="248" s="1"/>
  <c r="O203" i="248"/>
  <c r="P203" i="248" s="1"/>
  <c r="O189" i="248"/>
  <c r="P189" i="248" s="1"/>
  <c r="O185" i="248"/>
  <c r="P185" i="248" s="1"/>
  <c r="O207" i="248"/>
  <c r="P207" i="248" s="1"/>
  <c r="O197" i="248"/>
  <c r="P197" i="248" s="1"/>
  <c r="O193" i="248"/>
  <c r="P193" i="248" s="1"/>
  <c r="O179" i="248"/>
  <c r="P179" i="248" s="1"/>
  <c r="O211" i="248"/>
  <c r="P211" i="248" s="1"/>
  <c r="O201" i="248"/>
  <c r="P201" i="248" s="1"/>
  <c r="O183" i="248"/>
  <c r="P183" i="248" s="1"/>
  <c r="F21" i="239"/>
  <c r="K21" i="239" s="1"/>
  <c r="L21" i="239" s="1"/>
  <c r="P242" i="248" l="1"/>
  <c r="L25" i="249"/>
  <c r="S43" i="57"/>
  <c r="H50" i="54" l="1"/>
  <c r="H161" i="217" l="1"/>
  <c r="C41" i="219"/>
  <c r="A41" i="219"/>
  <c r="C42" i="230" l="1"/>
  <c r="AB40" i="230"/>
  <c r="AA40" i="230"/>
  <c r="Z40" i="230"/>
  <c r="Y40" i="230"/>
  <c r="X40" i="230"/>
  <c r="W40" i="230"/>
  <c r="V40" i="230"/>
  <c r="U40" i="230"/>
  <c r="T40" i="230"/>
  <c r="S40" i="230"/>
  <c r="R40" i="230"/>
  <c r="C38" i="230"/>
  <c r="V37" i="230"/>
  <c r="U37" i="230"/>
  <c r="T37" i="230"/>
  <c r="S37" i="230"/>
  <c r="R37" i="230"/>
  <c r="Q37" i="230"/>
  <c r="P37" i="230"/>
  <c r="O37" i="230"/>
  <c r="C35" i="230"/>
  <c r="AL34" i="230"/>
  <c r="AK34" i="230"/>
  <c r="AJ34" i="230"/>
  <c r="AI34" i="230"/>
  <c r="AH34" i="230"/>
  <c r="AG34" i="230"/>
  <c r="AF34" i="230"/>
  <c r="AE34" i="230"/>
  <c r="AD34" i="230"/>
  <c r="AC34" i="230"/>
  <c r="AB34" i="230"/>
  <c r="AA34" i="230"/>
  <c r="Z34" i="230"/>
  <c r="Y34" i="230"/>
  <c r="X34" i="230"/>
  <c r="W34" i="230"/>
  <c r="V34" i="230"/>
  <c r="U34" i="230"/>
  <c r="T34" i="230"/>
  <c r="S34" i="230"/>
  <c r="R34" i="230"/>
  <c r="Q34" i="230"/>
  <c r="P34" i="230"/>
  <c r="O34" i="230"/>
  <c r="C32" i="230"/>
  <c r="AF31" i="230"/>
  <c r="AE31" i="230"/>
  <c r="AD31" i="230"/>
  <c r="AC31" i="230"/>
  <c r="AB31" i="230"/>
  <c r="AA31" i="230"/>
  <c r="Z31" i="230"/>
  <c r="Y31" i="230"/>
  <c r="X31" i="230"/>
  <c r="C29" i="230"/>
  <c r="AF28" i="230"/>
  <c r="AE28" i="230"/>
  <c r="AD28" i="230"/>
  <c r="AC28" i="230"/>
  <c r="AB28" i="230"/>
  <c r="AA28" i="230"/>
  <c r="Z28" i="230"/>
  <c r="Y28" i="230"/>
  <c r="C26" i="230"/>
  <c r="AA25" i="230"/>
  <c r="Z25" i="230"/>
  <c r="Y25" i="230"/>
  <c r="X25" i="230"/>
  <c r="W25" i="230"/>
  <c r="V25" i="230"/>
  <c r="U25" i="230"/>
  <c r="T25" i="230"/>
  <c r="C23" i="230"/>
  <c r="AH22" i="230"/>
  <c r="AG22" i="230"/>
  <c r="AF22" i="230"/>
  <c r="AE22" i="230"/>
  <c r="AD22" i="230"/>
  <c r="AC22" i="230"/>
  <c r="AB22" i="230"/>
  <c r="AA22" i="230"/>
  <c r="Z22" i="230"/>
  <c r="Y22" i="230"/>
  <c r="X22" i="230"/>
  <c r="W22" i="230"/>
  <c r="V22" i="230"/>
  <c r="U22" i="230"/>
  <c r="T22" i="230"/>
  <c r="S22" i="230"/>
  <c r="R22" i="230"/>
  <c r="Q22" i="230"/>
  <c r="P22" i="230"/>
  <c r="C20" i="230"/>
  <c r="AG19" i="230"/>
  <c r="AF19" i="230"/>
  <c r="AE19" i="230"/>
  <c r="AD19" i="230"/>
  <c r="AC19" i="230"/>
  <c r="AB19" i="230"/>
  <c r="AA19" i="230"/>
  <c r="Z19" i="230"/>
  <c r="Y19" i="230"/>
  <c r="X19" i="230"/>
  <c r="W19" i="230"/>
  <c r="V19" i="230"/>
  <c r="U19" i="230"/>
  <c r="T19" i="230"/>
  <c r="S19" i="230"/>
  <c r="R19" i="230"/>
  <c r="Q19" i="230"/>
  <c r="C17" i="230"/>
  <c r="AD16" i="230"/>
  <c r="AC16" i="230"/>
  <c r="X16" i="230"/>
  <c r="W16" i="230"/>
  <c r="V16" i="230"/>
  <c r="U16" i="230"/>
  <c r="T16" i="230"/>
  <c r="S16" i="230"/>
  <c r="R16" i="230"/>
  <c r="Q16" i="230"/>
  <c r="P16" i="230"/>
  <c r="AB14" i="230"/>
  <c r="AB16" i="230" s="1"/>
  <c r="AA14" i="230"/>
  <c r="AA16" i="230" s="1"/>
  <c r="Z14" i="230"/>
  <c r="Z16" i="230" s="1"/>
  <c r="Y14" i="230"/>
  <c r="AM13" i="230"/>
  <c r="AL13" i="230"/>
  <c r="AK13" i="230"/>
  <c r="AJ13" i="230"/>
  <c r="AI13" i="230"/>
  <c r="AH13" i="230"/>
  <c r="AG13" i="230"/>
  <c r="AF13" i="230"/>
  <c r="AE13" i="230"/>
  <c r="AD13" i="230"/>
  <c r="AC13" i="230"/>
  <c r="AB13" i="230"/>
  <c r="AA13" i="230"/>
  <c r="Z13" i="230"/>
  <c r="Y13" i="230"/>
  <c r="X13" i="230"/>
  <c r="W13" i="230"/>
  <c r="V13" i="230"/>
  <c r="U13" i="230"/>
  <c r="T13" i="230"/>
  <c r="S13" i="230"/>
  <c r="R13" i="230"/>
  <c r="Q13" i="230"/>
  <c r="P13" i="230"/>
  <c r="O13" i="230"/>
  <c r="N13" i="230"/>
  <c r="M13" i="230"/>
  <c r="M41" i="230" s="1"/>
  <c r="L13" i="230"/>
  <c r="K13" i="230"/>
  <c r="J13" i="230"/>
  <c r="I13" i="230"/>
  <c r="H13" i="230"/>
  <c r="G13" i="230"/>
  <c r="F13" i="230"/>
  <c r="E13" i="230"/>
  <c r="D13" i="230"/>
  <c r="C11" i="230"/>
  <c r="A11" i="230"/>
  <c r="A14" i="230" s="1"/>
  <c r="A17" i="230" s="1"/>
  <c r="A20" i="230" s="1"/>
  <c r="A23" i="230" s="1"/>
  <c r="A26" i="230" s="1"/>
  <c r="A29" i="230" s="1"/>
  <c r="A32" i="230" s="1"/>
  <c r="A35" i="230" s="1"/>
  <c r="A38" i="230" s="1"/>
  <c r="O10" i="230"/>
  <c r="N10" i="230"/>
  <c r="M10" i="230"/>
  <c r="L10" i="230"/>
  <c r="K10" i="230"/>
  <c r="J10" i="230"/>
  <c r="I10" i="230"/>
  <c r="H10" i="230"/>
  <c r="G10" i="230"/>
  <c r="F10" i="230"/>
  <c r="E10" i="230"/>
  <c r="D10" i="230"/>
  <c r="C8" i="230"/>
  <c r="AK7" i="230"/>
  <c r="AK41" i="230" s="1"/>
  <c r="AJ7" i="230"/>
  <c r="AJ41" i="230" s="1"/>
  <c r="AI7" i="230"/>
  <c r="AH7" i="230"/>
  <c r="AG7" i="230"/>
  <c r="AF7" i="230"/>
  <c r="AE7" i="230"/>
  <c r="AD7" i="230"/>
  <c r="AC7" i="230"/>
  <c r="AB7" i="230"/>
  <c r="AA7" i="230"/>
  <c r="Z7" i="230"/>
  <c r="Y7" i="230"/>
  <c r="X7" i="230"/>
  <c r="W7" i="230"/>
  <c r="V7" i="230"/>
  <c r="U7" i="230"/>
  <c r="T7" i="230"/>
  <c r="S7" i="230"/>
  <c r="R7" i="230"/>
  <c r="Q7" i="230"/>
  <c r="P7" i="230"/>
  <c r="O7" i="230"/>
  <c r="N7" i="230"/>
  <c r="C5" i="230"/>
  <c r="A5" i="230"/>
  <c r="AM4" i="230"/>
  <c r="AL4" i="230"/>
  <c r="N4" i="230"/>
  <c r="C2" i="230"/>
  <c r="E1" i="230"/>
  <c r="F1" i="230" s="1"/>
  <c r="G1" i="230" s="1"/>
  <c r="H1" i="230" s="1"/>
  <c r="I1" i="230" s="1"/>
  <c r="J1" i="230" s="1"/>
  <c r="K1" i="230" s="1"/>
  <c r="L1" i="230" s="1"/>
  <c r="M1" i="230" s="1"/>
  <c r="N1" i="230" s="1"/>
  <c r="O1" i="230" s="1"/>
  <c r="P1" i="230" s="1"/>
  <c r="Q1" i="230" s="1"/>
  <c r="R1" i="230" s="1"/>
  <c r="S1" i="230" s="1"/>
  <c r="T1" i="230" s="1"/>
  <c r="U1" i="230" s="1"/>
  <c r="V1" i="230" s="1"/>
  <c r="W1" i="230" s="1"/>
  <c r="X1" i="230" s="1"/>
  <c r="Y1" i="230" s="1"/>
  <c r="Z1" i="230" s="1"/>
  <c r="AA1" i="230" s="1"/>
  <c r="AB1" i="230" s="1"/>
  <c r="AC1" i="230" s="1"/>
  <c r="AD1" i="230" s="1"/>
  <c r="AE1" i="230" s="1"/>
  <c r="AF1" i="230" s="1"/>
  <c r="AG1" i="230" s="1"/>
  <c r="AH1" i="230" s="1"/>
  <c r="AI1" i="230" s="1"/>
  <c r="AJ1" i="230" s="1"/>
  <c r="AK1" i="230" s="1"/>
  <c r="AL1" i="230" s="1"/>
  <c r="AM1" i="230" s="1"/>
  <c r="C14" i="230" l="1"/>
  <c r="AC41" i="230"/>
  <c r="E41" i="230"/>
  <c r="I41" i="230"/>
  <c r="O41" i="230"/>
  <c r="S41" i="230"/>
  <c r="W41" i="230"/>
  <c r="AA41" i="230"/>
  <c r="AE41" i="230"/>
  <c r="AI41" i="230"/>
  <c r="F41" i="230"/>
  <c r="J41" i="230"/>
  <c r="N41" i="230"/>
  <c r="V41" i="230"/>
  <c r="AD41" i="230"/>
  <c r="AL41" i="230"/>
  <c r="P41" i="230"/>
  <c r="T41" i="230"/>
  <c r="X41" i="230"/>
  <c r="AB41" i="230"/>
  <c r="AF41" i="230"/>
  <c r="G41" i="230"/>
  <c r="K41" i="230"/>
  <c r="AM41" i="230"/>
  <c r="Y16" i="230"/>
  <c r="U41" i="230"/>
  <c r="Q41" i="230"/>
  <c r="Y41" i="230"/>
  <c r="AG41" i="230"/>
  <c r="D41" i="230"/>
  <c r="D42" i="230" s="1"/>
  <c r="E42" i="230" s="1"/>
  <c r="F42" i="230" s="1"/>
  <c r="G42" i="230" s="1"/>
  <c r="H41" i="230"/>
  <c r="L41" i="230"/>
  <c r="R41" i="230"/>
  <c r="Z41" i="230"/>
  <c r="AH41" i="230"/>
  <c r="H42" i="230" l="1"/>
  <c r="I42" i="230" s="1"/>
  <c r="J42" i="230" s="1"/>
  <c r="K42" i="230" s="1"/>
  <c r="L42" i="230" s="1"/>
  <c r="M42" i="230" s="1"/>
  <c r="N42" i="230" s="1"/>
  <c r="O42" i="230" s="1"/>
  <c r="P42" i="230" s="1"/>
  <c r="Q42" i="230" s="1"/>
  <c r="R42" i="230" s="1"/>
  <c r="S42" i="230" s="1"/>
  <c r="T42" i="230" s="1"/>
  <c r="U42" i="230" s="1"/>
  <c r="V42" i="230" s="1"/>
  <c r="W42" i="230" s="1"/>
  <c r="X42" i="230" s="1"/>
  <c r="Y42" i="230" s="1"/>
  <c r="Z42" i="230" s="1"/>
  <c r="AA42" i="230" s="1"/>
  <c r="AB42" i="230" s="1"/>
  <c r="AC42" i="230" s="1"/>
  <c r="AD42" i="230" s="1"/>
  <c r="AE42" i="230" s="1"/>
  <c r="AF42" i="230" s="1"/>
  <c r="AG42" i="230" s="1"/>
  <c r="AH42" i="230" s="1"/>
  <c r="AI42" i="230" s="1"/>
  <c r="AJ42" i="230" s="1"/>
  <c r="AK42" i="230" s="1"/>
  <c r="AL42" i="230" s="1"/>
  <c r="AM42" i="230" s="1"/>
  <c r="C40" i="190"/>
  <c r="AB38" i="190"/>
  <c r="AA38" i="190"/>
  <c r="Z38" i="190"/>
  <c r="Y38" i="190"/>
  <c r="X38" i="190"/>
  <c r="W38" i="190"/>
  <c r="V38" i="190"/>
  <c r="U38" i="190"/>
  <c r="T38" i="190"/>
  <c r="S38" i="190"/>
  <c r="R38" i="190"/>
  <c r="C36" i="190"/>
  <c r="AL35" i="190"/>
  <c r="AK35" i="190"/>
  <c r="AJ35" i="190"/>
  <c r="AI35" i="190"/>
  <c r="AH35" i="190"/>
  <c r="AG35" i="190"/>
  <c r="AF35" i="190"/>
  <c r="AE35" i="190"/>
  <c r="AD35" i="190"/>
  <c r="AC35" i="190"/>
  <c r="AB35" i="190"/>
  <c r="AA35" i="190"/>
  <c r="Z35" i="190"/>
  <c r="Y35" i="190"/>
  <c r="X35" i="190"/>
  <c r="W35" i="190"/>
  <c r="V35" i="190"/>
  <c r="U35" i="190"/>
  <c r="T35" i="190"/>
  <c r="S35" i="190"/>
  <c r="R35" i="190"/>
  <c r="Q35" i="190"/>
  <c r="P35" i="190"/>
  <c r="O35" i="190"/>
  <c r="C33" i="190"/>
  <c r="AF32" i="190"/>
  <c r="AE32" i="190"/>
  <c r="AD32" i="190"/>
  <c r="AC32" i="190"/>
  <c r="AB32" i="190"/>
  <c r="AA32" i="190"/>
  <c r="Z32" i="190"/>
  <c r="Y32" i="190"/>
  <c r="X32" i="190"/>
  <c r="C30" i="190"/>
  <c r="AF29" i="190"/>
  <c r="AE29" i="190"/>
  <c r="AD29" i="190"/>
  <c r="AC29" i="190"/>
  <c r="AB29" i="190"/>
  <c r="AA29" i="190"/>
  <c r="Z29" i="190"/>
  <c r="Y29" i="190"/>
  <c r="C27" i="190"/>
  <c r="AA26" i="190"/>
  <c r="Z26" i="190"/>
  <c r="Y26" i="190"/>
  <c r="X26" i="190"/>
  <c r="W26" i="190"/>
  <c r="V26" i="190"/>
  <c r="C24" i="190"/>
  <c r="AH23" i="190"/>
  <c r="AG23" i="190"/>
  <c r="AF23" i="190"/>
  <c r="AE23" i="190"/>
  <c r="AD23" i="190"/>
  <c r="AC23" i="190"/>
  <c r="AB23" i="190"/>
  <c r="AA23" i="190"/>
  <c r="Z23" i="190"/>
  <c r="Y23" i="190"/>
  <c r="X23" i="190"/>
  <c r="W23" i="190"/>
  <c r="V23" i="190"/>
  <c r="U23" i="190"/>
  <c r="T23" i="190"/>
  <c r="S23" i="190"/>
  <c r="R23" i="190"/>
  <c r="Q23" i="190"/>
  <c r="P23" i="190"/>
  <c r="C21" i="190"/>
  <c r="AG20" i="190"/>
  <c r="AF20" i="190"/>
  <c r="AE20" i="190"/>
  <c r="AD20" i="190"/>
  <c r="AC20" i="190"/>
  <c r="AB20" i="190"/>
  <c r="AA20" i="190"/>
  <c r="Z20" i="190"/>
  <c r="Y20" i="190"/>
  <c r="X20" i="190"/>
  <c r="W20" i="190"/>
  <c r="V20" i="190"/>
  <c r="U20" i="190"/>
  <c r="T20" i="190"/>
  <c r="S20" i="190"/>
  <c r="R20" i="190"/>
  <c r="Q20" i="190"/>
  <c r="C18" i="190"/>
  <c r="AD17" i="190"/>
  <c r="AC17" i="190"/>
  <c r="X17" i="190"/>
  <c r="W17" i="190"/>
  <c r="V17" i="190"/>
  <c r="U17" i="190"/>
  <c r="T17" i="190"/>
  <c r="S17" i="190"/>
  <c r="R17" i="190"/>
  <c r="Q17" i="190"/>
  <c r="P17" i="190"/>
  <c r="AB15" i="190"/>
  <c r="AB17" i="190" s="1"/>
  <c r="AA15" i="190"/>
  <c r="AA17" i="190" s="1"/>
  <c r="Z15" i="190"/>
  <c r="Z17" i="190" s="1"/>
  <c r="Y15" i="190"/>
  <c r="AM14" i="190"/>
  <c r="AL14" i="190"/>
  <c r="AK14" i="190"/>
  <c r="AJ14" i="190"/>
  <c r="AI14" i="190"/>
  <c r="AH14" i="190"/>
  <c r="AG14" i="190"/>
  <c r="AF14" i="190"/>
  <c r="AE14" i="190"/>
  <c r="AD14" i="190"/>
  <c r="AC14" i="190"/>
  <c r="AB14" i="190"/>
  <c r="AA14" i="190"/>
  <c r="Z14" i="190"/>
  <c r="Y14" i="190"/>
  <c r="X14" i="190"/>
  <c r="W14" i="190"/>
  <c r="V14" i="190"/>
  <c r="U14" i="190"/>
  <c r="T14" i="190"/>
  <c r="S14" i="190"/>
  <c r="R14" i="190"/>
  <c r="Q14" i="190"/>
  <c r="P14" i="190"/>
  <c r="O14" i="190"/>
  <c r="N14" i="190"/>
  <c r="M14" i="190"/>
  <c r="L14" i="190"/>
  <c r="K14" i="190"/>
  <c r="K39" i="190" s="1"/>
  <c r="J14" i="190"/>
  <c r="I14" i="190"/>
  <c r="H14" i="190"/>
  <c r="G14" i="190"/>
  <c r="G39" i="190" s="1"/>
  <c r="F14" i="190"/>
  <c r="F39" i="190" s="1"/>
  <c r="E14" i="190"/>
  <c r="D14" i="190"/>
  <c r="C12" i="190"/>
  <c r="A12" i="190"/>
  <c r="A15" i="190" s="1"/>
  <c r="A18" i="190" s="1"/>
  <c r="A21" i="190" s="1"/>
  <c r="A24" i="190" s="1"/>
  <c r="A27" i="190" s="1"/>
  <c r="A30" i="190" s="1"/>
  <c r="A33" i="190" s="1"/>
  <c r="A36" i="190" s="1"/>
  <c r="O11" i="190"/>
  <c r="N11" i="190"/>
  <c r="M11" i="190"/>
  <c r="M39" i="190" s="1"/>
  <c r="L11" i="190"/>
  <c r="K11" i="190"/>
  <c r="J11" i="190"/>
  <c r="I11" i="190"/>
  <c r="I39" i="190" s="1"/>
  <c r="H11" i="190"/>
  <c r="G11" i="190"/>
  <c r="F11" i="190"/>
  <c r="E11" i="190"/>
  <c r="D11" i="190"/>
  <c r="C9" i="190"/>
  <c r="AK8" i="190"/>
  <c r="AJ8" i="190"/>
  <c r="AJ39" i="190" s="1"/>
  <c r="AI8" i="190"/>
  <c r="AH8" i="190"/>
  <c r="AG8" i="190"/>
  <c r="AF8" i="190"/>
  <c r="AE8" i="190"/>
  <c r="AD8" i="190"/>
  <c r="AC8" i="190"/>
  <c r="AB8" i="190"/>
  <c r="AA8" i="190"/>
  <c r="Z8" i="190"/>
  <c r="Y8" i="190"/>
  <c r="X8" i="190"/>
  <c r="W8" i="190"/>
  <c r="V8" i="190"/>
  <c r="U8" i="190"/>
  <c r="T8" i="190"/>
  <c r="S8" i="190"/>
  <c r="R8" i="190"/>
  <c r="Q8" i="190"/>
  <c r="P8" i="190"/>
  <c r="O8" i="190"/>
  <c r="N8" i="190"/>
  <c r="C6" i="190"/>
  <c r="A6" i="190"/>
  <c r="AM5" i="190"/>
  <c r="AL5" i="190"/>
  <c r="N5" i="190"/>
  <c r="C3" i="190"/>
  <c r="D2" i="190"/>
  <c r="E1" i="190"/>
  <c r="E2" i="190" s="1"/>
  <c r="AF39" i="190" l="1"/>
  <c r="V39" i="190"/>
  <c r="AD39" i="190"/>
  <c r="AL39" i="190"/>
  <c r="P39" i="190"/>
  <c r="D39" i="190"/>
  <c r="D40" i="190" s="1"/>
  <c r="H39" i="190"/>
  <c r="L39" i="190"/>
  <c r="C15" i="190"/>
  <c r="T39" i="190"/>
  <c r="X39" i="190"/>
  <c r="N39" i="190"/>
  <c r="F1" i="190"/>
  <c r="F2" i="190" s="1"/>
  <c r="E39" i="190"/>
  <c r="AG39" i="190"/>
  <c r="R39" i="190"/>
  <c r="Z39" i="190"/>
  <c r="AH39" i="190"/>
  <c r="AB39" i="190"/>
  <c r="G1" i="190"/>
  <c r="G2" i="190" s="1"/>
  <c r="Q39" i="190"/>
  <c r="AM39" i="190"/>
  <c r="O39" i="190"/>
  <c r="S39" i="190"/>
  <c r="W39" i="190"/>
  <c r="AA39" i="190"/>
  <c r="AE39" i="190"/>
  <c r="AI39" i="190"/>
  <c r="J39" i="190"/>
  <c r="U39" i="190"/>
  <c r="AC39" i="190"/>
  <c r="AK39" i="190"/>
  <c r="E40" i="190"/>
  <c r="F40" i="190" s="1"/>
  <c r="G40" i="190" s="1"/>
  <c r="H40" i="190" s="1"/>
  <c r="I40" i="190" s="1"/>
  <c r="J40" i="190" s="1"/>
  <c r="K40" i="190" s="1"/>
  <c r="Y17" i="190"/>
  <c r="Y39" i="190" s="1"/>
  <c r="H1" i="190" l="1"/>
  <c r="L40" i="190"/>
  <c r="M40" i="190" s="1"/>
  <c r="N40" i="190" s="1"/>
  <c r="O40" i="190" s="1"/>
  <c r="P40" i="190" s="1"/>
  <c r="Q40" i="190" s="1"/>
  <c r="R40" i="190" s="1"/>
  <c r="S40" i="190" s="1"/>
  <c r="T40" i="190" s="1"/>
  <c r="U40" i="190" s="1"/>
  <c r="V40" i="190" s="1"/>
  <c r="W40" i="190" s="1"/>
  <c r="X40" i="190" s="1"/>
  <c r="Y40" i="190" s="1"/>
  <c r="Z40" i="190" s="1"/>
  <c r="AA40" i="190" s="1"/>
  <c r="AB40" i="190" s="1"/>
  <c r="AC40" i="190" s="1"/>
  <c r="AD40" i="190" s="1"/>
  <c r="AE40" i="190" s="1"/>
  <c r="AF40" i="190" s="1"/>
  <c r="AG40" i="190" s="1"/>
  <c r="AH40" i="190" s="1"/>
  <c r="AI40" i="190" s="1"/>
  <c r="AJ40" i="190" s="1"/>
  <c r="AK40" i="190" s="1"/>
  <c r="AL40" i="190" s="1"/>
  <c r="AM40" i="190" s="1"/>
  <c r="I1" i="190"/>
  <c r="H2" i="190"/>
  <c r="I2" i="190" l="1"/>
  <c r="J1" i="190"/>
  <c r="J21" i="240"/>
  <c r="J21" i="212"/>
  <c r="J21" i="199"/>
  <c r="F21" i="199"/>
  <c r="J21" i="211"/>
  <c r="E14" i="199"/>
  <c r="F14" i="199" s="1"/>
  <c r="K14" i="199" s="1"/>
  <c r="L14" i="199" s="1"/>
  <c r="D8" i="240"/>
  <c r="C8" i="240"/>
  <c r="H14" i="240"/>
  <c r="H13" i="240"/>
  <c r="E14" i="240"/>
  <c r="F14" i="240" s="1"/>
  <c r="E13" i="240"/>
  <c r="F13" i="240" s="1"/>
  <c r="K13" i="240" s="1"/>
  <c r="D9" i="240"/>
  <c r="H47" i="240"/>
  <c r="L46" i="240"/>
  <c r="L45" i="240"/>
  <c r="H42" i="240"/>
  <c r="H35" i="240"/>
  <c r="A29" i="240"/>
  <c r="H25" i="240"/>
  <c r="H18" i="240"/>
  <c r="I14" i="240"/>
  <c r="K9" i="240"/>
  <c r="L7" i="240"/>
  <c r="D6" i="240"/>
  <c r="C6" i="240"/>
  <c r="AG2" i="240"/>
  <c r="H29" i="212"/>
  <c r="H30" i="212"/>
  <c r="H28" i="212"/>
  <c r="D9" i="239"/>
  <c r="H47" i="239"/>
  <c r="L46" i="239"/>
  <c r="L45" i="239"/>
  <c r="H42" i="239"/>
  <c r="H35" i="239"/>
  <c r="L34" i="239"/>
  <c r="A29" i="239"/>
  <c r="H25" i="239"/>
  <c r="L24" i="239"/>
  <c r="L23" i="239"/>
  <c r="H18" i="239"/>
  <c r="L17" i="239"/>
  <c r="L16" i="239"/>
  <c r="L15" i="239"/>
  <c r="I14" i="239"/>
  <c r="J14" i="239" s="1"/>
  <c r="E14" i="239"/>
  <c r="F14" i="239" s="1"/>
  <c r="K14" i="239" s="1"/>
  <c r="J13" i="239"/>
  <c r="E13" i="239"/>
  <c r="F13" i="239" s="1"/>
  <c r="L7" i="239"/>
  <c r="D6" i="239"/>
  <c r="C6" i="239"/>
  <c r="AG2" i="239"/>
  <c r="H32" i="211"/>
  <c r="H33" i="211" s="1"/>
  <c r="E14" i="211"/>
  <c r="F14" i="211" s="1"/>
  <c r="K14" i="211" s="1"/>
  <c r="E13" i="211"/>
  <c r="M48" i="224"/>
  <c r="AA40" i="57"/>
  <c r="L47" i="239" l="1"/>
  <c r="J13" i="220"/>
  <c r="G14" i="240"/>
  <c r="K14" i="240"/>
  <c r="G14" i="199"/>
  <c r="G13" i="239"/>
  <c r="K13" i="239"/>
  <c r="L13" i="239" s="1"/>
  <c r="J2" i="190"/>
  <c r="K1" i="190"/>
  <c r="L47" i="240"/>
  <c r="J14" i="240"/>
  <c r="J13" i="240"/>
  <c r="G13" i="240"/>
  <c r="L42" i="240"/>
  <c r="G14" i="239"/>
  <c r="L14" i="239"/>
  <c r="H31" i="211"/>
  <c r="A17" i="234"/>
  <c r="D22" i="234"/>
  <c r="D21" i="234"/>
  <c r="A21" i="229"/>
  <c r="A21" i="234" s="1"/>
  <c r="E21" i="229"/>
  <c r="C9" i="249" l="1"/>
  <c r="L13" i="240"/>
  <c r="H29" i="240"/>
  <c r="H30" i="240" s="1"/>
  <c r="H32" i="240"/>
  <c r="H28" i="240"/>
  <c r="H45" i="220"/>
  <c r="H28" i="220"/>
  <c r="H29" i="220"/>
  <c r="L1" i="190"/>
  <c r="K2" i="190"/>
  <c r="L14" i="240"/>
  <c r="L18" i="240" s="1"/>
  <c r="L18" i="239"/>
  <c r="B42" i="219" l="1"/>
  <c r="H33" i="240"/>
  <c r="H31" i="240"/>
  <c r="H30" i="220"/>
  <c r="M1" i="190"/>
  <c r="L2" i="190"/>
  <c r="N1" i="190" l="1"/>
  <c r="M2" i="190"/>
  <c r="A3" i="229"/>
  <c r="A3" i="234" s="1"/>
  <c r="N2" i="190" l="1"/>
  <c r="O1" i="190"/>
  <c r="O2" i="190" l="1"/>
  <c r="P1" i="190"/>
  <c r="P2" i="190" l="1"/>
  <c r="Q1" i="190"/>
  <c r="B20" i="224"/>
  <c r="Q2" i="190" l="1"/>
  <c r="R1" i="190"/>
  <c r="R2" i="190" l="1"/>
  <c r="S1" i="190"/>
  <c r="G278" i="217"/>
  <c r="G279" i="217"/>
  <c r="G280" i="217"/>
  <c r="G277" i="217"/>
  <c r="T1" i="190" l="1"/>
  <c r="S2" i="190"/>
  <c r="C43" i="219"/>
  <c r="C44" i="219"/>
  <c r="A20" i="219"/>
  <c r="B34" i="224"/>
  <c r="A34" i="224"/>
  <c r="A20" i="224"/>
  <c r="U1" i="190" l="1"/>
  <c r="T2" i="190"/>
  <c r="V1" i="190" l="1"/>
  <c r="U2" i="190"/>
  <c r="D160" i="217"/>
  <c r="D159" i="217"/>
  <c r="D158" i="217"/>
  <c r="D157" i="217"/>
  <c r="D172" i="217" s="1"/>
  <c r="D156" i="217"/>
  <c r="D171" i="217" s="1"/>
  <c r="D155" i="217"/>
  <c r="D170" i="217" s="1"/>
  <c r="D130" i="217"/>
  <c r="D97" i="217"/>
  <c r="D96" i="217"/>
  <c r="D84" i="217"/>
  <c r="D83" i="217"/>
  <c r="D116" i="217" s="1"/>
  <c r="D67" i="217"/>
  <c r="D68" i="217" s="1"/>
  <c r="D93" i="217"/>
  <c r="D146" i="217" s="1"/>
  <c r="D58" i="217"/>
  <c r="J58" i="217" s="1"/>
  <c r="D55" i="217"/>
  <c r="J55" i="217" s="1"/>
  <c r="D50" i="217"/>
  <c r="D51" i="217" s="1"/>
  <c r="D52" i="217" s="1"/>
  <c r="D48" i="217"/>
  <c r="D44" i="217"/>
  <c r="D42" i="217"/>
  <c r="J42" i="217" s="1"/>
  <c r="D122" i="217"/>
  <c r="J15" i="217"/>
  <c r="J17" i="217"/>
  <c r="J18" i="217"/>
  <c r="J19" i="217"/>
  <c r="J20" i="217"/>
  <c r="J21" i="217"/>
  <c r="J22" i="217"/>
  <c r="J23" i="217"/>
  <c r="J24" i="217"/>
  <c r="J25" i="217"/>
  <c r="J26" i="217"/>
  <c r="J27" i="217"/>
  <c r="J28" i="217"/>
  <c r="J29" i="217"/>
  <c r="J30" i="217"/>
  <c r="J31" i="217"/>
  <c r="J32" i="217"/>
  <c r="J33" i="217"/>
  <c r="J72" i="217"/>
  <c r="J73" i="217"/>
  <c r="J74" i="217"/>
  <c r="W1" i="190" l="1"/>
  <c r="V2" i="190"/>
  <c r="D36" i="217"/>
  <c r="J36" i="217" s="1"/>
  <c r="D91" i="217"/>
  <c r="D47" i="217"/>
  <c r="J47" i="217" s="1"/>
  <c r="D89" i="217"/>
  <c r="D95" i="217"/>
  <c r="D57" i="217"/>
  <c r="D87" i="217"/>
  <c r="D129" i="217"/>
  <c r="D148" i="217"/>
  <c r="D147" i="217"/>
  <c r="J52" i="217"/>
  <c r="D90" i="217"/>
  <c r="D137" i="217" s="1"/>
  <c r="D139" i="217" s="1"/>
  <c r="D88" i="217"/>
  <c r="D131" i="217" s="1"/>
  <c r="D133" i="217" s="1"/>
  <c r="D45" i="217"/>
  <c r="J45" i="217" s="1"/>
  <c r="D61" i="217"/>
  <c r="J61" i="217" s="1"/>
  <c r="D60" i="217"/>
  <c r="J60" i="217" s="1"/>
  <c r="D64" i="217"/>
  <c r="D151" i="217" s="1"/>
  <c r="D149" i="217"/>
  <c r="D94" i="217"/>
  <c r="D39" i="217"/>
  <c r="D125" i="217"/>
  <c r="D86" i="217"/>
  <c r="D63" i="217"/>
  <c r="D152" i="217"/>
  <c r="D35" i="217"/>
  <c r="D123" i="217" s="1"/>
  <c r="D41" i="217"/>
  <c r="J41" i="217" s="1"/>
  <c r="D92" i="217"/>
  <c r="D143" i="217" s="1"/>
  <c r="D134" i="217"/>
  <c r="D140" i="217"/>
  <c r="D154" i="217"/>
  <c r="D168" i="217" s="1"/>
  <c r="D132" i="217"/>
  <c r="D38" i="217"/>
  <c r="D54" i="217"/>
  <c r="J54" i="217" s="1"/>
  <c r="D66" i="217"/>
  <c r="J48" i="217"/>
  <c r="J65" i="217"/>
  <c r="J53" i="217"/>
  <c r="J49" i="217"/>
  <c r="J46" i="217"/>
  <c r="J37" i="217"/>
  <c r="J34" i="217"/>
  <c r="J56" i="217"/>
  <c r="J43" i="217"/>
  <c r="J59" i="217"/>
  <c r="J51" i="217"/>
  <c r="J40" i="217"/>
  <c r="J62" i="217"/>
  <c r="J50" i="217"/>
  <c r="J44" i="217"/>
  <c r="J57" i="217"/>
  <c r="D124" i="217" l="1"/>
  <c r="D85" i="217"/>
  <c r="W2" i="190"/>
  <c r="X1" i="190"/>
  <c r="J64" i="217"/>
  <c r="J66" i="217"/>
  <c r="D153" i="217"/>
  <c r="D167" i="217" s="1"/>
  <c r="D169" i="217" s="1"/>
  <c r="D141" i="217"/>
  <c r="D142" i="217"/>
  <c r="J63" i="217"/>
  <c r="D150" i="217"/>
  <c r="J39" i="217"/>
  <c r="D127" i="217"/>
  <c r="D138" i="217"/>
  <c r="D136" i="217"/>
  <c r="D135" i="217"/>
  <c r="J35" i="217"/>
  <c r="D144" i="217"/>
  <c r="D145" i="217"/>
  <c r="J38" i="217"/>
  <c r="D126" i="217"/>
  <c r="J68" i="217"/>
  <c r="J67" i="217"/>
  <c r="Y1" i="190" l="1"/>
  <c r="X2" i="190"/>
  <c r="K35" i="217"/>
  <c r="L35" i="217" s="1"/>
  <c r="M35" i="217" s="1"/>
  <c r="N35" i="217" s="1"/>
  <c r="K45" i="203"/>
  <c r="K44" i="203"/>
  <c r="I22" i="229"/>
  <c r="A48" i="86"/>
  <c r="A29" i="199"/>
  <c r="A29" i="203"/>
  <c r="A29" i="211"/>
  <c r="A29" i="212"/>
  <c r="A28" i="217"/>
  <c r="A29" i="220"/>
  <c r="Y2" i="190" l="1"/>
  <c r="Z1" i="190"/>
  <c r="C9" i="240"/>
  <c r="K38" i="217"/>
  <c r="L38" i="217" s="1"/>
  <c r="M38" i="217" s="1"/>
  <c r="N38" i="217" s="1"/>
  <c r="K63" i="217"/>
  <c r="L63" i="217" s="1"/>
  <c r="M63" i="217" s="1"/>
  <c r="N63" i="217" s="1"/>
  <c r="K19" i="217"/>
  <c r="L19" i="217" s="1"/>
  <c r="M19" i="217" s="1"/>
  <c r="N19" i="217" s="1"/>
  <c r="K27" i="217"/>
  <c r="L27" i="217" s="1"/>
  <c r="M27" i="217" s="1"/>
  <c r="N27" i="217" s="1"/>
  <c r="K20" i="217"/>
  <c r="L20" i="217" s="1"/>
  <c r="M20" i="217" s="1"/>
  <c r="N20" i="217" s="1"/>
  <c r="K28" i="217"/>
  <c r="L28" i="217" s="1"/>
  <c r="M28" i="217" s="1"/>
  <c r="N28" i="217" s="1"/>
  <c r="K15" i="217"/>
  <c r="L15" i="217" s="1"/>
  <c r="M15" i="217" s="1"/>
  <c r="N15" i="217" s="1"/>
  <c r="K23" i="217"/>
  <c r="L23" i="217" s="1"/>
  <c r="M23" i="217" s="1"/>
  <c r="N23" i="217" s="1"/>
  <c r="K31" i="217"/>
  <c r="L31" i="217" s="1"/>
  <c r="M31" i="217" s="1"/>
  <c r="N31" i="217" s="1"/>
  <c r="K55" i="217"/>
  <c r="L55" i="217" s="1"/>
  <c r="M55" i="217" s="1"/>
  <c r="N55" i="217" s="1"/>
  <c r="K32" i="217"/>
  <c r="L32" i="217" s="1"/>
  <c r="M32" i="217" s="1"/>
  <c r="N32" i="217" s="1"/>
  <c r="K36" i="217"/>
  <c r="L36" i="217" s="1"/>
  <c r="M36" i="217" s="1"/>
  <c r="N36" i="217" s="1"/>
  <c r="K33" i="217"/>
  <c r="L33" i="217" s="1"/>
  <c r="M33" i="217" s="1"/>
  <c r="N33" i="217" s="1"/>
  <c r="K17" i="217"/>
  <c r="L17" i="217" s="1"/>
  <c r="M17" i="217" s="1"/>
  <c r="N17" i="217" s="1"/>
  <c r="K24" i="217"/>
  <c r="L24" i="217" s="1"/>
  <c r="M24" i="217" s="1"/>
  <c r="N24" i="217" s="1"/>
  <c r="K47" i="217"/>
  <c r="L47" i="217" s="1"/>
  <c r="M47" i="217" s="1"/>
  <c r="N47" i="217" s="1"/>
  <c r="K42" i="217"/>
  <c r="L42" i="217" s="1"/>
  <c r="M42" i="217" s="1"/>
  <c r="N42" i="217" s="1"/>
  <c r="K30" i="217"/>
  <c r="L30" i="217" s="1"/>
  <c r="M30" i="217" s="1"/>
  <c r="N30" i="217" s="1"/>
  <c r="K18" i="217"/>
  <c r="L18" i="217" s="1"/>
  <c r="M18" i="217" s="1"/>
  <c r="N18" i="217" s="1"/>
  <c r="K29" i="217"/>
  <c r="L29" i="217" s="1"/>
  <c r="M29" i="217" s="1"/>
  <c r="N29" i="217" s="1"/>
  <c r="K16" i="217"/>
  <c r="L16" i="217" s="1"/>
  <c r="M16" i="217" s="1"/>
  <c r="N16" i="217" s="1"/>
  <c r="K58" i="217"/>
  <c r="L58" i="217" s="1"/>
  <c r="M58" i="217" s="1"/>
  <c r="N58" i="217" s="1"/>
  <c r="K25" i="217"/>
  <c r="L25" i="217" s="1"/>
  <c r="M25" i="217" s="1"/>
  <c r="N25" i="217" s="1"/>
  <c r="K22" i="217"/>
  <c r="L22" i="217" s="1"/>
  <c r="M22" i="217" s="1"/>
  <c r="N22" i="217" s="1"/>
  <c r="K26" i="217"/>
  <c r="L26" i="217" s="1"/>
  <c r="M26" i="217" s="1"/>
  <c r="N26" i="217" s="1"/>
  <c r="K21" i="217"/>
  <c r="L21" i="217" s="1"/>
  <c r="M21" i="217" s="1"/>
  <c r="N21" i="217" s="1"/>
  <c r="K52" i="217"/>
  <c r="L52" i="217" s="1"/>
  <c r="M52" i="217" s="1"/>
  <c r="N52" i="217" s="1"/>
  <c r="K40" i="217"/>
  <c r="L40" i="217" s="1"/>
  <c r="M40" i="217" s="1"/>
  <c r="N40" i="217" s="1"/>
  <c r="K41" i="217"/>
  <c r="L41" i="217" s="1"/>
  <c r="M41" i="217" s="1"/>
  <c r="N41" i="217" s="1"/>
  <c r="K60" i="217"/>
  <c r="L60" i="217" s="1"/>
  <c r="M60" i="217" s="1"/>
  <c r="N60" i="217" s="1"/>
  <c r="K51" i="217"/>
  <c r="L51" i="217" s="1"/>
  <c r="M51" i="217" s="1"/>
  <c r="N51" i="217" s="1"/>
  <c r="K49" i="217"/>
  <c r="L49" i="217" s="1"/>
  <c r="M49" i="217" s="1"/>
  <c r="N49" i="217" s="1"/>
  <c r="K57" i="217"/>
  <c r="L57" i="217" s="1"/>
  <c r="M57" i="217" s="1"/>
  <c r="N57" i="217" s="1"/>
  <c r="K59" i="217"/>
  <c r="L59" i="217" s="1"/>
  <c r="M59" i="217" s="1"/>
  <c r="N59" i="217" s="1"/>
  <c r="K53" i="217"/>
  <c r="L53" i="217" s="1"/>
  <c r="M53" i="217" s="1"/>
  <c r="N53" i="217" s="1"/>
  <c r="K37" i="217"/>
  <c r="L37" i="217" s="1"/>
  <c r="M37" i="217" s="1"/>
  <c r="N37" i="217" s="1"/>
  <c r="K46" i="217"/>
  <c r="L46" i="217" s="1"/>
  <c r="M46" i="217" s="1"/>
  <c r="N46" i="217" s="1"/>
  <c r="K45" i="217"/>
  <c r="L45" i="217" s="1"/>
  <c r="M45" i="217" s="1"/>
  <c r="N45" i="217" s="1"/>
  <c r="K50" i="217"/>
  <c r="L50" i="217" s="1"/>
  <c r="M50" i="217" s="1"/>
  <c r="N50" i="217" s="1"/>
  <c r="K43" i="217"/>
  <c r="L43" i="217" s="1"/>
  <c r="M43" i="217" s="1"/>
  <c r="N43" i="217" s="1"/>
  <c r="K54" i="217"/>
  <c r="L54" i="217" s="1"/>
  <c r="M54" i="217" s="1"/>
  <c r="N54" i="217" s="1"/>
  <c r="K64" i="217"/>
  <c r="L64" i="217" s="1"/>
  <c r="M64" i="217" s="1"/>
  <c r="N64" i="217" s="1"/>
  <c r="K34" i="217"/>
  <c r="L34" i="217" s="1"/>
  <c r="M34" i="217" s="1"/>
  <c r="N34" i="217" s="1"/>
  <c r="K61" i="217"/>
  <c r="L61" i="217" s="1"/>
  <c r="M61" i="217" s="1"/>
  <c r="N61" i="217" s="1"/>
  <c r="K44" i="217"/>
  <c r="L44" i="217" s="1"/>
  <c r="M44" i="217" s="1"/>
  <c r="N44" i="217" s="1"/>
  <c r="K56" i="217"/>
  <c r="L56" i="217" s="1"/>
  <c r="M56" i="217" s="1"/>
  <c r="N56" i="217" s="1"/>
  <c r="K65" i="217"/>
  <c r="L65" i="217" s="1"/>
  <c r="M65" i="217" s="1"/>
  <c r="N65" i="217" s="1"/>
  <c r="K62" i="217"/>
  <c r="L62" i="217" s="1"/>
  <c r="M62" i="217" s="1"/>
  <c r="N62" i="217" s="1"/>
  <c r="K48" i="217"/>
  <c r="L48" i="217" s="1"/>
  <c r="M48" i="217" s="1"/>
  <c r="N48" i="217" s="1"/>
  <c r="K66" i="217"/>
  <c r="L66" i="217" s="1"/>
  <c r="M66" i="217" s="1"/>
  <c r="N66" i="217" s="1"/>
  <c r="K68" i="217"/>
  <c r="L68" i="217" s="1"/>
  <c r="M68" i="217" s="1"/>
  <c r="N68" i="217" s="1"/>
  <c r="K67" i="217"/>
  <c r="L67" i="217" s="1"/>
  <c r="M67" i="217" s="1"/>
  <c r="N67" i="217" s="1"/>
  <c r="K39" i="217"/>
  <c r="L39" i="217" s="1"/>
  <c r="M39" i="217" s="1"/>
  <c r="N39" i="217" s="1"/>
  <c r="B41" i="219" l="1"/>
  <c r="C18" i="222"/>
  <c r="Z2" i="190"/>
  <c r="AA1" i="190"/>
  <c r="H135" i="217"/>
  <c r="H136" i="217" s="1"/>
  <c r="H134" i="217"/>
  <c r="H104" i="217"/>
  <c r="H105" i="217"/>
  <c r="H106" i="217" s="1"/>
  <c r="H120" i="217"/>
  <c r="H121" i="217" s="1"/>
  <c r="H119" i="217"/>
  <c r="H150" i="217"/>
  <c r="H151" i="217" s="1"/>
  <c r="H149" i="217"/>
  <c r="H131" i="217"/>
  <c r="H132" i="217"/>
  <c r="H133" i="217" s="1"/>
  <c r="H126" i="217"/>
  <c r="H127" i="217" s="1"/>
  <c r="H125" i="217"/>
  <c r="H137" i="217"/>
  <c r="H138" i="217"/>
  <c r="H139" i="217" s="1"/>
  <c r="H129" i="217"/>
  <c r="H130" i="217" s="1"/>
  <c r="H128" i="217"/>
  <c r="H114" i="217"/>
  <c r="H115" i="217" s="1"/>
  <c r="H113" i="217"/>
  <c r="H152" i="217"/>
  <c r="H153" i="217"/>
  <c r="H154" i="217" s="1"/>
  <c r="H123" i="217"/>
  <c r="H124" i="217" s="1"/>
  <c r="H122" i="217"/>
  <c r="H141" i="217"/>
  <c r="H142" i="217" s="1"/>
  <c r="H140" i="217"/>
  <c r="H110" i="217"/>
  <c r="H111" i="217"/>
  <c r="H112" i="217" s="1"/>
  <c r="H144" i="217"/>
  <c r="H145" i="217" s="1"/>
  <c r="H143" i="217"/>
  <c r="H147" i="217"/>
  <c r="H148" i="217" s="1"/>
  <c r="H146" i="217"/>
  <c r="H108" i="217"/>
  <c r="H109" i="217" s="1"/>
  <c r="H107" i="217"/>
  <c r="H117" i="217"/>
  <c r="H118" i="217" s="1"/>
  <c r="H116" i="217"/>
  <c r="AA2" i="190" l="1"/>
  <c r="AB1" i="190"/>
  <c r="AB2" i="190" l="1"/>
  <c r="AC1" i="190"/>
  <c r="AD1" i="190" l="1"/>
  <c r="AC2" i="190"/>
  <c r="H98" i="217"/>
  <c r="AE1" i="190" l="1"/>
  <c r="AD2" i="190"/>
  <c r="BB17" i="219"/>
  <c r="K7" i="222"/>
  <c r="D6" i="222"/>
  <c r="C6" i="222"/>
  <c r="AE2" i="222"/>
  <c r="I21" i="220"/>
  <c r="K46" i="220"/>
  <c r="K45" i="220"/>
  <c r="E13" i="220"/>
  <c r="F13" i="220" s="1"/>
  <c r="H47" i="220"/>
  <c r="L42" i="220"/>
  <c r="H42" i="220"/>
  <c r="H35" i="220"/>
  <c r="H25" i="220"/>
  <c r="H18" i="220"/>
  <c r="L7" i="220"/>
  <c r="D6" i="220"/>
  <c r="C6" i="220"/>
  <c r="AF2" i="220"/>
  <c r="G13" i="220" l="1"/>
  <c r="K13" i="220"/>
  <c r="AE2" i="190"/>
  <c r="AF1" i="190"/>
  <c r="AF2" i="190" l="1"/>
  <c r="AG1" i="190"/>
  <c r="AG2" i="190" l="1"/>
  <c r="AH1" i="190"/>
  <c r="AH2" i="190" l="1"/>
  <c r="AI1" i="190"/>
  <c r="G3" i="218"/>
  <c r="K43" i="218" s="1"/>
  <c r="K69" i="259" s="1"/>
  <c r="D216" i="217"/>
  <c r="D215" i="217"/>
  <c r="O42" i="218"/>
  <c r="O41" i="218"/>
  <c r="O40" i="218"/>
  <c r="O39" i="218"/>
  <c r="O38" i="218"/>
  <c r="D240" i="217"/>
  <c r="E222" i="217"/>
  <c r="E224" i="217"/>
  <c r="E225" i="217"/>
  <c r="E226" i="217"/>
  <c r="E227" i="217"/>
  <c r="E228" i="217"/>
  <c r="E229" i="217"/>
  <c r="E230" i="217"/>
  <c r="E231" i="217"/>
  <c r="E232" i="217"/>
  <c r="E233" i="217"/>
  <c r="E234" i="217"/>
  <c r="E235" i="217"/>
  <c r="E236" i="217"/>
  <c r="E237" i="217"/>
  <c r="E238" i="217"/>
  <c r="E239" i="217"/>
  <c r="D222" i="217"/>
  <c r="D223" i="217"/>
  <c r="P212" i="217"/>
  <c r="P211" i="217"/>
  <c r="D213" i="217"/>
  <c r="D214" i="217"/>
  <c r="D239" i="217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I104" i="54"/>
  <c r="I105" i="54"/>
  <c r="I106" i="54"/>
  <c r="I107" i="54"/>
  <c r="I108" i="54"/>
  <c r="I109" i="54"/>
  <c r="I110" i="54"/>
  <c r="I111" i="54"/>
  <c r="I112" i="54"/>
  <c r="I113" i="54"/>
  <c r="I114" i="54"/>
  <c r="I115" i="54"/>
  <c r="I116" i="54"/>
  <c r="I117" i="54"/>
  <c r="I118" i="54"/>
  <c r="I119" i="54"/>
  <c r="I120" i="54"/>
  <c r="I121" i="54"/>
  <c r="I122" i="54"/>
  <c r="I123" i="54"/>
  <c r="I124" i="54"/>
  <c r="I125" i="54"/>
  <c r="I126" i="54"/>
  <c r="I127" i="54"/>
  <c r="I128" i="54"/>
  <c r="I129" i="54"/>
  <c r="I130" i="54"/>
  <c r="I131" i="54"/>
  <c r="I132" i="54"/>
  <c r="I133" i="54"/>
  <c r="I134" i="54"/>
  <c r="I135" i="54"/>
  <c r="I136" i="54"/>
  <c r="I137" i="54"/>
  <c r="I138" i="54"/>
  <c r="I139" i="54"/>
  <c r="I140" i="54"/>
  <c r="I141" i="54"/>
  <c r="I142" i="54"/>
  <c r="I143" i="54"/>
  <c r="I144" i="54"/>
  <c r="I49" i="54"/>
  <c r="H51" i="54"/>
  <c r="H52" i="54"/>
  <c r="H53" i="54"/>
  <c r="H54" i="54"/>
  <c r="H55" i="54"/>
  <c r="H56" i="54"/>
  <c r="H57" i="54"/>
  <c r="H58" i="54"/>
  <c r="H59" i="54"/>
  <c r="H60" i="54"/>
  <c r="O170" i="259" s="1"/>
  <c r="H61" i="54"/>
  <c r="H62" i="54"/>
  <c r="H63" i="54"/>
  <c r="H64" i="54"/>
  <c r="H65" i="54"/>
  <c r="H66" i="54"/>
  <c r="H67" i="54"/>
  <c r="O171" i="259" s="1"/>
  <c r="H68" i="54"/>
  <c r="O172" i="259" s="1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H95" i="54"/>
  <c r="H96" i="54"/>
  <c r="H97" i="54"/>
  <c r="H98" i="54"/>
  <c r="H99" i="54"/>
  <c r="H100" i="54"/>
  <c r="H101" i="54"/>
  <c r="H102" i="54"/>
  <c r="O168" i="259" s="1"/>
  <c r="P168" i="259" s="1"/>
  <c r="H103" i="54"/>
  <c r="H104" i="54"/>
  <c r="O167" i="259" s="1"/>
  <c r="P167" i="259" s="1"/>
  <c r="H105" i="54"/>
  <c r="H106" i="54"/>
  <c r="H107" i="54"/>
  <c r="H108" i="54"/>
  <c r="H109" i="54"/>
  <c r="H110" i="54"/>
  <c r="H111" i="54"/>
  <c r="H112" i="54"/>
  <c r="H113" i="54"/>
  <c r="H114" i="54"/>
  <c r="H115" i="54"/>
  <c r="H116" i="54"/>
  <c r="H117" i="54"/>
  <c r="H118" i="54"/>
  <c r="H119" i="54"/>
  <c r="H120" i="54"/>
  <c r="H121" i="54"/>
  <c r="H122" i="54"/>
  <c r="H123" i="54"/>
  <c r="H124" i="54"/>
  <c r="H125" i="54"/>
  <c r="H126" i="54"/>
  <c r="H127" i="54"/>
  <c r="H128" i="54"/>
  <c r="H129" i="54"/>
  <c r="H130" i="54"/>
  <c r="H131" i="54"/>
  <c r="H132" i="54"/>
  <c r="H133" i="54"/>
  <c r="H134" i="54"/>
  <c r="H135" i="54"/>
  <c r="H136" i="54"/>
  <c r="H137" i="54"/>
  <c r="O169" i="259" s="1"/>
  <c r="P169" i="259" s="1"/>
  <c r="H138" i="54"/>
  <c r="H139" i="54"/>
  <c r="H140" i="54"/>
  <c r="H141" i="54"/>
  <c r="H142" i="54"/>
  <c r="H143" i="54"/>
  <c r="H144" i="54"/>
  <c r="H49" i="54"/>
  <c r="H48" i="54"/>
  <c r="G48" i="54"/>
  <c r="G29" i="218"/>
  <c r="K71" i="259" l="1"/>
  <c r="K70" i="259"/>
  <c r="L70" i="259" s="1"/>
  <c r="M70" i="259" s="1"/>
  <c r="L69" i="259"/>
  <c r="M69" i="259" s="1"/>
  <c r="N69" i="259" s="1"/>
  <c r="O169" i="248"/>
  <c r="P169" i="248" s="1"/>
  <c r="O170" i="248"/>
  <c r="K69" i="248"/>
  <c r="O167" i="248"/>
  <c r="P167" i="248" s="1"/>
  <c r="O172" i="248"/>
  <c r="O171" i="248"/>
  <c r="J70" i="248"/>
  <c r="J71" i="248"/>
  <c r="J69" i="248"/>
  <c r="O168" i="248"/>
  <c r="P168" i="248" s="1"/>
  <c r="AJ1" i="190"/>
  <c r="AI2" i="190"/>
  <c r="O167" i="217"/>
  <c r="P167" i="217" s="1"/>
  <c r="H45" i="218"/>
  <c r="H170" i="259" s="1"/>
  <c r="P170" i="259" s="1"/>
  <c r="K69" i="217"/>
  <c r="O169" i="217"/>
  <c r="J70" i="217"/>
  <c r="J71" i="217"/>
  <c r="J69" i="217"/>
  <c r="O171" i="217"/>
  <c r="O170" i="217"/>
  <c r="O172" i="217"/>
  <c r="G55" i="218"/>
  <c r="K72" i="259" s="1"/>
  <c r="P213" i="217"/>
  <c r="P215" i="217"/>
  <c r="P216" i="217"/>
  <c r="H47" i="218"/>
  <c r="P209" i="217"/>
  <c r="O168" i="217"/>
  <c r="E221" i="217"/>
  <c r="D221" i="217"/>
  <c r="D203" i="217"/>
  <c r="P196" i="217"/>
  <c r="P195" i="217"/>
  <c r="D196" i="217"/>
  <c r="D193" i="217"/>
  <c r="D194" i="217" s="1"/>
  <c r="P192" i="217"/>
  <c r="P191" i="217"/>
  <c r="D227" i="217"/>
  <c r="D188" i="217"/>
  <c r="D187" i="217"/>
  <c r="T226" i="217"/>
  <c r="K74" i="259" l="1"/>
  <c r="L74" i="259" s="1"/>
  <c r="M74" i="259" s="1"/>
  <c r="N74" i="259" s="1"/>
  <c r="L72" i="259"/>
  <c r="M72" i="259" s="1"/>
  <c r="N72" i="259" s="1"/>
  <c r="K73" i="259"/>
  <c r="L73" i="259" s="1"/>
  <c r="M73" i="259" s="1"/>
  <c r="H96" i="259"/>
  <c r="P96" i="259" s="1"/>
  <c r="N70" i="259"/>
  <c r="P70" i="259" s="1"/>
  <c r="P69" i="259"/>
  <c r="L71" i="259"/>
  <c r="M71" i="259" s="1"/>
  <c r="N71" i="259" s="1"/>
  <c r="P71" i="259" s="1"/>
  <c r="H214" i="259"/>
  <c r="P214" i="259" s="1"/>
  <c r="P218" i="259" s="1"/>
  <c r="H170" i="248"/>
  <c r="P170" i="248" s="1"/>
  <c r="K72" i="248"/>
  <c r="K70" i="248"/>
  <c r="L70" i="248" s="1"/>
  <c r="M70" i="248" s="1"/>
  <c r="L69" i="248"/>
  <c r="M69" i="248" s="1"/>
  <c r="N69" i="248" s="1"/>
  <c r="K71" i="248"/>
  <c r="K72" i="217"/>
  <c r="K73" i="217" s="1"/>
  <c r="L73" i="217" s="1"/>
  <c r="M73" i="217" s="1"/>
  <c r="H170" i="217"/>
  <c r="P170" i="217" s="1"/>
  <c r="AK1" i="190"/>
  <c r="AJ2" i="190"/>
  <c r="K70" i="217"/>
  <c r="L70" i="217" s="1"/>
  <c r="M70" i="217" s="1"/>
  <c r="N70" i="217" s="1"/>
  <c r="K71" i="217"/>
  <c r="L71" i="217" s="1"/>
  <c r="M71" i="217" s="1"/>
  <c r="N71" i="217" s="1"/>
  <c r="L69" i="217"/>
  <c r="M69" i="217" s="1"/>
  <c r="N69" i="217" s="1"/>
  <c r="H226" i="217"/>
  <c r="H237" i="217"/>
  <c r="D226" i="217"/>
  <c r="H50" i="218"/>
  <c r="H172" i="259" s="1"/>
  <c r="P172" i="259" s="1"/>
  <c r="H49" i="218"/>
  <c r="H171" i="259" s="1"/>
  <c r="P171" i="259" s="1"/>
  <c r="D209" i="217"/>
  <c r="D210" i="217" s="1"/>
  <c r="P205" i="217"/>
  <c r="P203" i="217"/>
  <c r="P207" i="217"/>
  <c r="H231" i="217"/>
  <c r="H235" i="217"/>
  <c r="H236" i="217"/>
  <c r="D235" i="217"/>
  <c r="D237" i="217"/>
  <c r="D238" i="217"/>
  <c r="D211" i="217"/>
  <c r="D236" i="217"/>
  <c r="H234" i="217"/>
  <c r="H233" i="217"/>
  <c r="H232" i="217"/>
  <c r="D234" i="217"/>
  <c r="D231" i="217"/>
  <c r="P199" i="217"/>
  <c r="P201" i="217"/>
  <c r="D204" i="217"/>
  <c r="H230" i="217"/>
  <c r="D232" i="217"/>
  <c r="P197" i="217"/>
  <c r="D195" i="217"/>
  <c r="D229" i="217"/>
  <c r="D230" i="217"/>
  <c r="H228" i="217"/>
  <c r="P193" i="217"/>
  <c r="H224" i="217"/>
  <c r="D191" i="217"/>
  <c r="H223" i="217"/>
  <c r="H222" i="217"/>
  <c r="P187" i="217"/>
  <c r="P189" i="217"/>
  <c r="H221" i="217"/>
  <c r="H225" i="217"/>
  <c r="P183" i="217"/>
  <c r="P185" i="217"/>
  <c r="P179" i="217"/>
  <c r="P181" i="217"/>
  <c r="P177" i="217"/>
  <c r="H155" i="259" l="1"/>
  <c r="P155" i="259" s="1"/>
  <c r="P174" i="259"/>
  <c r="H156" i="259"/>
  <c r="H157" i="259" s="1"/>
  <c r="P157" i="259" s="1"/>
  <c r="H264" i="259" s="1"/>
  <c r="P156" i="259"/>
  <c r="H97" i="259"/>
  <c r="P97" i="259" s="1"/>
  <c r="P98" i="259" s="1"/>
  <c r="N73" i="259"/>
  <c r="P73" i="259" s="1"/>
  <c r="P72" i="259"/>
  <c r="H159" i="259"/>
  <c r="H158" i="259"/>
  <c r="P158" i="259" s="1"/>
  <c r="N70" i="248"/>
  <c r="H96" i="248"/>
  <c r="P96" i="248" s="1"/>
  <c r="H172" i="248"/>
  <c r="P172" i="248" s="1"/>
  <c r="K73" i="248"/>
  <c r="L73" i="248" s="1"/>
  <c r="M73" i="248" s="1"/>
  <c r="L72" i="248"/>
  <c r="M72" i="248" s="1"/>
  <c r="N72" i="248" s="1"/>
  <c r="K74" i="248"/>
  <c r="L74" i="248" s="1"/>
  <c r="M74" i="248" s="1"/>
  <c r="N74" i="248" s="1"/>
  <c r="H171" i="248"/>
  <c r="P171" i="248" s="1"/>
  <c r="P174" i="248" s="1"/>
  <c r="H214" i="248"/>
  <c r="P214" i="248" s="1"/>
  <c r="P218" i="248" s="1"/>
  <c r="L71" i="248"/>
  <c r="M71" i="248" s="1"/>
  <c r="N71" i="248" s="1"/>
  <c r="K74" i="217"/>
  <c r="L74" i="217" s="1"/>
  <c r="M74" i="217" s="1"/>
  <c r="N74" i="217" s="1"/>
  <c r="L72" i="217"/>
  <c r="M72" i="217" s="1"/>
  <c r="N72" i="217" s="1"/>
  <c r="H172" i="217"/>
  <c r="P172" i="217" s="1"/>
  <c r="AL1" i="190"/>
  <c r="AK2" i="190"/>
  <c r="N73" i="217"/>
  <c r="H97" i="217"/>
  <c r="H156" i="217"/>
  <c r="H157" i="217" s="1"/>
  <c r="H155" i="217"/>
  <c r="H96" i="217"/>
  <c r="P214" i="217"/>
  <c r="H171" i="217"/>
  <c r="P171" i="217" s="1"/>
  <c r="H51" i="218"/>
  <c r="D207" i="217"/>
  <c r="D212" i="217"/>
  <c r="D199" i="217"/>
  <c r="D192" i="217"/>
  <c r="D228" i="217"/>
  <c r="F264" i="259" l="1"/>
  <c r="K264" i="259" s="1"/>
  <c r="L264" i="259"/>
  <c r="H159" i="217"/>
  <c r="H160" i="217" s="1"/>
  <c r="H160" i="259"/>
  <c r="P160" i="259" s="1"/>
  <c r="P159" i="259"/>
  <c r="H156" i="248"/>
  <c r="H155" i="248"/>
  <c r="P155" i="248" s="1"/>
  <c r="P98" i="248"/>
  <c r="N73" i="248"/>
  <c r="H158" i="248" s="1"/>
  <c r="P158" i="248" s="1"/>
  <c r="H97" i="248"/>
  <c r="P97" i="248" s="1"/>
  <c r="AM1" i="190"/>
  <c r="AM2" i="190" s="1"/>
  <c r="AL2" i="190"/>
  <c r="H158" i="217"/>
  <c r="D208" i="217"/>
  <c r="D198" i="217"/>
  <c r="D197" i="217"/>
  <c r="D205" i="217"/>
  <c r="D206" i="217" s="1"/>
  <c r="D200" i="217"/>
  <c r="P161" i="259" l="1"/>
  <c r="H159" i="248"/>
  <c r="P156" i="248"/>
  <c r="H157" i="248"/>
  <c r="P157" i="248" s="1"/>
  <c r="D233" i="217"/>
  <c r="L270" i="259" l="1"/>
  <c r="P161" i="248"/>
  <c r="H160" i="248"/>
  <c r="P160" i="248" s="1"/>
  <c r="P159" i="248"/>
  <c r="D201" i="217"/>
  <c r="D202" i="217" s="1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D104" i="44"/>
  <c r="D105" i="44"/>
  <c r="D106" i="44"/>
  <c r="D107" i="44"/>
  <c r="J14" i="217"/>
  <c r="K14" i="217" s="1"/>
  <c r="D8" i="217"/>
  <c r="C8" i="217"/>
  <c r="H242" i="217"/>
  <c r="H174" i="217"/>
  <c r="H75" i="217"/>
  <c r="P7" i="217"/>
  <c r="D6" i="217"/>
  <c r="C6" i="217"/>
  <c r="AJ2" i="217"/>
  <c r="F67" i="259" l="1"/>
  <c r="O67" i="259" s="1"/>
  <c r="P67" i="259" s="1"/>
  <c r="H263" i="259" s="1"/>
  <c r="F58" i="259"/>
  <c r="O58" i="259" s="1"/>
  <c r="P58" i="259" s="1"/>
  <c r="H260" i="259" s="1"/>
  <c r="F39" i="259"/>
  <c r="O39" i="259" s="1"/>
  <c r="P39" i="259" s="1"/>
  <c r="H254" i="259" s="1"/>
  <c r="F33" i="259"/>
  <c r="O33" i="259" s="1"/>
  <c r="P33" i="259" s="1"/>
  <c r="F74" i="259"/>
  <c r="O74" i="259" s="1"/>
  <c r="P74" i="259" s="1"/>
  <c r="H265" i="259" s="1"/>
  <c r="F64" i="259"/>
  <c r="O64" i="259" s="1"/>
  <c r="P64" i="259" s="1"/>
  <c r="H262" i="259" s="1"/>
  <c r="F61" i="259"/>
  <c r="O61" i="259" s="1"/>
  <c r="P61" i="259" s="1"/>
  <c r="H261" i="259" s="1"/>
  <c r="F42" i="259"/>
  <c r="O42" i="259" s="1"/>
  <c r="P42" i="259" s="1"/>
  <c r="H255" i="259" s="1"/>
  <c r="F55" i="259"/>
  <c r="O55" i="259" s="1"/>
  <c r="P55" i="259" s="1"/>
  <c r="H259" i="259" s="1"/>
  <c r="F48" i="259"/>
  <c r="O48" i="259" s="1"/>
  <c r="P48" i="259" s="1"/>
  <c r="H257" i="259" s="1"/>
  <c r="F45" i="259"/>
  <c r="O45" i="259" s="1"/>
  <c r="P45" i="259" s="1"/>
  <c r="H256" i="259" s="1"/>
  <c r="F36" i="259"/>
  <c r="O36" i="259" s="1"/>
  <c r="P36" i="259" s="1"/>
  <c r="H253" i="259" s="1"/>
  <c r="F20" i="248"/>
  <c r="O20" i="248" s="1"/>
  <c r="P20" i="248" s="1"/>
  <c r="F30" i="248"/>
  <c r="O30" i="248" s="1"/>
  <c r="P30" i="248" s="1"/>
  <c r="F50" i="248"/>
  <c r="O50" i="248" s="1"/>
  <c r="P50" i="248" s="1"/>
  <c r="F51" i="248"/>
  <c r="O51" i="248" s="1"/>
  <c r="P51" i="248" s="1"/>
  <c r="F46" i="248"/>
  <c r="O46" i="248" s="1"/>
  <c r="P46" i="248" s="1"/>
  <c r="F40" i="248"/>
  <c r="O40" i="248" s="1"/>
  <c r="P40" i="248" s="1"/>
  <c r="F56" i="248"/>
  <c r="O56" i="248" s="1"/>
  <c r="P56" i="248" s="1"/>
  <c r="F53" i="248"/>
  <c r="O53" i="248" s="1"/>
  <c r="P53" i="248" s="1"/>
  <c r="F65" i="248"/>
  <c r="O65" i="248" s="1"/>
  <c r="P65" i="248" s="1"/>
  <c r="F59" i="248"/>
  <c r="O59" i="248" s="1"/>
  <c r="P59" i="248" s="1"/>
  <c r="F16" i="248"/>
  <c r="O16" i="248" s="1"/>
  <c r="P16" i="248" s="1"/>
  <c r="F73" i="248"/>
  <c r="O73" i="248" s="1"/>
  <c r="P73" i="248" s="1"/>
  <c r="F34" i="248"/>
  <c r="O34" i="248" s="1"/>
  <c r="P34" i="248" s="1"/>
  <c r="F27" i="248"/>
  <c r="O27" i="248" s="1"/>
  <c r="P27" i="248" s="1"/>
  <c r="H250" i="248" s="1"/>
  <c r="F21" i="248"/>
  <c r="O21" i="248" s="1"/>
  <c r="P21" i="248" s="1"/>
  <c r="F14" i="248"/>
  <c r="O14" i="248" s="1"/>
  <c r="P14" i="248" s="1"/>
  <c r="F43" i="248"/>
  <c r="O43" i="248" s="1"/>
  <c r="P43" i="248" s="1"/>
  <c r="H256" i="248" s="1"/>
  <c r="F37" i="248"/>
  <c r="O37" i="248" s="1"/>
  <c r="P37" i="248" s="1"/>
  <c r="F31" i="248"/>
  <c r="O31" i="248" s="1"/>
  <c r="P31" i="248" s="1"/>
  <c r="F29" i="248"/>
  <c r="O29" i="248" s="1"/>
  <c r="P29" i="248" s="1"/>
  <c r="F69" i="248"/>
  <c r="O69" i="248" s="1"/>
  <c r="P69" i="248" s="1"/>
  <c r="F19" i="248"/>
  <c r="O19" i="248" s="1"/>
  <c r="P19" i="248" s="1"/>
  <c r="F18" i="248"/>
  <c r="O18" i="248" s="1"/>
  <c r="P18" i="248" s="1"/>
  <c r="F68" i="248"/>
  <c r="O68" i="248" s="1"/>
  <c r="P68" i="248" s="1"/>
  <c r="F23" i="248"/>
  <c r="O23" i="248" s="1"/>
  <c r="P23" i="248" s="1"/>
  <c r="F71" i="248"/>
  <c r="O71" i="248" s="1"/>
  <c r="P71" i="248" s="1"/>
  <c r="F24" i="248"/>
  <c r="O24" i="248" s="1"/>
  <c r="P24" i="248" s="1"/>
  <c r="F44" i="248"/>
  <c r="O44" i="248" s="1"/>
  <c r="P44" i="248" s="1"/>
  <c r="F38" i="248"/>
  <c r="O38" i="248" s="1"/>
  <c r="P38" i="248" s="1"/>
  <c r="F17" i="248"/>
  <c r="O17" i="248" s="1"/>
  <c r="P17" i="248" s="1"/>
  <c r="F70" i="248"/>
  <c r="O70" i="248" s="1"/>
  <c r="P70" i="248" s="1"/>
  <c r="F47" i="248"/>
  <c r="O47" i="248" s="1"/>
  <c r="P47" i="248" s="1"/>
  <c r="F66" i="248"/>
  <c r="O66" i="248" s="1"/>
  <c r="P66" i="248" s="1"/>
  <c r="F57" i="248"/>
  <c r="O57" i="248" s="1"/>
  <c r="P57" i="248" s="1"/>
  <c r="F54" i="248"/>
  <c r="O54" i="248" s="1"/>
  <c r="P54" i="248" s="1"/>
  <c r="F63" i="248"/>
  <c r="O63" i="248" s="1"/>
  <c r="P63" i="248" s="1"/>
  <c r="F35" i="248"/>
  <c r="O35" i="248" s="1"/>
  <c r="P35" i="248" s="1"/>
  <c r="F32" i="248"/>
  <c r="O32" i="248" s="1"/>
  <c r="P32" i="248" s="1"/>
  <c r="F41" i="248"/>
  <c r="O41" i="248" s="1"/>
  <c r="P41" i="248" s="1"/>
  <c r="F60" i="248"/>
  <c r="O60" i="248" s="1"/>
  <c r="P60" i="248" s="1"/>
  <c r="F22" i="248"/>
  <c r="O22" i="248" s="1"/>
  <c r="P22" i="248" s="1"/>
  <c r="F15" i="248"/>
  <c r="O15" i="248" s="1"/>
  <c r="P15" i="248" s="1"/>
  <c r="F26" i="248"/>
  <c r="O26" i="248" s="1"/>
  <c r="P26" i="248" s="1"/>
  <c r="F72" i="248"/>
  <c r="O72" i="248" s="1"/>
  <c r="P72" i="248" s="1"/>
  <c r="F62" i="248"/>
  <c r="O62" i="248" s="1"/>
  <c r="P62" i="248" s="1"/>
  <c r="F25" i="248"/>
  <c r="O25" i="248" s="1"/>
  <c r="P25" i="248" s="1"/>
  <c r="F49" i="248"/>
  <c r="O49" i="248" s="1"/>
  <c r="P49" i="248" s="1"/>
  <c r="F28" i="248"/>
  <c r="O28" i="248" s="1"/>
  <c r="P28" i="248" s="1"/>
  <c r="H251" i="248" s="1"/>
  <c r="F61" i="248"/>
  <c r="O61" i="248" s="1"/>
  <c r="P61" i="248" s="1"/>
  <c r="F58" i="248"/>
  <c r="O58" i="248" s="1"/>
  <c r="P58" i="248" s="1"/>
  <c r="F74" i="248"/>
  <c r="O74" i="248" s="1"/>
  <c r="P74" i="248" s="1"/>
  <c r="F64" i="248"/>
  <c r="O64" i="248" s="1"/>
  <c r="P64" i="248" s="1"/>
  <c r="F48" i="248"/>
  <c r="O48" i="248" s="1"/>
  <c r="P48" i="248" s="1"/>
  <c r="F36" i="248"/>
  <c r="O36" i="248" s="1"/>
  <c r="P36" i="248" s="1"/>
  <c r="F45" i="248"/>
  <c r="O45" i="248" s="1"/>
  <c r="P45" i="248" s="1"/>
  <c r="F39" i="248"/>
  <c r="O39" i="248" s="1"/>
  <c r="P39" i="248" s="1"/>
  <c r="F67" i="248"/>
  <c r="O67" i="248" s="1"/>
  <c r="P67" i="248" s="1"/>
  <c r="F55" i="248"/>
  <c r="O55" i="248" s="1"/>
  <c r="P55" i="248" s="1"/>
  <c r="F42" i="248"/>
  <c r="O42" i="248" s="1"/>
  <c r="P42" i="248" s="1"/>
  <c r="F33" i="248"/>
  <c r="O33" i="248" s="1"/>
  <c r="P33" i="248" s="1"/>
  <c r="F52" i="248"/>
  <c r="O52" i="248" s="1"/>
  <c r="P52" i="248" s="1"/>
  <c r="F18" i="217"/>
  <c r="O18" i="217" s="1"/>
  <c r="P18" i="217" s="1"/>
  <c r="F24" i="217"/>
  <c r="O24" i="217" s="1"/>
  <c r="P24" i="217" s="1"/>
  <c r="F52" i="217"/>
  <c r="O52" i="217" s="1"/>
  <c r="P52" i="217" s="1"/>
  <c r="F20" i="217"/>
  <c r="O20" i="217" s="1"/>
  <c r="P20" i="217" s="1"/>
  <c r="F19" i="217"/>
  <c r="O19" i="217" s="1"/>
  <c r="P19" i="217" s="1"/>
  <c r="F26" i="217"/>
  <c r="F15" i="217"/>
  <c r="F62" i="217"/>
  <c r="F25" i="217"/>
  <c r="F72" i="217"/>
  <c r="F49" i="217"/>
  <c r="F28" i="217"/>
  <c r="F45" i="217"/>
  <c r="O45" i="217" s="1"/>
  <c r="F61" i="217"/>
  <c r="O61" i="217" s="1"/>
  <c r="F42" i="217"/>
  <c r="O42" i="217" s="1"/>
  <c r="F48" i="217"/>
  <c r="O48" i="217" s="1"/>
  <c r="F67" i="217"/>
  <c r="O67" i="217" s="1"/>
  <c r="F36" i="217"/>
  <c r="O36" i="217" s="1"/>
  <c r="F64" i="217"/>
  <c r="O64" i="217" s="1"/>
  <c r="F33" i="217"/>
  <c r="O33" i="217" s="1"/>
  <c r="F39" i="217"/>
  <c r="O39" i="217" s="1"/>
  <c r="F55" i="217"/>
  <c r="O55" i="217" s="1"/>
  <c r="F58" i="217"/>
  <c r="O58" i="217" s="1"/>
  <c r="F74" i="217"/>
  <c r="O74" i="217" s="1"/>
  <c r="F30" i="217"/>
  <c r="F50" i="217"/>
  <c r="F37" i="217"/>
  <c r="F53" i="217"/>
  <c r="F65" i="217"/>
  <c r="F69" i="217"/>
  <c r="F73" i="217"/>
  <c r="F16" i="217"/>
  <c r="F34" i="217"/>
  <c r="F46" i="217"/>
  <c r="F31" i="217"/>
  <c r="F40" i="217"/>
  <c r="F56" i="217"/>
  <c r="F29" i="217"/>
  <c r="F51" i="217"/>
  <c r="F59" i="217"/>
  <c r="F21" i="217"/>
  <c r="F43" i="217"/>
  <c r="F27" i="217"/>
  <c r="F71" i="217"/>
  <c r="F23" i="217"/>
  <c r="F68" i="217"/>
  <c r="F41" i="217"/>
  <c r="F57" i="217"/>
  <c r="F22" i="217"/>
  <c r="F32" i="217"/>
  <c r="F38" i="217"/>
  <c r="F54" i="217"/>
  <c r="F63" i="217"/>
  <c r="F44" i="217"/>
  <c r="F17" i="217"/>
  <c r="F47" i="217"/>
  <c r="F66" i="217"/>
  <c r="F35" i="217"/>
  <c r="F60" i="217"/>
  <c r="F70" i="217"/>
  <c r="F14" i="217"/>
  <c r="O14" i="217" s="1"/>
  <c r="F253" i="259" l="1"/>
  <c r="K253" i="259" s="1"/>
  <c r="L253" i="259"/>
  <c r="F255" i="259"/>
  <c r="K255" i="259" s="1"/>
  <c r="L255" i="259"/>
  <c r="H252" i="259"/>
  <c r="P75" i="259"/>
  <c r="F256" i="259"/>
  <c r="K256" i="259" s="1"/>
  <c r="L256" i="259"/>
  <c r="F261" i="259"/>
  <c r="K261" i="259" s="1"/>
  <c r="L261" i="259"/>
  <c r="F254" i="259"/>
  <c r="K254" i="259" s="1"/>
  <c r="L254" i="259"/>
  <c r="F257" i="259"/>
  <c r="K257" i="259" s="1"/>
  <c r="L257" i="259"/>
  <c r="F262" i="259"/>
  <c r="K262" i="259" s="1"/>
  <c r="L262" i="259"/>
  <c r="F260" i="259"/>
  <c r="K260" i="259" s="1"/>
  <c r="L260" i="259"/>
  <c r="F259" i="259"/>
  <c r="K259" i="259" s="1"/>
  <c r="L259" i="259"/>
  <c r="L265" i="259"/>
  <c r="F265" i="259"/>
  <c r="K265" i="259" s="1"/>
  <c r="F263" i="259"/>
  <c r="K263" i="259" s="1"/>
  <c r="L263" i="259"/>
  <c r="H264" i="248"/>
  <c r="F264" i="248" s="1"/>
  <c r="K264" i="248" s="1"/>
  <c r="H257" i="248"/>
  <c r="F257" i="248" s="1"/>
  <c r="K257" i="248" s="1"/>
  <c r="H262" i="248"/>
  <c r="F256" i="248"/>
  <c r="K256" i="248" s="1"/>
  <c r="L256" i="248"/>
  <c r="H253" i="248"/>
  <c r="H263" i="248"/>
  <c r="H265" i="248"/>
  <c r="P75" i="248"/>
  <c r="H246" i="248"/>
  <c r="H259" i="248"/>
  <c r="L251" i="248"/>
  <c r="F251" i="248"/>
  <c r="K251" i="248" s="1"/>
  <c r="H252" i="248"/>
  <c r="H248" i="248"/>
  <c r="H247" i="248"/>
  <c r="H260" i="248"/>
  <c r="H258" i="248"/>
  <c r="H249" i="248"/>
  <c r="H254" i="248"/>
  <c r="L250" i="248"/>
  <c r="F250" i="248"/>
  <c r="K250" i="248" s="1"/>
  <c r="H261" i="248"/>
  <c r="H255" i="248"/>
  <c r="P58" i="217"/>
  <c r="P55" i="217"/>
  <c r="O63" i="217"/>
  <c r="P63" i="217" s="1"/>
  <c r="O23" i="217"/>
  <c r="P23" i="217" s="1"/>
  <c r="O56" i="217"/>
  <c r="P56" i="217" s="1"/>
  <c r="O65" i="217"/>
  <c r="P65" i="217" s="1"/>
  <c r="P39" i="217"/>
  <c r="P45" i="217"/>
  <c r="O17" i="217"/>
  <c r="P17" i="217" s="1"/>
  <c r="O51" i="217"/>
  <c r="P51" i="217" s="1"/>
  <c r="O44" i="217"/>
  <c r="P44" i="217" s="1"/>
  <c r="O26" i="217"/>
  <c r="P26" i="217" s="1"/>
  <c r="O70" i="217"/>
  <c r="P70" i="217" s="1"/>
  <c r="O54" i="217"/>
  <c r="P54" i="217" s="1"/>
  <c r="O71" i="217"/>
  <c r="P71" i="217" s="1"/>
  <c r="O40" i="217"/>
  <c r="P40" i="217" s="1"/>
  <c r="O53" i="217"/>
  <c r="P53" i="217" s="1"/>
  <c r="P33" i="217"/>
  <c r="O28" i="217"/>
  <c r="P28" i="217" s="1"/>
  <c r="O41" i="217"/>
  <c r="P41" i="217" s="1"/>
  <c r="P61" i="217"/>
  <c r="O60" i="217"/>
  <c r="P60" i="217" s="1"/>
  <c r="O38" i="217"/>
  <c r="P38" i="217" s="1"/>
  <c r="O27" i="217"/>
  <c r="P27" i="217" s="1"/>
  <c r="O31" i="217"/>
  <c r="P31" i="217" s="1"/>
  <c r="O37" i="217"/>
  <c r="P37" i="217" s="1"/>
  <c r="P64" i="217"/>
  <c r="O49" i="217"/>
  <c r="P49" i="217" s="1"/>
  <c r="O15" i="217"/>
  <c r="P15" i="217" s="1"/>
  <c r="O29" i="217"/>
  <c r="P29" i="217" s="1"/>
  <c r="O35" i="217"/>
  <c r="P35" i="217" s="1"/>
  <c r="O32" i="217"/>
  <c r="P32" i="217" s="1"/>
  <c r="O43" i="217"/>
  <c r="P43" i="217" s="1"/>
  <c r="O46" i="217"/>
  <c r="P46" i="217" s="1"/>
  <c r="O50" i="217"/>
  <c r="P50" i="217" s="1"/>
  <c r="P36" i="217"/>
  <c r="O72" i="217"/>
  <c r="P72" i="217" s="1"/>
  <c r="P42" i="217"/>
  <c r="O69" i="217"/>
  <c r="P69" i="217" s="1"/>
  <c r="O21" i="217"/>
  <c r="P21" i="217" s="1"/>
  <c r="O34" i="217"/>
  <c r="P34" i="217" s="1"/>
  <c r="O30" i="217"/>
  <c r="P30" i="217" s="1"/>
  <c r="P67" i="217"/>
  <c r="O25" i="217"/>
  <c r="P25" i="217" s="1"/>
  <c r="O73" i="217"/>
  <c r="P73" i="217" s="1"/>
  <c r="O68" i="217"/>
  <c r="P68" i="217" s="1"/>
  <c r="O66" i="217"/>
  <c r="P66" i="217" s="1"/>
  <c r="O22" i="217"/>
  <c r="P22" i="217" s="1"/>
  <c r="O47" i="217"/>
  <c r="P47" i="217" s="1"/>
  <c r="O57" i="217"/>
  <c r="P57" i="217" s="1"/>
  <c r="O59" i="217"/>
  <c r="P59" i="217" s="1"/>
  <c r="O16" i="217"/>
  <c r="P16" i="217" s="1"/>
  <c r="P74" i="217"/>
  <c r="P48" i="217"/>
  <c r="O62" i="217"/>
  <c r="P62" i="217" s="1"/>
  <c r="L252" i="259" l="1"/>
  <c r="L266" i="259" s="1"/>
  <c r="F252" i="259"/>
  <c r="K252" i="259" s="1"/>
  <c r="H266" i="259"/>
  <c r="L257" i="248"/>
  <c r="L264" i="248"/>
  <c r="L249" i="248"/>
  <c r="F249" i="248"/>
  <c r="K249" i="248" s="1"/>
  <c r="L259" i="248"/>
  <c r="F259" i="248"/>
  <c r="K259" i="248" s="1"/>
  <c r="L258" i="248"/>
  <c r="F258" i="248"/>
  <c r="K258" i="248" s="1"/>
  <c r="L247" i="248"/>
  <c r="F247" i="248"/>
  <c r="K247" i="248" s="1"/>
  <c r="L246" i="248"/>
  <c r="F246" i="248"/>
  <c r="K246" i="248" s="1"/>
  <c r="H266" i="248"/>
  <c r="L263" i="248"/>
  <c r="F263" i="248"/>
  <c r="K263" i="248" s="1"/>
  <c r="L261" i="248"/>
  <c r="F261" i="248"/>
  <c r="K261" i="248" s="1"/>
  <c r="F260" i="248"/>
  <c r="K260" i="248" s="1"/>
  <c r="L260" i="248"/>
  <c r="L248" i="248"/>
  <c r="F248" i="248"/>
  <c r="K248" i="248" s="1"/>
  <c r="L253" i="248"/>
  <c r="F253" i="248"/>
  <c r="K253" i="248" s="1"/>
  <c r="F255" i="248"/>
  <c r="K255" i="248" s="1"/>
  <c r="L255" i="248"/>
  <c r="F254" i="248"/>
  <c r="K254" i="248" s="1"/>
  <c r="L254" i="248"/>
  <c r="F252" i="248"/>
  <c r="K252" i="248" s="1"/>
  <c r="L252" i="248"/>
  <c r="L265" i="248"/>
  <c r="F265" i="248"/>
  <c r="K265" i="248" s="1"/>
  <c r="F262" i="248"/>
  <c r="K262" i="248" s="1"/>
  <c r="L262" i="248"/>
  <c r="B43" i="219"/>
  <c r="B44" i="219"/>
  <c r="F21" i="240"/>
  <c r="L34" i="211"/>
  <c r="L23" i="211"/>
  <c r="L24" i="211"/>
  <c r="L15" i="211"/>
  <c r="L16" i="211"/>
  <c r="L17" i="211"/>
  <c r="F14" i="212"/>
  <c r="F13" i="212"/>
  <c r="H47" i="212"/>
  <c r="L46" i="212"/>
  <c r="L45" i="212"/>
  <c r="H42" i="212"/>
  <c r="L41" i="212"/>
  <c r="H35" i="212"/>
  <c r="H25" i="212"/>
  <c r="H18" i="212"/>
  <c r="I14" i="212"/>
  <c r="J14" i="212" s="1"/>
  <c r="J13" i="212"/>
  <c r="L7" i="212"/>
  <c r="D6" i="212"/>
  <c r="C6" i="212"/>
  <c r="AG2" i="212"/>
  <c r="L266" i="248" l="1"/>
  <c r="L268" i="248" s="1"/>
  <c r="F21" i="211"/>
  <c r="G13" i="212"/>
  <c r="K13" i="212"/>
  <c r="L13" i="212" s="1"/>
  <c r="G14" i="212"/>
  <c r="K14" i="212"/>
  <c r="L14" i="212" s="1"/>
  <c r="L47" i="212"/>
  <c r="F237" i="217"/>
  <c r="F21" i="220"/>
  <c r="L14" i="217"/>
  <c r="M14" i="217" s="1"/>
  <c r="F240" i="217"/>
  <c r="F239" i="217"/>
  <c r="F236" i="217"/>
  <c r="F235" i="217"/>
  <c r="F226" i="217"/>
  <c r="F223" i="217"/>
  <c r="F225" i="217"/>
  <c r="F238" i="217"/>
  <c r="F233" i="217"/>
  <c r="F228" i="217"/>
  <c r="F227" i="217"/>
  <c r="F232" i="217"/>
  <c r="F224" i="217"/>
  <c r="F231" i="217"/>
  <c r="F234" i="217"/>
  <c r="F221" i="217"/>
  <c r="F229" i="217"/>
  <c r="F230" i="217"/>
  <c r="F222" i="217"/>
  <c r="F3" i="229" l="1"/>
  <c r="E3" i="234" s="1"/>
  <c r="G21" i="220"/>
  <c r="H21" i="220"/>
  <c r="P180" i="217"/>
  <c r="H80" i="217"/>
  <c r="H164" i="217"/>
  <c r="P202" i="217"/>
  <c r="H93" i="217"/>
  <c r="P182" i="217"/>
  <c r="P188" i="217"/>
  <c r="H95" i="217"/>
  <c r="P208" i="217"/>
  <c r="P194" i="217"/>
  <c r="P198" i="217"/>
  <c r="H78" i="217"/>
  <c r="N14" i="217"/>
  <c r="P14" i="217" s="1"/>
  <c r="P178" i="217"/>
  <c r="P206" i="217"/>
  <c r="P204" i="217"/>
  <c r="P210" i="217"/>
  <c r="P184" i="217"/>
  <c r="P190" i="217"/>
  <c r="P186" i="217"/>
  <c r="P200" i="217"/>
  <c r="H89" i="217"/>
  <c r="G2" i="218"/>
  <c r="K35" i="218" s="1"/>
  <c r="H168" i="217"/>
  <c r="L18" i="212"/>
  <c r="H47" i="211"/>
  <c r="L46" i="211"/>
  <c r="L45" i="211"/>
  <c r="H42" i="211"/>
  <c r="H35" i="211"/>
  <c r="H25" i="211"/>
  <c r="H18" i="211"/>
  <c r="I14" i="211"/>
  <c r="J14" i="211" s="1"/>
  <c r="J13" i="211"/>
  <c r="F13" i="211"/>
  <c r="L7" i="211"/>
  <c r="D6" i="211"/>
  <c r="C6" i="211"/>
  <c r="AG2" i="211"/>
  <c r="J12" i="203"/>
  <c r="F12" i="203"/>
  <c r="H46" i="203"/>
  <c r="L44" i="203"/>
  <c r="H41" i="203"/>
  <c r="L40" i="203"/>
  <c r="L39" i="203"/>
  <c r="L38" i="203"/>
  <c r="L37" i="203"/>
  <c r="H34" i="203"/>
  <c r="H24" i="203"/>
  <c r="H17" i="203"/>
  <c r="L6" i="203"/>
  <c r="D5" i="203"/>
  <c r="C5" i="203"/>
  <c r="AG2" i="203"/>
  <c r="J13" i="199"/>
  <c r="H47" i="199"/>
  <c r="L46" i="199"/>
  <c r="L45" i="199"/>
  <c r="H42" i="199"/>
  <c r="L41" i="199"/>
  <c r="L40" i="199"/>
  <c r="L39" i="199"/>
  <c r="L38" i="199"/>
  <c r="H35" i="199"/>
  <c r="H25" i="199"/>
  <c r="H18" i="199"/>
  <c r="F13" i="199"/>
  <c r="L7" i="199"/>
  <c r="D6" i="199"/>
  <c r="C6" i="199"/>
  <c r="AG2" i="199"/>
  <c r="I38" i="86"/>
  <c r="J38" i="86" s="1"/>
  <c r="D7" i="86"/>
  <c r="D5" i="86"/>
  <c r="L6" i="86"/>
  <c r="P218" i="217" l="1"/>
  <c r="H31" i="203"/>
  <c r="H30" i="203" s="1"/>
  <c r="H28" i="203"/>
  <c r="L45" i="203"/>
  <c r="L46" i="203" s="1"/>
  <c r="H29" i="199"/>
  <c r="H28" i="199"/>
  <c r="H32" i="199"/>
  <c r="G12" i="203"/>
  <c r="G13" i="203" s="1"/>
  <c r="K12" i="203"/>
  <c r="L12" i="203" s="1"/>
  <c r="G13" i="211"/>
  <c r="K13" i="211"/>
  <c r="L13" i="211" s="1"/>
  <c r="G13" i="199"/>
  <c r="K13" i="199"/>
  <c r="L13" i="199" s="1"/>
  <c r="L42" i="199"/>
  <c r="L47" i="199"/>
  <c r="H102" i="217"/>
  <c r="H103" i="217" s="1"/>
  <c r="H101" i="217"/>
  <c r="L14" i="211"/>
  <c r="G14" i="211"/>
  <c r="L41" i="203"/>
  <c r="H46" i="220"/>
  <c r="L46" i="220" s="1"/>
  <c r="L45" i="220"/>
  <c r="J21" i="220"/>
  <c r="L13" i="220"/>
  <c r="K39" i="218"/>
  <c r="H41" i="218" s="1"/>
  <c r="H37" i="218"/>
  <c r="H83" i="217"/>
  <c r="H90" i="217"/>
  <c r="H165" i="217"/>
  <c r="H82" i="217"/>
  <c r="H88" i="217"/>
  <c r="H81" i="217"/>
  <c r="H91" i="217"/>
  <c r="H166" i="217"/>
  <c r="H79" i="217"/>
  <c r="H169" i="217"/>
  <c r="P169" i="217" s="1"/>
  <c r="P168" i="217"/>
  <c r="H84" i="217"/>
  <c r="H92" i="217"/>
  <c r="H86" i="217"/>
  <c r="L47" i="211"/>
  <c r="H69" i="86"/>
  <c r="H64" i="86"/>
  <c r="H53" i="86"/>
  <c r="H43" i="86"/>
  <c r="L68" i="86"/>
  <c r="L57" i="86"/>
  <c r="L64" i="86" s="1"/>
  <c r="E19" i="193"/>
  <c r="C18" i="193"/>
  <c r="E14" i="193"/>
  <c r="C13" i="193"/>
  <c r="E9" i="193"/>
  <c r="C8" i="193"/>
  <c r="E5" i="193"/>
  <c r="C4" i="193"/>
  <c r="L18" i="220" l="1"/>
  <c r="H33" i="199"/>
  <c r="H31" i="199"/>
  <c r="H29" i="203"/>
  <c r="H32" i="203"/>
  <c r="H30" i="199"/>
  <c r="L47" i="220"/>
  <c r="L18" i="211"/>
  <c r="L17" i="203"/>
  <c r="P75" i="217" l="1"/>
  <c r="L18" i="199" l="1"/>
  <c r="B15" i="72"/>
  <c r="F14" i="57" l="1"/>
  <c r="F14" i="229" s="1"/>
  <c r="E14" i="234" s="1"/>
  <c r="D14" i="219"/>
  <c r="C14" i="224"/>
  <c r="J20" i="222" l="1"/>
  <c r="L67" i="86"/>
  <c r="L69" i="86" s="1"/>
  <c r="N21" i="57" l="1"/>
  <c r="J26" i="54"/>
  <c r="J27" i="54"/>
  <c r="J28" i="54"/>
  <c r="J29" i="54"/>
  <c r="J30" i="54"/>
  <c r="J31" i="54"/>
  <c r="J32" i="54"/>
  <c r="J33" i="54"/>
  <c r="J35" i="54"/>
  <c r="J25" i="54"/>
  <c r="I25" i="54"/>
  <c r="J13" i="86"/>
  <c r="A21" i="57"/>
  <c r="G21" i="57" s="1"/>
  <c r="B20" i="219" s="1"/>
  <c r="D12" i="46"/>
  <c r="A22" i="229" l="1"/>
  <c r="A22" i="234" s="1"/>
  <c r="A21" i="224"/>
  <c r="C8" i="86"/>
  <c r="H47" i="86"/>
  <c r="H48" i="86" s="1"/>
  <c r="H46" i="86"/>
  <c r="H50" i="86"/>
  <c r="F31" i="249"/>
  <c r="F29" i="249"/>
  <c r="F30" i="249"/>
  <c r="F33" i="249"/>
  <c r="F32" i="249"/>
  <c r="F28" i="249"/>
  <c r="F32" i="220"/>
  <c r="F29" i="220"/>
  <c r="F30" i="220"/>
  <c r="F33" i="220"/>
  <c r="F31" i="220"/>
  <c r="F28" i="220"/>
  <c r="F29" i="203"/>
  <c r="F32" i="199"/>
  <c r="F32" i="239"/>
  <c r="F29" i="239"/>
  <c r="F32" i="203"/>
  <c r="F28" i="203"/>
  <c r="F31" i="199"/>
  <c r="F50" i="86"/>
  <c r="F30" i="199"/>
  <c r="F47" i="86"/>
  <c r="G47" i="86" s="1"/>
  <c r="F30" i="239"/>
  <c r="F27" i="203"/>
  <c r="F31" i="239"/>
  <c r="F28" i="239"/>
  <c r="F31" i="203"/>
  <c r="F51" i="86"/>
  <c r="F33" i="239"/>
  <c r="F30" i="203"/>
  <c r="F33" i="199"/>
  <c r="F29" i="199"/>
  <c r="F48" i="86"/>
  <c r="F28" i="199"/>
  <c r="F49" i="86"/>
  <c r="F33" i="240"/>
  <c r="K33" i="240" s="1"/>
  <c r="F30" i="240"/>
  <c r="K30" i="240" s="1"/>
  <c r="F32" i="240"/>
  <c r="K32" i="240" s="1"/>
  <c r="F31" i="240"/>
  <c r="K31" i="240" s="1"/>
  <c r="F38" i="239"/>
  <c r="F29" i="240"/>
  <c r="K29" i="240" s="1"/>
  <c r="F28" i="240"/>
  <c r="K28" i="240" s="1"/>
  <c r="D21" i="57"/>
  <c r="F32" i="211"/>
  <c r="K32" i="211" s="1"/>
  <c r="F33" i="211"/>
  <c r="K33" i="211" s="1"/>
  <c r="F29" i="211"/>
  <c r="K29" i="211" s="1"/>
  <c r="F30" i="211"/>
  <c r="K30" i="211" s="1"/>
  <c r="F31" i="211"/>
  <c r="K31" i="211" s="1"/>
  <c r="L13" i="86"/>
  <c r="L35" i="86" s="1"/>
  <c r="G13" i="86"/>
  <c r="F38" i="212"/>
  <c r="F31" i="212"/>
  <c r="K31" i="212" s="1"/>
  <c r="F32" i="212"/>
  <c r="K32" i="212" s="1"/>
  <c r="F33" i="212"/>
  <c r="K33" i="212" s="1"/>
  <c r="F38" i="211"/>
  <c r="F29" i="212"/>
  <c r="K29" i="212" s="1"/>
  <c r="F28" i="212"/>
  <c r="K28" i="212" s="1"/>
  <c r="F39" i="212"/>
  <c r="F40" i="212"/>
  <c r="F30" i="212"/>
  <c r="K30" i="212" s="1"/>
  <c r="F28" i="211"/>
  <c r="K28" i="211" s="1"/>
  <c r="F46" i="86"/>
  <c r="H49" i="86" l="1"/>
  <c r="H51" i="86"/>
  <c r="K47" i="86"/>
  <c r="L47" i="86" s="1"/>
  <c r="G30" i="249"/>
  <c r="K30" i="249"/>
  <c r="L30" i="249" s="1"/>
  <c r="G33" i="249"/>
  <c r="K33" i="249"/>
  <c r="L33" i="249" s="1"/>
  <c r="K28" i="249"/>
  <c r="L28" i="249" s="1"/>
  <c r="G28" i="249"/>
  <c r="K29" i="249"/>
  <c r="L29" i="249" s="1"/>
  <c r="G29" i="249"/>
  <c r="K32" i="249"/>
  <c r="L32" i="249" s="1"/>
  <c r="G32" i="249"/>
  <c r="K31" i="249"/>
  <c r="L31" i="249" s="1"/>
  <c r="G31" i="249"/>
  <c r="G48" i="86"/>
  <c r="K48" i="86"/>
  <c r="G33" i="239"/>
  <c r="K33" i="239"/>
  <c r="L33" i="239" s="1"/>
  <c r="G31" i="203"/>
  <c r="K31" i="203"/>
  <c r="L31" i="203" s="1"/>
  <c r="K27" i="203"/>
  <c r="L27" i="203" s="1"/>
  <c r="G27" i="203"/>
  <c r="K50" i="86"/>
  <c r="L50" i="86" s="1"/>
  <c r="G50" i="86"/>
  <c r="K28" i="203"/>
  <c r="L28" i="203" s="1"/>
  <c r="G28" i="203"/>
  <c r="K32" i="199"/>
  <c r="L32" i="199" s="1"/>
  <c r="G32" i="199"/>
  <c r="G33" i="220"/>
  <c r="K33" i="220"/>
  <c r="L33" i="220" s="1"/>
  <c r="C11" i="222"/>
  <c r="G49" i="86"/>
  <c r="K49" i="86"/>
  <c r="K29" i="199"/>
  <c r="L29" i="199" s="1"/>
  <c r="G29" i="199"/>
  <c r="K51" i="86"/>
  <c r="G51" i="86"/>
  <c r="K28" i="239"/>
  <c r="L28" i="239" s="1"/>
  <c r="G28" i="239"/>
  <c r="G30" i="239"/>
  <c r="K30" i="239"/>
  <c r="L30" i="239" s="1"/>
  <c r="K31" i="199"/>
  <c r="L31" i="199" s="1"/>
  <c r="G31" i="199"/>
  <c r="G32" i="203"/>
  <c r="K32" i="203"/>
  <c r="L32" i="203" s="1"/>
  <c r="G29" i="203"/>
  <c r="K29" i="203"/>
  <c r="L29" i="203" s="1"/>
  <c r="G30" i="220"/>
  <c r="K30" i="220"/>
  <c r="L30" i="220" s="1"/>
  <c r="K28" i="199"/>
  <c r="L28" i="199" s="1"/>
  <c r="G28" i="199"/>
  <c r="G33" i="199"/>
  <c r="K33" i="199"/>
  <c r="L33" i="199" s="1"/>
  <c r="K31" i="239"/>
  <c r="L31" i="239" s="1"/>
  <c r="G31" i="239"/>
  <c r="K29" i="239"/>
  <c r="L29" i="239" s="1"/>
  <c r="G29" i="239"/>
  <c r="G28" i="220"/>
  <c r="K28" i="220"/>
  <c r="L28" i="220" s="1"/>
  <c r="K29" i="220"/>
  <c r="L29" i="220" s="1"/>
  <c r="G29" i="220"/>
  <c r="K30" i="203"/>
  <c r="L30" i="203" s="1"/>
  <c r="G30" i="203"/>
  <c r="G30" i="199"/>
  <c r="K30" i="199"/>
  <c r="L30" i="199" s="1"/>
  <c r="G32" i="239"/>
  <c r="K32" i="239"/>
  <c r="L32" i="239" s="1"/>
  <c r="K31" i="220"/>
  <c r="L31" i="220" s="1"/>
  <c r="G31" i="220"/>
  <c r="G32" i="220"/>
  <c r="K32" i="220"/>
  <c r="L32" i="220" s="1"/>
  <c r="G46" i="86"/>
  <c r="K46" i="86"/>
  <c r="L46" i="86" s="1"/>
  <c r="L29" i="240"/>
  <c r="G29" i="240"/>
  <c r="L31" i="240"/>
  <c r="G31" i="240"/>
  <c r="G28" i="240"/>
  <c r="L28" i="240"/>
  <c r="L30" i="240"/>
  <c r="G30" i="240"/>
  <c r="G32" i="240"/>
  <c r="L32" i="240"/>
  <c r="G38" i="239"/>
  <c r="K38" i="239"/>
  <c r="L38" i="239" s="1"/>
  <c r="L42" i="239" s="1"/>
  <c r="L33" i="240"/>
  <c r="G33" i="240"/>
  <c r="L31" i="211"/>
  <c r="G31" i="211"/>
  <c r="L30" i="211"/>
  <c r="G30" i="211"/>
  <c r="G33" i="211"/>
  <c r="L33" i="211"/>
  <c r="G29" i="211"/>
  <c r="L29" i="211"/>
  <c r="L32" i="211"/>
  <c r="G32" i="211"/>
  <c r="O160" i="217"/>
  <c r="P160" i="217" s="1"/>
  <c r="O159" i="217"/>
  <c r="P159" i="217" s="1"/>
  <c r="O156" i="217"/>
  <c r="P156" i="217" s="1"/>
  <c r="O157" i="217"/>
  <c r="P157" i="217" s="1"/>
  <c r="O158" i="217"/>
  <c r="P158" i="217" s="1"/>
  <c r="O155" i="217"/>
  <c r="P155" i="217" s="1"/>
  <c r="G28" i="212"/>
  <c r="L28" i="212"/>
  <c r="O130" i="217"/>
  <c r="P130" i="217" s="1"/>
  <c r="O135" i="217"/>
  <c r="P135" i="217" s="1"/>
  <c r="O105" i="217"/>
  <c r="P105" i="217" s="1"/>
  <c r="O109" i="217"/>
  <c r="P109" i="217" s="1"/>
  <c r="O142" i="217"/>
  <c r="P142" i="217" s="1"/>
  <c r="O137" i="217"/>
  <c r="P137" i="217" s="1"/>
  <c r="O117" i="217"/>
  <c r="P117" i="217" s="1"/>
  <c r="O146" i="217"/>
  <c r="P146" i="217" s="1"/>
  <c r="O107" i="217"/>
  <c r="P107" i="217" s="1"/>
  <c r="O104" i="217"/>
  <c r="P104" i="217" s="1"/>
  <c r="O119" i="217"/>
  <c r="P119" i="217" s="1"/>
  <c r="O128" i="217"/>
  <c r="P128" i="217" s="1"/>
  <c r="O106" i="217"/>
  <c r="P106" i="217" s="1"/>
  <c r="O133" i="217"/>
  <c r="P133" i="217" s="1"/>
  <c r="L30" i="212"/>
  <c r="G30" i="212"/>
  <c r="G29" i="212"/>
  <c r="L29" i="212"/>
  <c r="O129" i="217"/>
  <c r="P129" i="217" s="1"/>
  <c r="O150" i="217"/>
  <c r="P150" i="217" s="1"/>
  <c r="O126" i="217"/>
  <c r="P126" i="217" s="1"/>
  <c r="O165" i="217"/>
  <c r="P165" i="217" s="1"/>
  <c r="O118" i="217"/>
  <c r="P118" i="217" s="1"/>
  <c r="O108" i="217"/>
  <c r="P108" i="217" s="1"/>
  <c r="O134" i="217"/>
  <c r="P134" i="217" s="1"/>
  <c r="O148" i="217"/>
  <c r="P148" i="217" s="1"/>
  <c r="O113" i="217"/>
  <c r="P113" i="217" s="1"/>
  <c r="O131" i="217"/>
  <c r="P131" i="217" s="1"/>
  <c r="O123" i="217"/>
  <c r="P123" i="217" s="1"/>
  <c r="O127" i="217"/>
  <c r="P127" i="217" s="1"/>
  <c r="O140" i="217"/>
  <c r="P140" i="217" s="1"/>
  <c r="O141" i="217"/>
  <c r="P141" i="217" s="1"/>
  <c r="G38" i="211"/>
  <c r="K38" i="211"/>
  <c r="L38" i="211" s="1"/>
  <c r="L42" i="211" s="1"/>
  <c r="L31" i="212"/>
  <c r="G31" i="212"/>
  <c r="O166" i="217"/>
  <c r="P166" i="217" s="1"/>
  <c r="O121" i="217"/>
  <c r="P121" i="217" s="1"/>
  <c r="O138" i="217"/>
  <c r="P138" i="217" s="1"/>
  <c r="O136" i="217"/>
  <c r="P136" i="217" s="1"/>
  <c r="O132" i="217"/>
  <c r="P132" i="217" s="1"/>
  <c r="O145" i="217"/>
  <c r="P145" i="217" s="1"/>
  <c r="O149" i="217"/>
  <c r="P149" i="217" s="1"/>
  <c r="G40" i="212"/>
  <c r="K40" i="212"/>
  <c r="L40" i="212" s="1"/>
  <c r="O115" i="217"/>
  <c r="P115" i="217" s="1"/>
  <c r="O154" i="217"/>
  <c r="P154" i="217" s="1"/>
  <c r="O143" i="217"/>
  <c r="P143" i="217" s="1"/>
  <c r="O147" i="217"/>
  <c r="P147" i="217" s="1"/>
  <c r="O139" i="217"/>
  <c r="P139" i="217" s="1"/>
  <c r="O152" i="217"/>
  <c r="P152" i="217" s="1"/>
  <c r="O112" i="217"/>
  <c r="P112" i="217" s="1"/>
  <c r="G32" i="212"/>
  <c r="L32" i="212"/>
  <c r="L28" i="211"/>
  <c r="G28" i="211"/>
  <c r="G39" i="212"/>
  <c r="K39" i="212"/>
  <c r="L39" i="212" s="1"/>
  <c r="G38" i="212"/>
  <c r="K38" i="212"/>
  <c r="L38" i="212" s="1"/>
  <c r="O116" i="217"/>
  <c r="P116" i="217" s="1"/>
  <c r="O114" i="217"/>
  <c r="P114" i="217" s="1"/>
  <c r="O102" i="217"/>
  <c r="P102" i="217" s="1"/>
  <c r="O151" i="217"/>
  <c r="P151" i="217" s="1"/>
  <c r="O144" i="217"/>
  <c r="P144" i="217" s="1"/>
  <c r="O164" i="217"/>
  <c r="P164" i="217" s="1"/>
  <c r="O120" i="217"/>
  <c r="P120" i="217" s="1"/>
  <c r="G33" i="212"/>
  <c r="L33" i="212"/>
  <c r="O111" i="217"/>
  <c r="P111" i="217" s="1"/>
  <c r="O125" i="217"/>
  <c r="P125" i="217" s="1"/>
  <c r="O124" i="217"/>
  <c r="P124" i="217" s="1"/>
  <c r="O122" i="217"/>
  <c r="P122" i="217" s="1"/>
  <c r="O110" i="217"/>
  <c r="P110" i="217" s="1"/>
  <c r="O101" i="217"/>
  <c r="P101" i="217" s="1"/>
  <c r="O103" i="217"/>
  <c r="P103" i="217" s="1"/>
  <c r="O153" i="217"/>
  <c r="P153" i="217" s="1"/>
  <c r="L48" i="86" l="1"/>
  <c r="L51" i="86"/>
  <c r="L49" i="86"/>
  <c r="L35" i="249"/>
  <c r="C12" i="222"/>
  <c r="C9" i="239"/>
  <c r="P161" i="217"/>
  <c r="L35" i="239"/>
  <c r="L35" i="240"/>
  <c r="L35" i="220"/>
  <c r="L42" i="212"/>
  <c r="P174" i="217"/>
  <c r="L35" i="211"/>
  <c r="L34" i="203"/>
  <c r="L35" i="212"/>
  <c r="L35" i="199"/>
  <c r="C9" i="212" l="1"/>
  <c r="L53" i="86"/>
  <c r="L50" i="249"/>
  <c r="L52" i="249" s="1"/>
  <c r="C13" i="222"/>
  <c r="C16" i="222"/>
  <c r="E21" i="46"/>
  <c r="P22" i="57" l="1"/>
  <c r="C17" i="222"/>
  <c r="L55" i="249"/>
  <c r="L269" i="248"/>
  <c r="L271" i="248" s="1"/>
  <c r="L269" i="217"/>
  <c r="F51" i="240"/>
  <c r="F51" i="239"/>
  <c r="C14" i="222"/>
  <c r="E28" i="222"/>
  <c r="F51" i="212"/>
  <c r="B16" i="72"/>
  <c r="F51" i="211"/>
  <c r="A19" i="115"/>
  <c r="A20" i="115" s="1"/>
  <c r="F50" i="203"/>
  <c r="F51" i="199"/>
  <c r="C15" i="224" l="1"/>
  <c r="D15" i="219"/>
  <c r="F15" i="57"/>
  <c r="Q32" i="57" s="1"/>
  <c r="C15" i="222"/>
  <c r="H35" i="86"/>
  <c r="R32" i="57" l="1"/>
  <c r="AD32" i="57"/>
  <c r="J33" i="229"/>
  <c r="K33" i="229" s="1"/>
  <c r="F33" i="234" s="1"/>
  <c r="F31" i="219"/>
  <c r="E31" i="219"/>
  <c r="D32" i="224"/>
  <c r="Q28" i="57"/>
  <c r="Q29" i="57"/>
  <c r="Q26" i="57"/>
  <c r="Q25" i="57"/>
  <c r="Q23" i="57"/>
  <c r="Q22" i="57"/>
  <c r="F53" i="220"/>
  <c r="F53" i="249"/>
  <c r="L53" i="249" s="1"/>
  <c r="L54" i="249" s="1"/>
  <c r="L56" i="249" s="1"/>
  <c r="F15" i="229"/>
  <c r="E15" i="234" s="1"/>
  <c r="AD36" i="57"/>
  <c r="AF36" i="57" s="1"/>
  <c r="C5" i="86"/>
  <c r="AF2" i="86"/>
  <c r="R29" i="57" l="1"/>
  <c r="J30" i="229"/>
  <c r="K30" i="229" s="1"/>
  <c r="F30" i="234" s="1"/>
  <c r="F28" i="219"/>
  <c r="R28" i="57"/>
  <c r="E27" i="219" s="1"/>
  <c r="J29" i="229"/>
  <c r="K29" i="229" s="1"/>
  <c r="F29" i="234" s="1"/>
  <c r="F27" i="219"/>
  <c r="R25" i="57"/>
  <c r="E24" i="219" s="1"/>
  <c r="J26" i="229"/>
  <c r="K26" i="229" s="1"/>
  <c r="F26" i="234" s="1"/>
  <c r="F24" i="219"/>
  <c r="P31" i="219"/>
  <c r="J31" i="219"/>
  <c r="Q31" i="219"/>
  <c r="M31" i="219"/>
  <c r="K31" i="219"/>
  <c r="G31" i="219"/>
  <c r="N31" i="219"/>
  <c r="L31" i="219"/>
  <c r="H31" i="219"/>
  <c r="O31" i="219"/>
  <c r="I31" i="219"/>
  <c r="R23" i="57"/>
  <c r="J24" i="229"/>
  <c r="K24" i="229" s="1"/>
  <c r="F24" i="234" s="1"/>
  <c r="AD23" i="57"/>
  <c r="F22" i="219"/>
  <c r="R26" i="57"/>
  <c r="AD26" i="57"/>
  <c r="J27" i="229"/>
  <c r="K27" i="229" s="1"/>
  <c r="F27" i="234" s="1"/>
  <c r="F25" i="219"/>
  <c r="R22" i="57"/>
  <c r="E21" i="219" s="1"/>
  <c r="J23" i="229"/>
  <c r="K23" i="229" s="1"/>
  <c r="F23" i="234" s="1"/>
  <c r="F21" i="219"/>
  <c r="D26" i="224"/>
  <c r="E25" i="219"/>
  <c r="E28" i="219"/>
  <c r="D29" i="224"/>
  <c r="D23" i="224"/>
  <c r="E22" i="219"/>
  <c r="D25" i="224"/>
  <c r="AC42" i="57"/>
  <c r="J37" i="229"/>
  <c r="J7" i="54"/>
  <c r="Q22" i="219" l="1"/>
  <c r="M22" i="219"/>
  <c r="K22" i="219"/>
  <c r="G22" i="219"/>
  <c r="N22" i="219"/>
  <c r="L22" i="219"/>
  <c r="H22" i="219"/>
  <c r="O22" i="219"/>
  <c r="I22" i="219"/>
  <c r="P22" i="219"/>
  <c r="J22" i="219"/>
  <c r="D28" i="224"/>
  <c r="O28" i="219"/>
  <c r="I28" i="219"/>
  <c r="P28" i="219"/>
  <c r="J28" i="219"/>
  <c r="Q28" i="219"/>
  <c r="M28" i="219"/>
  <c r="K28" i="219"/>
  <c r="G28" i="219"/>
  <c r="N28" i="219"/>
  <c r="L28" i="219"/>
  <c r="H28" i="219"/>
  <c r="N25" i="219"/>
  <c r="L25" i="219"/>
  <c r="H25" i="219"/>
  <c r="O25" i="219"/>
  <c r="I25" i="219"/>
  <c r="P25" i="219"/>
  <c r="J25" i="219"/>
  <c r="Q25" i="219"/>
  <c r="G25" i="219"/>
  <c r="M25" i="219"/>
  <c r="K25" i="219"/>
  <c r="P27" i="219"/>
  <c r="J27" i="219"/>
  <c r="Q27" i="219"/>
  <c r="M27" i="219"/>
  <c r="K27" i="219"/>
  <c r="G27" i="219"/>
  <c r="N27" i="219"/>
  <c r="L27" i="219"/>
  <c r="H27" i="219"/>
  <c r="O27" i="219"/>
  <c r="I27" i="219"/>
  <c r="O24" i="219"/>
  <c r="I24" i="219"/>
  <c r="P24" i="219"/>
  <c r="J24" i="219"/>
  <c r="Q24" i="219"/>
  <c r="M24" i="219"/>
  <c r="K24" i="219"/>
  <c r="G24" i="219"/>
  <c r="H24" i="219"/>
  <c r="N24" i="219"/>
  <c r="L24" i="219"/>
  <c r="D22" i="224"/>
  <c r="O21" i="219"/>
  <c r="I21" i="219"/>
  <c r="N21" i="219"/>
  <c r="L21" i="219"/>
  <c r="H21" i="219"/>
  <c r="Q21" i="219"/>
  <c r="M21" i="219"/>
  <c r="K21" i="219"/>
  <c r="G21" i="219"/>
  <c r="P21" i="219"/>
  <c r="J21" i="219"/>
  <c r="BB40" i="219"/>
  <c r="E35" i="219"/>
  <c r="F35" i="219" s="1"/>
  <c r="D36" i="224"/>
  <c r="AC36" i="57"/>
  <c r="BC40" i="219"/>
  <c r="AC39" i="57"/>
  <c r="E42" i="219"/>
  <c r="E45" i="219"/>
  <c r="I45" i="219" s="1"/>
  <c r="K37" i="229"/>
  <c r="F37" i="234" s="1"/>
  <c r="M37" i="229"/>
  <c r="G37" i="234" s="1"/>
  <c r="K21" i="199"/>
  <c r="L21" i="199" s="1"/>
  <c r="L25" i="199" s="1"/>
  <c r="K21" i="212"/>
  <c r="L21" i="212" s="1"/>
  <c r="K21" i="211"/>
  <c r="L21" i="211" s="1"/>
  <c r="K21" i="240"/>
  <c r="L21" i="240" s="1"/>
  <c r="K20" i="203"/>
  <c r="L20" i="203" s="1"/>
  <c r="O237" i="217"/>
  <c r="P237" i="217" s="1"/>
  <c r="K21" i="220"/>
  <c r="L21" i="220" s="1"/>
  <c r="O97" i="217"/>
  <c r="P97" i="217" s="1"/>
  <c r="O240" i="217"/>
  <c r="P240" i="217" s="1"/>
  <c r="O96" i="217"/>
  <c r="P96" i="217" s="1"/>
  <c r="O239" i="217"/>
  <c r="P239" i="217" s="1"/>
  <c r="O222" i="217"/>
  <c r="P222" i="217" s="1"/>
  <c r="O79" i="217"/>
  <c r="P79" i="217" s="1"/>
  <c r="O93" i="217"/>
  <c r="P93" i="217" s="1"/>
  <c r="O223" i="217"/>
  <c r="P223" i="217" s="1"/>
  <c r="O92" i="217"/>
  <c r="P92" i="217" s="1"/>
  <c r="O236" i="217"/>
  <c r="P236" i="217" s="1"/>
  <c r="O83" i="217"/>
  <c r="P83" i="217" s="1"/>
  <c r="O80" i="217"/>
  <c r="P80" i="217" s="1"/>
  <c r="H248" i="217" s="1"/>
  <c r="O235" i="217"/>
  <c r="P235" i="217" s="1"/>
  <c r="O226" i="217"/>
  <c r="P226" i="217" s="1"/>
  <c r="O224" i="217"/>
  <c r="P224" i="217" s="1"/>
  <c r="O229" i="217"/>
  <c r="P229" i="217" s="1"/>
  <c r="O85" i="217"/>
  <c r="P85" i="217" s="1"/>
  <c r="O231" i="217"/>
  <c r="P231" i="217" s="1"/>
  <c r="O227" i="217"/>
  <c r="P227" i="217" s="1"/>
  <c r="O95" i="217"/>
  <c r="P95" i="217" s="1"/>
  <c r="O87" i="217"/>
  <c r="P87" i="217" s="1"/>
  <c r="O84" i="217"/>
  <c r="P84" i="217" s="1"/>
  <c r="O225" i="217"/>
  <c r="P225" i="217" s="1"/>
  <c r="O230" i="217"/>
  <c r="P230" i="217" s="1"/>
  <c r="O88" i="217"/>
  <c r="P88" i="217" s="1"/>
  <c r="O82" i="217"/>
  <c r="P82" i="217" s="1"/>
  <c r="O78" i="217"/>
  <c r="P78" i="217" s="1"/>
  <c r="O91" i="217"/>
  <c r="P91" i="217" s="1"/>
  <c r="O221" i="217"/>
  <c r="P221" i="217" s="1"/>
  <c r="O234" i="217"/>
  <c r="P234" i="217" s="1"/>
  <c r="O232" i="217"/>
  <c r="P232" i="217" s="1"/>
  <c r="O94" i="217"/>
  <c r="P94" i="217" s="1"/>
  <c r="O86" i="217"/>
  <c r="P86" i="217" s="1"/>
  <c r="O90" i="217"/>
  <c r="P90" i="217" s="1"/>
  <c r="O81" i="217"/>
  <c r="P81" i="217" s="1"/>
  <c r="H249" i="217" s="1"/>
  <c r="O238" i="217"/>
  <c r="P238" i="217" s="1"/>
  <c r="O233" i="217"/>
  <c r="P233" i="217" s="1"/>
  <c r="O228" i="217"/>
  <c r="P228" i="217" s="1"/>
  <c r="O89" i="217"/>
  <c r="P89" i="217" s="1"/>
  <c r="H257" i="217" s="1"/>
  <c r="L38" i="86"/>
  <c r="L43" i="86" s="1"/>
  <c r="L72" i="86" s="1"/>
  <c r="H264" i="217" l="1"/>
  <c r="H254" i="217"/>
  <c r="F254" i="217" s="1"/>
  <c r="K254" i="217" s="1"/>
  <c r="H246" i="217"/>
  <c r="F246" i="217" s="1"/>
  <c r="K246" i="217" s="1"/>
  <c r="H255" i="217"/>
  <c r="L255" i="217" s="1"/>
  <c r="L35" i="219"/>
  <c r="N35" i="219"/>
  <c r="G35" i="219"/>
  <c r="Q35" i="219"/>
  <c r="O35" i="219"/>
  <c r="M35" i="219"/>
  <c r="P35" i="219"/>
  <c r="K35" i="219"/>
  <c r="H35" i="219"/>
  <c r="I35" i="219"/>
  <c r="J35" i="219"/>
  <c r="BD40" i="219"/>
  <c r="M50" i="199"/>
  <c r="M50" i="254"/>
  <c r="M50" i="255"/>
  <c r="Q24" i="57"/>
  <c r="P24" i="57"/>
  <c r="H265" i="217"/>
  <c r="F265" i="217" s="1"/>
  <c r="K265" i="217" s="1"/>
  <c r="H256" i="217"/>
  <c r="L256" i="217" s="1"/>
  <c r="H251" i="217"/>
  <c r="F251" i="217" s="1"/>
  <c r="K251" i="217" s="1"/>
  <c r="H261" i="217"/>
  <c r="F261" i="217" s="1"/>
  <c r="K261" i="217" s="1"/>
  <c r="Q45" i="219"/>
  <c r="H247" i="217"/>
  <c r="L247" i="217" s="1"/>
  <c r="L264" i="217"/>
  <c r="F264" i="217"/>
  <c r="K264" i="217" s="1"/>
  <c r="H258" i="217"/>
  <c r="H250" i="217"/>
  <c r="H252" i="217"/>
  <c r="L249" i="217"/>
  <c r="F249" i="217"/>
  <c r="K249" i="217" s="1"/>
  <c r="L254" i="217"/>
  <c r="H253" i="217"/>
  <c r="H260" i="217"/>
  <c r="L257" i="217"/>
  <c r="F257" i="217"/>
  <c r="K257" i="217" s="1"/>
  <c r="H262" i="217"/>
  <c r="H259" i="217"/>
  <c r="H263" i="217"/>
  <c r="L248" i="217"/>
  <c r="F248" i="217"/>
  <c r="K248" i="217" s="1"/>
  <c r="T21" i="57"/>
  <c r="O21" i="57"/>
  <c r="O46" i="57" s="1"/>
  <c r="L25" i="239"/>
  <c r="L25" i="212"/>
  <c r="L25" i="211"/>
  <c r="Q30" i="57" s="1"/>
  <c r="L25" i="240"/>
  <c r="L24" i="203"/>
  <c r="P98" i="217"/>
  <c r="L25" i="220"/>
  <c r="P242" i="217"/>
  <c r="L246" i="217" l="1"/>
  <c r="F255" i="217"/>
  <c r="K255" i="217" s="1"/>
  <c r="L261" i="217"/>
  <c r="J31" i="229"/>
  <c r="K31" i="229" s="1"/>
  <c r="F31" i="234" s="1"/>
  <c r="F29" i="219"/>
  <c r="J25" i="229"/>
  <c r="K25" i="229" s="1"/>
  <c r="F25" i="234" s="1"/>
  <c r="F23" i="219"/>
  <c r="L265" i="217"/>
  <c r="M52" i="254"/>
  <c r="M52" i="255"/>
  <c r="Q21" i="57"/>
  <c r="F20" i="219" s="1"/>
  <c r="M48" i="253"/>
  <c r="M48" i="252"/>
  <c r="F256" i="217"/>
  <c r="K256" i="217" s="1"/>
  <c r="L50" i="220"/>
  <c r="L52" i="220" s="1"/>
  <c r="L251" i="217"/>
  <c r="R30" i="57"/>
  <c r="F247" i="217"/>
  <c r="K247" i="217" s="1"/>
  <c r="F263" i="217"/>
  <c r="K263" i="217" s="1"/>
  <c r="L263" i="217"/>
  <c r="L253" i="217"/>
  <c r="F253" i="217"/>
  <c r="K253" i="217" s="1"/>
  <c r="L250" i="217"/>
  <c r="F250" i="217"/>
  <c r="K250" i="217" s="1"/>
  <c r="H266" i="217"/>
  <c r="L260" i="217"/>
  <c r="F260" i="217"/>
  <c r="K260" i="217" s="1"/>
  <c r="F259" i="217"/>
  <c r="K259" i="217" s="1"/>
  <c r="L259" i="217"/>
  <c r="L258" i="217"/>
  <c r="F258" i="217"/>
  <c r="K258" i="217" s="1"/>
  <c r="L252" i="217"/>
  <c r="F252" i="217"/>
  <c r="K252" i="217" s="1"/>
  <c r="L262" i="217"/>
  <c r="F262" i="217"/>
  <c r="K262" i="217" s="1"/>
  <c r="M50" i="249"/>
  <c r="M50" i="258"/>
  <c r="M72" i="86"/>
  <c r="L50" i="240"/>
  <c r="L51" i="240" s="1"/>
  <c r="L52" i="240" s="1"/>
  <c r="J13" i="222"/>
  <c r="M50" i="211"/>
  <c r="U21" i="57"/>
  <c r="L51" i="199"/>
  <c r="L52" i="199" s="1"/>
  <c r="P21" i="57"/>
  <c r="N29" i="219" l="1"/>
  <c r="L29" i="219"/>
  <c r="H29" i="219"/>
  <c r="O29" i="219"/>
  <c r="I29" i="219"/>
  <c r="P29" i="219"/>
  <c r="J29" i="219"/>
  <c r="Q29" i="219"/>
  <c r="G29" i="219"/>
  <c r="M29" i="219"/>
  <c r="K29" i="219"/>
  <c r="P23" i="219"/>
  <c r="J23" i="219"/>
  <c r="Q23" i="219"/>
  <c r="M23" i="219"/>
  <c r="K23" i="219"/>
  <c r="G23" i="219"/>
  <c r="N23" i="219"/>
  <c r="L23" i="219"/>
  <c r="H23" i="219"/>
  <c r="O23" i="219"/>
  <c r="I23" i="219"/>
  <c r="J22" i="229"/>
  <c r="M22" i="229" s="1"/>
  <c r="G22" i="234" s="1"/>
  <c r="O20" i="219"/>
  <c r="M20" i="219"/>
  <c r="I20" i="219"/>
  <c r="N20" i="219"/>
  <c r="L20" i="219"/>
  <c r="H20" i="219"/>
  <c r="Q20" i="219"/>
  <c r="K20" i="219"/>
  <c r="G20" i="219"/>
  <c r="P20" i="219"/>
  <c r="J20" i="219"/>
  <c r="D30" i="224"/>
  <c r="E29" i="219"/>
  <c r="J11" i="222"/>
  <c r="Q27" i="57"/>
  <c r="M49" i="256"/>
  <c r="M49" i="257"/>
  <c r="M50" i="253"/>
  <c r="M50" i="252"/>
  <c r="T40" i="57"/>
  <c r="U40" i="57" s="1"/>
  <c r="M50" i="220"/>
  <c r="L53" i="220"/>
  <c r="L54" i="220" s="1"/>
  <c r="L56" i="220" s="1"/>
  <c r="L55" i="220"/>
  <c r="BB45" i="219"/>
  <c r="BC45" i="219" s="1"/>
  <c r="L266" i="217"/>
  <c r="J18" i="222"/>
  <c r="M52" i="240"/>
  <c r="M50" i="240"/>
  <c r="P27" i="57"/>
  <c r="J14" i="222" s="1"/>
  <c r="Q33" i="57"/>
  <c r="P33" i="57"/>
  <c r="J17" i="222" s="1"/>
  <c r="T33" i="57"/>
  <c r="U33" i="57" s="1"/>
  <c r="M50" i="212"/>
  <c r="Q31" i="57"/>
  <c r="P31" i="57"/>
  <c r="J16" i="222" s="1"/>
  <c r="L51" i="239"/>
  <c r="L52" i="239" s="1"/>
  <c r="M50" i="239"/>
  <c r="P30" i="57"/>
  <c r="J15" i="222" s="1"/>
  <c r="J12" i="222"/>
  <c r="M49" i="203"/>
  <c r="T31" i="57"/>
  <c r="U31" i="57" s="1"/>
  <c r="AC24" i="57"/>
  <c r="M52" i="199"/>
  <c r="T38" i="57"/>
  <c r="U38" i="57" s="1"/>
  <c r="L51" i="212"/>
  <c r="L52" i="212" s="1"/>
  <c r="T30" i="57"/>
  <c r="U30" i="57" s="1"/>
  <c r="L51" i="211"/>
  <c r="L52" i="211" s="1"/>
  <c r="T27" i="57"/>
  <c r="U27" i="57" s="1"/>
  <c r="R24" i="57"/>
  <c r="L50" i="203"/>
  <c r="L51" i="203" s="1"/>
  <c r="T24" i="57"/>
  <c r="G23" i="54"/>
  <c r="L268" i="217" l="1"/>
  <c r="L270" i="217" s="1"/>
  <c r="Q270" i="217" s="1"/>
  <c r="N266" i="217"/>
  <c r="Q266" i="217" s="1"/>
  <c r="O35" i="57" s="1"/>
  <c r="AD33" i="57"/>
  <c r="AD34" i="57" s="1"/>
  <c r="J34" i="229"/>
  <c r="K34" i="229" s="1"/>
  <c r="F34" i="234" s="1"/>
  <c r="M52" i="258"/>
  <c r="J32" i="229"/>
  <c r="K32" i="229" s="1"/>
  <c r="F32" i="234" s="1"/>
  <c r="F30" i="219"/>
  <c r="J28" i="229"/>
  <c r="K28" i="229" s="1"/>
  <c r="F28" i="234" s="1"/>
  <c r="F26" i="219"/>
  <c r="R27" i="57"/>
  <c r="D27" i="224" s="1"/>
  <c r="E23" i="219"/>
  <c r="D24" i="224"/>
  <c r="P20" i="57"/>
  <c r="M51" i="256"/>
  <c r="M51" i="257"/>
  <c r="V37" i="57"/>
  <c r="AC38" i="57"/>
  <c r="M52" i="212"/>
  <c r="M25" i="229"/>
  <c r="F41" i="219"/>
  <c r="M41" i="219" s="1"/>
  <c r="R31" i="57"/>
  <c r="M52" i="220"/>
  <c r="U24" i="57"/>
  <c r="R33" i="57"/>
  <c r="AC33" i="57"/>
  <c r="M52" i="211"/>
  <c r="AC30" i="57"/>
  <c r="M52" i="239"/>
  <c r="AC31" i="57"/>
  <c r="AC27" i="57"/>
  <c r="M51" i="203"/>
  <c r="K22" i="229"/>
  <c r="D15" i="46"/>
  <c r="D20" i="46"/>
  <c r="Q35" i="57" l="1"/>
  <c r="J36" i="229" s="1"/>
  <c r="O47" i="57"/>
  <c r="O48" i="57" s="1"/>
  <c r="E26" i="219"/>
  <c r="Q26" i="219"/>
  <c r="M26" i="219"/>
  <c r="K26" i="219"/>
  <c r="G26" i="219"/>
  <c r="N26" i="219"/>
  <c r="L26" i="219"/>
  <c r="H26" i="219"/>
  <c r="O26" i="219"/>
  <c r="I26" i="219"/>
  <c r="P26" i="219"/>
  <c r="J26" i="219"/>
  <c r="Q30" i="219"/>
  <c r="M30" i="219"/>
  <c r="K30" i="219"/>
  <c r="G30" i="219"/>
  <c r="N30" i="219"/>
  <c r="L30" i="219"/>
  <c r="H30" i="219"/>
  <c r="O30" i="219"/>
  <c r="I30" i="219"/>
  <c r="P30" i="219"/>
  <c r="J30" i="219"/>
  <c r="D31" i="224"/>
  <c r="E30" i="219"/>
  <c r="E32" i="219"/>
  <c r="F32" i="219" s="1"/>
  <c r="D33" i="224"/>
  <c r="G42" i="219"/>
  <c r="H42" i="219" s="1"/>
  <c r="I42" i="219" s="1"/>
  <c r="J42" i="219" s="1"/>
  <c r="K42" i="219" s="1"/>
  <c r="L42" i="219" s="1"/>
  <c r="N42" i="219" s="1"/>
  <c r="O42" i="219" s="1"/>
  <c r="P42" i="219" s="1"/>
  <c r="Q42" i="219" s="1"/>
  <c r="E41" i="219"/>
  <c r="AC40" i="57"/>
  <c r="G41" i="219"/>
  <c r="H41" i="219" s="1"/>
  <c r="I41" i="219" s="1"/>
  <c r="J41" i="219" s="1"/>
  <c r="K41" i="219" s="1"/>
  <c r="L41" i="219" s="1"/>
  <c r="N41" i="219" s="1"/>
  <c r="O41" i="219" s="1"/>
  <c r="P41" i="219" s="1"/>
  <c r="Q41" i="219" s="1"/>
  <c r="P35" i="57"/>
  <c r="P34" i="57" s="1"/>
  <c r="P43" i="57" s="1"/>
  <c r="K21" i="229"/>
  <c r="G25" i="234"/>
  <c r="G21" i="234" s="1"/>
  <c r="M21" i="229"/>
  <c r="BB24" i="219"/>
  <c r="F22" i="234"/>
  <c r="F21" i="234" s="1"/>
  <c r="D21" i="46"/>
  <c r="F73" i="86"/>
  <c r="AD35" i="57" l="1"/>
  <c r="AF35" i="57" s="1"/>
  <c r="AE21" i="57"/>
  <c r="R35" i="57"/>
  <c r="E34" i="219" s="1"/>
  <c r="F34" i="219" s="1"/>
  <c r="P34" i="219" s="1"/>
  <c r="BB30" i="219"/>
  <c r="BC30" i="219" s="1"/>
  <c r="Q32" i="219"/>
  <c r="I32" i="219"/>
  <c r="G32" i="219"/>
  <c r="P32" i="219"/>
  <c r="O32" i="219"/>
  <c r="N32" i="219"/>
  <c r="M32" i="219"/>
  <c r="K32" i="219"/>
  <c r="L32" i="219"/>
  <c r="J32" i="219"/>
  <c r="H32" i="219"/>
  <c r="J19" i="222"/>
  <c r="J22" i="222" s="1"/>
  <c r="BB41" i="219"/>
  <c r="BD41" i="219" s="1"/>
  <c r="BB42" i="219"/>
  <c r="BC42" i="219" s="1"/>
  <c r="K36" i="229"/>
  <c r="M36" i="229"/>
  <c r="BC24" i="219"/>
  <c r="BD24" i="219"/>
  <c r="BB23" i="219"/>
  <c r="L73" i="86"/>
  <c r="AF42" i="57" l="1"/>
  <c r="AC35" i="57"/>
  <c r="R34" i="57"/>
  <c r="E33" i="219" s="1"/>
  <c r="D35" i="224"/>
  <c r="D34" i="224" s="1"/>
  <c r="L34" i="219"/>
  <c r="M34" i="219"/>
  <c r="F46" i="219"/>
  <c r="H34" i="219"/>
  <c r="H46" i="219" s="1"/>
  <c r="Q34" i="219"/>
  <c r="G34" i="219"/>
  <c r="G46" i="219" s="1"/>
  <c r="K34" i="219"/>
  <c r="I34" i="219"/>
  <c r="J34" i="219"/>
  <c r="N34" i="219"/>
  <c r="O34" i="219"/>
  <c r="BD30" i="219"/>
  <c r="J46" i="219"/>
  <c r="G36" i="234"/>
  <c r="G35" i="234" s="1"/>
  <c r="M35" i="229"/>
  <c r="K35" i="229"/>
  <c r="F36" i="234"/>
  <c r="F35" i="234" s="1"/>
  <c r="E17" i="234" s="1"/>
  <c r="BB39" i="219"/>
  <c r="BB36" i="219"/>
  <c r="BC23" i="219"/>
  <c r="BD23" i="219"/>
  <c r="M74" i="86"/>
  <c r="AC21" i="57"/>
  <c r="V20" i="57"/>
  <c r="R21" i="57"/>
  <c r="AD21" i="57" s="1"/>
  <c r="AF21" i="57" s="1"/>
  <c r="R20" i="57" l="1"/>
  <c r="F16" i="57" s="1"/>
  <c r="D21" i="224"/>
  <c r="E20" i="219"/>
  <c r="BC39" i="219"/>
  <c r="BD39" i="219"/>
  <c r="K46" i="219"/>
  <c r="BD36" i="219"/>
  <c r="BC36" i="219"/>
  <c r="E43" i="219"/>
  <c r="R43" i="57" l="1"/>
  <c r="L46" i="219"/>
  <c r="D20" i="224"/>
  <c r="C16" i="224" s="1"/>
  <c r="I43" i="219"/>
  <c r="Q43" i="219"/>
  <c r="W20" i="57"/>
  <c r="X20" i="57" s="1"/>
  <c r="W37" i="57"/>
  <c r="X37" i="57" s="1"/>
  <c r="BC41" i="219"/>
  <c r="Q46" i="57" l="1"/>
  <c r="AG21" i="57"/>
  <c r="E32" i="224"/>
  <c r="E29" i="224"/>
  <c r="E28" i="224"/>
  <c r="E30" i="224"/>
  <c r="E33" i="224"/>
  <c r="E31" i="224"/>
  <c r="BB43" i="219"/>
  <c r="BB20" i="219"/>
  <c r="N46" i="219" l="1"/>
  <c r="BD43" i="219"/>
  <c r="BC43" i="219"/>
  <c r="BC20" i="219"/>
  <c r="BD20" i="219"/>
  <c r="O46" i="219" l="1"/>
  <c r="P46" i="219" l="1"/>
  <c r="K27" i="222" l="1"/>
  <c r="T41" i="57" s="1"/>
  <c r="K28" i="222" l="1"/>
  <c r="K29" i="222" s="1"/>
  <c r="U41" i="57" l="1"/>
  <c r="V34" i="57" l="1"/>
  <c r="W34" i="57" l="1"/>
  <c r="X34" i="57" s="1"/>
  <c r="AC41" i="57" l="1"/>
  <c r="E44" i="219"/>
  <c r="I44" i="219" s="1"/>
  <c r="I46" i="219" s="1"/>
  <c r="F16" i="229"/>
  <c r="E16" i="234" s="1"/>
  <c r="F47" i="219"/>
  <c r="G47" i="219" s="1"/>
  <c r="H47" i="219" s="1"/>
  <c r="M46" i="219" l="1"/>
  <c r="Q44" i="219"/>
  <c r="Q46" i="219" s="1"/>
  <c r="I47" i="219"/>
  <c r="J47" i="219" s="1"/>
  <c r="K47" i="219" s="1"/>
  <c r="L47" i="219" s="1"/>
  <c r="K44" i="229"/>
  <c r="K45" i="229" s="1"/>
  <c r="F16" i="224"/>
  <c r="B17" i="72"/>
  <c r="D16" i="219"/>
  <c r="Q48" i="219" l="1"/>
  <c r="F48" i="219"/>
  <c r="G48" i="219"/>
  <c r="J48" i="219"/>
  <c r="H48" i="219"/>
  <c r="K48" i="219"/>
  <c r="L48" i="219"/>
  <c r="N48" i="219"/>
  <c r="O48" i="219"/>
  <c r="P48" i="219"/>
  <c r="M48" i="219"/>
  <c r="I48" i="219"/>
  <c r="M47" i="219"/>
  <c r="N47" i="219" s="1"/>
  <c r="O47" i="219" s="1"/>
  <c r="P47" i="219" s="1"/>
  <c r="Q47" i="219" s="1"/>
  <c r="E27" i="224"/>
  <c r="E23" i="224"/>
  <c r="E22" i="224"/>
  <c r="E26" i="224"/>
  <c r="E36" i="224"/>
  <c r="F17" i="229"/>
  <c r="M44" i="229"/>
  <c r="E21" i="224"/>
  <c r="E24" i="224"/>
  <c r="E35" i="224"/>
  <c r="E25" i="224"/>
  <c r="E20" i="224" l="1"/>
  <c r="E34" i="224"/>
  <c r="X41" i="57"/>
  <c r="BB44" i="219" l="1"/>
  <c r="BC44" i="219" l="1"/>
  <c r="BD44" i="219"/>
  <c r="BB27" i="219" l="1"/>
  <c r="BC27" i="219" l="1"/>
  <c r="BD27" i="219"/>
  <c r="BB33" i="219" l="1"/>
  <c r="BD33" i="219" l="1"/>
  <c r="BC33" i="219"/>
  <c r="BC47" i="219" l="1"/>
  <c r="BB47" i="219"/>
  <c r="BB48" i="219" l="1"/>
  <c r="F49" i="219"/>
  <c r="G49" i="219" s="1"/>
  <c r="H49" i="219" s="1"/>
  <c r="I49" i="219" s="1"/>
  <c r="J49" i="219" s="1"/>
  <c r="K49" i="219" s="1"/>
  <c r="L49" i="219" s="1"/>
  <c r="M49" i="219" s="1"/>
  <c r="N49" i="219" s="1"/>
  <c r="O49" i="219" s="1"/>
  <c r="P49" i="219" s="1"/>
  <c r="Q49" i="219" s="1"/>
</calcChain>
</file>

<file path=xl/sharedStrings.xml><?xml version="1.0" encoding="utf-8"?>
<sst xmlns="http://schemas.openxmlformats.org/spreadsheetml/2006/main" count="5326" uniqueCount="1021">
  <si>
    <t>Código</t>
  </si>
  <si>
    <t>Laboratorista</t>
  </si>
  <si>
    <t>Auxiliar de laboratório</t>
  </si>
  <si>
    <t>PREÇO</t>
  </si>
  <si>
    <t>Topógrafo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</si>
  <si>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</si>
  <si>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</si>
  <si>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</si>
  <si>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</si>
  <si>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</si>
  <si>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</si>
  <si>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</si>
  <si>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</si>
  <si>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</si>
  <si>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</si>
  <si>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</si>
  <si>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</si>
  <si>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</si>
  <si>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</si>
  <si>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</si>
  <si>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</si>
  <si>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</si>
  <si>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</si>
  <si>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</si>
  <si>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</si>
  <si>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</si>
  <si>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</si>
  <si>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</si>
  <si>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</si>
  <si>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P8066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</si>
  <si>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</si>
  <si>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</si>
  <si>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</si>
  <si>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</si>
  <si>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</si>
  <si>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</si>
  <si>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</si>
  <si>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</si>
  <si>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</si>
  <si>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</si>
  <si>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</si>
  <si>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</si>
  <si>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</si>
  <si>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</si>
  <si>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</si>
  <si>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</si>
  <si>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</si>
  <si>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</si>
  <si>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</si>
  <si>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</si>
  <si>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</si>
  <si>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</si>
  <si>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</si>
  <si>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</si>
  <si>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</si>
  <si>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</si>
  <si>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</si>
  <si>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</si>
  <si>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</si>
  <si>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</si>
  <si>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</si>
  <si>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</si>
  <si>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</si>
  <si>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</si>
  <si>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</si>
  <si>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</si>
  <si>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</si>
  <si>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</si>
  <si>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</si>
  <si>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</si>
  <si>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</si>
  <si>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</si>
  <si>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</si>
  <si>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</si>
  <si>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</si>
  <si>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</si>
  <si>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</si>
  <si>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</si>
  <si>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</si>
  <si>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</si>
  <si>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</si>
  <si>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</si>
  <si>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P8147</t>
  </si>
  <si>
    <t>Técnico de obras</t>
  </si>
  <si>
    <t>P8151</t>
  </si>
  <si>
    <t>Técnico de segurança do trabalho</t>
  </si>
  <si>
    <t>P8155</t>
  </si>
  <si>
    <t>Técnico em geoprocessamento</t>
  </si>
  <si>
    <t>P8159</t>
  </si>
  <si>
    <t>Técnico em informática - programador</t>
  </si>
  <si>
    <t>P8163</t>
  </si>
  <si>
    <t>E8889</t>
  </si>
  <si>
    <t>E8891</t>
  </si>
  <si>
    <t>B8957</t>
  </si>
  <si>
    <t>B8958</t>
  </si>
  <si>
    <r>
      <rPr>
        <b/>
        <sz val="8.5"/>
        <color indexed="9"/>
        <rFont val="Arial"/>
        <family val="2"/>
      </rPr>
      <t>Benefícios e Despesas Indiretas - BDI</t>
    </r>
  </si>
  <si>
    <r>
      <rPr>
        <b/>
        <sz val="8.5"/>
        <rFont val="Arial"/>
        <family val="2"/>
      </rPr>
      <t>Despesas Indiretas</t>
    </r>
  </si>
  <si>
    <r>
      <rPr>
        <b/>
        <sz val="8.5"/>
        <rFont val="Arial"/>
        <family val="2"/>
      </rPr>
      <t>% sobre PV</t>
    </r>
  </si>
  <si>
    <r>
      <rPr>
        <b/>
        <sz val="8.5"/>
        <rFont val="Arial"/>
        <family val="2"/>
      </rPr>
      <t>% sobre CD</t>
    </r>
  </si>
  <si>
    <r>
      <rPr>
        <sz val="8.5"/>
        <rFont val="Arial"/>
        <family val="2"/>
      </rPr>
      <t>Administração Central</t>
    </r>
  </si>
  <si>
    <r>
      <rPr>
        <sz val="8.5"/>
        <rFont val="Arial"/>
        <family val="2"/>
      </rPr>
      <t>Variável - f (CD)</t>
    </r>
  </si>
  <si>
    <r>
      <rPr>
        <sz val="8.5"/>
        <rFont val="Arial"/>
        <family val="2"/>
      </rPr>
      <t>Despesas Financeiras</t>
    </r>
  </si>
  <si>
    <r>
      <rPr>
        <sz val="8.5"/>
        <rFont val="Arial"/>
        <family val="2"/>
      </rPr>
      <t>Riscos</t>
    </r>
  </si>
  <si>
    <r>
      <rPr>
        <sz val="8.5"/>
        <rFont val="Arial"/>
        <family val="2"/>
      </rPr>
      <t>0,50% do PV</t>
    </r>
  </si>
  <si>
    <r>
      <rPr>
        <sz val="8.5"/>
        <rFont val="Arial"/>
        <family val="2"/>
      </rPr>
      <t>Garantias Contratuais</t>
    </r>
  </si>
  <si>
    <r>
      <rPr>
        <sz val="8.5"/>
        <rFont val="Arial"/>
        <family val="2"/>
      </rPr>
      <t>0,10% do PV</t>
    </r>
  </si>
  <si>
    <r>
      <rPr>
        <b/>
        <sz val="8.5"/>
        <rFont val="Arial"/>
        <family val="2"/>
      </rPr>
      <t>Subtotal 1</t>
    </r>
  </si>
  <si>
    <r>
      <rPr>
        <b/>
        <sz val="8.5"/>
        <rFont val="Arial"/>
        <family val="2"/>
      </rPr>
      <t>Benefícios</t>
    </r>
  </si>
  <si>
    <r>
      <rPr>
        <sz val="8.5"/>
        <rFont val="Arial"/>
        <family val="2"/>
      </rPr>
      <t>Lucro Operacional</t>
    </r>
  </si>
  <si>
    <r>
      <rPr>
        <b/>
        <sz val="8.5"/>
        <rFont val="Arial"/>
        <family val="2"/>
      </rPr>
      <t>Subtotal 2</t>
    </r>
  </si>
  <si>
    <r>
      <rPr>
        <b/>
        <sz val="8.5"/>
        <rFont val="Arial"/>
        <family val="2"/>
      </rPr>
      <t>Tributos</t>
    </r>
  </si>
  <si>
    <r>
      <rPr>
        <sz val="8.5"/>
        <rFont val="Arial"/>
        <family val="2"/>
      </rPr>
      <t>PIS</t>
    </r>
  </si>
  <si>
    <r>
      <rPr>
        <sz val="8.5"/>
        <rFont val="Arial"/>
        <family val="2"/>
      </rPr>
      <t>1,65% do PV</t>
    </r>
  </si>
  <si>
    <r>
      <rPr>
        <sz val="8.5"/>
        <rFont val="Arial"/>
        <family val="2"/>
      </rPr>
      <t>COFINS</t>
    </r>
  </si>
  <si>
    <r>
      <rPr>
        <sz val="8.5"/>
        <rFont val="Arial"/>
        <family val="2"/>
      </rPr>
      <t>7,60% do PV</t>
    </r>
  </si>
  <si>
    <r>
      <rPr>
        <sz val="8.5"/>
        <rFont val="Arial"/>
        <family val="2"/>
      </rPr>
      <t>ISSQN*</t>
    </r>
  </si>
  <si>
    <r>
      <rPr>
        <b/>
        <sz val="8.5"/>
        <rFont val="Arial"/>
        <family val="2"/>
      </rPr>
      <t>Subtotal 3</t>
    </r>
  </si>
  <si>
    <r>
      <rPr>
        <b/>
        <sz val="8.5"/>
        <color indexed="9"/>
        <rFont val="Arial"/>
        <family val="2"/>
      </rPr>
      <t>Total - BDI (%)</t>
    </r>
  </si>
  <si>
    <t>(*) Limite máximo adotado de 5%; valor variável em função da legislação de cada município.
As empresas licitantes deverão adotar as alíquotas pertinentes.</t>
  </si>
  <si>
    <t>P8038</t>
  </si>
  <si>
    <t>P8026</t>
  </si>
  <si>
    <t>P8027</t>
  </si>
  <si>
    <t>P8028</t>
  </si>
  <si>
    <t>BDI</t>
  </si>
  <si>
    <t>mês</t>
  </si>
  <si>
    <t>Chefe de escritório</t>
  </si>
  <si>
    <t>Auxiliar administrativo</t>
  </si>
  <si>
    <t>Auxiliar de topografia</t>
  </si>
  <si>
    <t>Veículo leve - 53 kW (sem motorista)</t>
  </si>
  <si>
    <t>P8046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</si>
  <si>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</si>
  <si>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</si>
  <si>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</si>
  <si>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</si>
  <si>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</si>
  <si>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</si>
  <si>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</si>
  <si>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</si>
  <si>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</si>
  <si>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</si>
  <si>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</si>
  <si>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</si>
  <si>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</si>
  <si>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</si>
  <si>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</si>
  <si>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</si>
  <si>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</si>
  <si>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</si>
  <si>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</si>
  <si>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</si>
  <si>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</si>
  <si>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</si>
  <si>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</si>
  <si>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</si>
  <si>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</si>
  <si>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</si>
  <si>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P8032</t>
  </si>
  <si>
    <t>Biólogo júnior</t>
  </si>
  <si>
    <t>P8033</t>
  </si>
  <si>
    <t>Biólogo pleno</t>
  </si>
  <si>
    <t>P8034</t>
  </si>
  <si>
    <t>Biólogo sênior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</si>
  <si>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</si>
  <si>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</si>
  <si>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</si>
  <si>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</si>
  <si>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</si>
  <si>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</si>
  <si>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</si>
  <si>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</si>
  <si>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</si>
  <si>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</si>
  <si>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Economista pleno</t>
  </si>
  <si>
    <t>P8047</t>
  </si>
  <si>
    <t>Economista sênior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</si>
  <si>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</si>
  <si>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</si>
  <si>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</si>
  <si>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</si>
  <si>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</si>
  <si>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</si>
  <si>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</si>
  <si>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</si>
  <si>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</si>
  <si>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</si>
  <si>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</si>
  <si>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</si>
  <si>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Veículos</t>
  </si>
  <si>
    <t>Tabela 2 - Custos de imóveis, mobiliário, cestas de instalações e custos diversos</t>
  </si>
  <si>
    <t>Tipo</t>
  </si>
  <si>
    <t>Unidade</t>
  </si>
  <si>
    <t>Mobiliário</t>
  </si>
  <si>
    <t>B8953</t>
  </si>
  <si>
    <t>Escritório</t>
  </si>
  <si>
    <t>ocupante x mês</t>
  </si>
  <si>
    <t>Custos Diversos</t>
  </si>
  <si>
    <t>B8959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</si>
  <si>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</si>
  <si>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</si>
  <si>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</si>
  <si>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</si>
  <si>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</si>
  <si>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</si>
  <si>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</si>
  <si>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</si>
  <si>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</si>
  <si>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</si>
  <si>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</si>
  <si>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</si>
  <si>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</si>
  <si>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</si>
  <si>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</si>
  <si>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</si>
  <si>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</si>
  <si>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</si>
  <si>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</si>
  <si>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</si>
  <si>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</si>
  <si>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</si>
  <si>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</si>
  <si>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</si>
  <si>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</si>
  <si>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</si>
  <si>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</si>
  <si>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</si>
  <si>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</si>
  <si>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</si>
  <si>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</si>
  <si>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</si>
  <si>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</si>
  <si>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</si>
  <si>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</si>
  <si>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</si>
  <si>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</si>
  <si>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</si>
  <si>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</si>
  <si>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</si>
  <si>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</si>
  <si>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</si>
  <si>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 xml:space="preserve">Tabela 1 - Custos de veículos </t>
  </si>
  <si>
    <t>Item</t>
  </si>
  <si>
    <t>Custo unitário (R$ / un)</t>
  </si>
  <si>
    <t>Produtivo</t>
  </si>
  <si>
    <t>Improdutivo</t>
  </si>
  <si>
    <t>hora</t>
  </si>
  <si>
    <t>E8887</t>
  </si>
  <si>
    <t>Fonte: FGV IBRE</t>
  </si>
  <si>
    <t>Custo unitário 
(R$ / un)</t>
  </si>
  <si>
    <t>Imóveis</t>
  </si>
  <si>
    <t>B8951</t>
  </si>
  <si>
    <t>m² x mês</t>
  </si>
  <si>
    <t>B8952</t>
  </si>
  <si>
    <t>B8954</t>
  </si>
  <si>
    <t>Residência</t>
  </si>
  <si>
    <t>Cesta das Instalações</t>
  </si>
  <si>
    <t>B8955</t>
  </si>
  <si>
    <t>Laboratório de asfalto</t>
  </si>
  <si>
    <t>B8956</t>
  </si>
  <si>
    <t>Laboratório de concreto</t>
  </si>
  <si>
    <t>Laboratório de solos</t>
  </si>
  <si>
    <t>Topografia</t>
  </si>
  <si>
    <t>B8960</t>
  </si>
  <si>
    <t>CÓDIGO</t>
  </si>
  <si>
    <t>PRODUTOS</t>
  </si>
  <si>
    <t>PESSOAL</t>
  </si>
  <si>
    <t>VEÍCULOS</t>
  </si>
  <si>
    <t>EQUIPAMENTOS</t>
  </si>
  <si>
    <t>CUSTO DIRETO TOTAL</t>
  </si>
  <si>
    <t>PREÇO TOTAL</t>
  </si>
  <si>
    <t>PREÇO UNITÁRIO</t>
  </si>
  <si>
    <t>UNIDADE</t>
  </si>
  <si>
    <t>-</t>
  </si>
  <si>
    <t>CRONOGRAMA DE MÃO DE OBRA</t>
  </si>
  <si>
    <t>DESCRIÇÃO</t>
  </si>
  <si>
    <t>OBJETO:</t>
  </si>
  <si>
    <t>SNV:</t>
  </si>
  <si>
    <t>RELATÓRIO DE CONSOLIDAÇÃO DOS CUSTOS DE MÃO DE OBRA</t>
  </si>
  <si>
    <t>Mês de Referência:</t>
  </si>
  <si>
    <t>P8264</t>
  </si>
  <si>
    <t>Motorista de veículo leve - horista</t>
  </si>
  <si>
    <t>h</t>
  </si>
  <si>
    <t>RELATÓRIO DE CUSTOS GERAIS</t>
  </si>
  <si>
    <t>Tabela de Preços de Consultoria</t>
  </si>
  <si>
    <t>Mês Referência:</t>
  </si>
  <si>
    <t>Veículo leve picape 4 x 4 com capacidade de 1,10 t - 147 kW (sem motorista)</t>
  </si>
  <si>
    <t>Veículo tipo van furgão com capacidade de 1,38 t - 100 kW (com motorista)</t>
  </si>
  <si>
    <t>Tabela 1 - Benefícios e Despesas Indiretas</t>
  </si>
  <si>
    <t>0,89% sobre (PV – Lucro)</t>
  </si>
  <si>
    <t>5,00% do PV</t>
  </si>
  <si>
    <t>TOTAL GERAL</t>
  </si>
  <si>
    <t>COMPOSIÇÃO UNITÁRIA</t>
  </si>
  <si>
    <t>Improdutivo (h)
Mensal</t>
  </si>
  <si>
    <t>Operativo (h)
Mensal</t>
  </si>
  <si>
    <t>Custo Unitário Total (R$/mês)</t>
  </si>
  <si>
    <t>F)</t>
  </si>
  <si>
    <t>QTDE
(1)</t>
  </si>
  <si>
    <t>INSTALAÇÕES</t>
  </si>
  <si>
    <t>G)</t>
  </si>
  <si>
    <t>(F+G)</t>
  </si>
  <si>
    <t>UNITÁRIO</t>
  </si>
  <si>
    <t>A -</t>
  </si>
  <si>
    <t>B -</t>
  </si>
  <si>
    <t>C -</t>
  </si>
  <si>
    <t>H)</t>
  </si>
  <si>
    <t>(A+B+C+D+E)</t>
  </si>
  <si>
    <t xml:space="preserve">D - </t>
  </si>
  <si>
    <t xml:space="preserve">(Redação dada pelo Decreto nº 11.872, de 2023) </t>
  </si>
  <si>
    <t>Tabela – Valor da Indenização de Diárias aos servidores públicos federais, no País</t>
  </si>
  <si>
    <t>Classificação do Cargo/Emprego/Função</t>
  </si>
  <si>
    <t>Deslocamentos para Brasília/Manaus/ Rio de Janeiro/São Paulo</t>
  </si>
  <si>
    <t>Deslocamentos para outras capitais de Estados</t>
  </si>
  <si>
    <t>Demais deslocamentos</t>
  </si>
  <si>
    <t>a) Ministro de Estado</t>
  </si>
  <si>
    <t>b) Cargos de Natureza Especial; CCE-18</t>
  </si>
  <si>
    <t>c) CCE-17; CCE-16; CCE-15; CCE-14; CCE-13 e equivalentes</t>
  </si>
  <si>
    <t>d) Demais cargos, empregos e funções.</t>
  </si>
  <si>
    <t>RELATÓRIO DE CUSTOS DE VIAGENS</t>
  </si>
  <si>
    <t>PASSAGENS AÉREAS</t>
  </si>
  <si>
    <t>DIÁRIAS</t>
  </si>
  <si>
    <t>SUBTRECHO(S):</t>
  </si>
  <si>
    <t>SEGMENTO(S):</t>
  </si>
  <si>
    <t>PARTIC. MENSAL
(2)</t>
  </si>
  <si>
    <t>Cesta das Instalações - Topografia</t>
  </si>
  <si>
    <t>Cesta das Instalações - Laboratório de solos</t>
  </si>
  <si>
    <t>Cesta das Instalações - Laboratório de asfalto</t>
  </si>
  <si>
    <t>Cesta das Instalações - Laboratório de concreto</t>
  </si>
  <si>
    <t>P1.</t>
  </si>
  <si>
    <t xml:space="preserve"> </t>
  </si>
  <si>
    <t>UNIDADE:</t>
  </si>
  <si>
    <t>MÊS</t>
  </si>
  <si>
    <t>MÊS REFERÊNCIA:</t>
  </si>
  <si>
    <t>Imóveis - Comercial (2,60% do CMCC - SINAPI)</t>
  </si>
  <si>
    <t>Mobiliário - Escritório</t>
  </si>
  <si>
    <t>Custos Diversos - Escritório</t>
  </si>
  <si>
    <t>Mobiliário - Residência</t>
  </si>
  <si>
    <t>Custos Diversos - Residência</t>
  </si>
  <si>
    <t>MANUAL DE CUSTOS DE INFRAESTRUTURA DE TRANSPORTES</t>
  </si>
  <si>
    <t>VOLUME 08 - ADMINISTRAÇÃO LOCAL</t>
  </si>
  <si>
    <t>CLASSIFICAÇÃO OBRAS</t>
  </si>
  <si>
    <t>Tabela 12 - Classificação das obras de construção e restauração rodoviária</t>
  </si>
  <si>
    <t>NATUREZA DAS OBRAS</t>
  </si>
  <si>
    <t>PORTE DA OBRA</t>
  </si>
  <si>
    <t>Até 15 km de pista simples por ano</t>
  </si>
  <si>
    <t>De 15 a 30 km de pista simples por ano</t>
  </si>
  <si>
    <t>Acima de 30 km de pista simples por ano</t>
  </si>
  <si>
    <t>Tabela 13 - Classificação dos serviços nas obras de arte especiais</t>
  </si>
  <si>
    <t>CONSTRUÇÃO DE OBRAS DE ARTE ESPCIAIS</t>
  </si>
  <si>
    <t>Até 150 m de pista simples por ano</t>
  </si>
  <si>
    <t>De 150 a 300 m de pista simples por ano</t>
  </si>
  <si>
    <t>Acima de 300 m de pista simples por ano</t>
  </si>
  <si>
    <t>PEQUENO PORTE</t>
  </si>
  <si>
    <t>MÉDIO PORTE</t>
  </si>
  <si>
    <t>GRANDE PORTE</t>
  </si>
  <si>
    <t>DIÁRIAS E PASSAGENS</t>
  </si>
  <si>
    <t>E -</t>
  </si>
  <si>
    <t>Fonte: https://app.powerbi.com/view?r=eyJrIjoiZTAzZTk1MTEtNTJhYi00NzVmLTgwYTAtYmU4MTE1YzgzZTRkIiwidCI6ImI1NzQ4ZjZlLWI0YTQtNGIyYi1hYjJhLWVmOTUyMjM2ODM2NiJ9</t>
  </si>
  <si>
    <t>TARIFA AÉREA DOMÉSTICA - AGÊNCIA NACIONAL DE AVIAÇÃO CIVIL</t>
  </si>
  <si>
    <t>Diárias</t>
  </si>
  <si>
    <t xml:space="preserve">CUSTO UNITÁRIO
(REF DNIT)
(4) </t>
  </si>
  <si>
    <t>CUSTO TOTAL
(3 x 4)
(5)</t>
  </si>
  <si>
    <t>Veículo x mês</t>
  </si>
  <si>
    <t>QUANTIDADE
(1 x 2)
(3)</t>
  </si>
  <si>
    <t>QUANTIDADE 
(1)</t>
  </si>
  <si>
    <t xml:space="preserve">CUSTO UNITÁRIO
(REF DNIT)
(2) </t>
  </si>
  <si>
    <t>CUSTO TOTAL
(1 x 2)
(3)</t>
  </si>
  <si>
    <t>Unid.</t>
  </si>
  <si>
    <t>CUSTO DIRETO UNITÁRIO</t>
  </si>
  <si>
    <t>Mês</t>
  </si>
  <si>
    <t>Passagens Aéreas</t>
  </si>
  <si>
    <t>CUSTO DIRETO UNITÁRIO (I)</t>
  </si>
  <si>
    <t>%</t>
  </si>
  <si>
    <t>m</t>
  </si>
  <si>
    <t>LOTE CONTRATAÇÃO:</t>
  </si>
  <si>
    <t>Único</t>
  </si>
  <si>
    <t>OBRAS COMPLEMENTARES</t>
  </si>
  <si>
    <t>DATA-BASE ORÇAMENTO:</t>
  </si>
  <si>
    <t>ORÇAMENTO REFERENCIAL:</t>
  </si>
  <si>
    <t>DADOS GERAIS DO OBJETO</t>
  </si>
  <si>
    <t>CONSTRUÇÃO DE OAE</t>
  </si>
  <si>
    <t>&lt; Extensão de pista simples por ano ≤</t>
  </si>
  <si>
    <t>Extensão de pista simples por ano &gt;</t>
  </si>
  <si>
    <t>Pequeno Porte</t>
  </si>
  <si>
    <t>Grande Porte</t>
  </si>
  <si>
    <t>Médio Porte</t>
  </si>
  <si>
    <t>Quantidade Mensal</t>
  </si>
  <si>
    <t>Classificação de obras</t>
  </si>
  <si>
    <t>F -</t>
  </si>
  <si>
    <t>MOBILIZAÇÃO E DESMOBILIZAÇÃO</t>
  </si>
  <si>
    <t>ATUALIZAR VALORES</t>
  </si>
  <si>
    <t>ATENÇÃO: Devido a arredondamentos, pode ocorrer da soma automática não bater com a soma apresentada na publicação do BDI. QUANDO OCORRER, INSERIR MANUALMENTE OS VALORES DA PUBLICAÇÃO</t>
  </si>
  <si>
    <t>NÃO APAGAR ESTE QUADRO.
As informações estão linkadas à aba "PREMISSAS".</t>
  </si>
  <si>
    <t>QUANTIDADE</t>
  </si>
  <si>
    <t>CUSTO TOTAL</t>
  </si>
  <si>
    <t>BDI REFERENCIAL:</t>
  </si>
  <si>
    <t>ESCRITÓRIO LOCAL DA OBRA</t>
  </si>
  <si>
    <t xml:space="preserve">Fonte: RESOLUÇÃO Nº 11, DE 21 DE AGOSOT DE 2020 </t>
  </si>
  <si>
    <t>ÁREAS DE ESCRITÓRIOS</t>
  </si>
  <si>
    <t>ÁREAS DE RESIDÊNCIAS</t>
  </si>
  <si>
    <t>Auxiliar de Topografia</t>
  </si>
  <si>
    <t>TOTAL</t>
  </si>
  <si>
    <t>un</t>
  </si>
  <si>
    <t>m³</t>
  </si>
  <si>
    <t>RODOVIA:</t>
  </si>
  <si>
    <t>OBSERVAÇÕES:</t>
  </si>
  <si>
    <t>PROFISSIONAL</t>
  </si>
  <si>
    <t>ATIVIDADES</t>
  </si>
  <si>
    <t>ESTUDOS DE TRAÇADO</t>
  </si>
  <si>
    <t>PRODUTIVIDADE
(dia/km)</t>
  </si>
  <si>
    <t>ESTUDOS DE TRÁFEGO</t>
  </si>
  <si>
    <t>PLANO FUNCIONAL</t>
  </si>
  <si>
    <t>ESTUDOS GEOTÉCNICOS</t>
  </si>
  <si>
    <t xml:space="preserve">ESTUDOS HIDROLÓGICOS </t>
  </si>
  <si>
    <t>LEVANTAMENTO AMBIENTAL</t>
  </si>
  <si>
    <t>PROJETO DE TERRAPLENAGEM</t>
  </si>
  <si>
    <t>PROJETO DE DRENAGEM E OAC</t>
  </si>
  <si>
    <t>PROJETO DE PAVIMENTAÇÃO</t>
  </si>
  <si>
    <t>PROJETOS DE OAES</t>
  </si>
  <si>
    <t>PROJETOS DE CONTENÇÕES</t>
  </si>
  <si>
    <t>PROJETO DE PASSARELAS</t>
  </si>
  <si>
    <t>PROJETO DE SINALIZAÇÃO E SEGURANÇA VIÁRIA</t>
  </si>
  <si>
    <t>PROJETO DE COMPONENTES AMBIENTAIS E PAISAGISMO</t>
  </si>
  <si>
    <t>PROJETO DE ILUMINAÇÃO</t>
  </si>
  <si>
    <t>PROJETO DE REASSENTAMENTO</t>
  </si>
  <si>
    <t>PROJETO DE DESAPROPRIAÇÃO</t>
  </si>
  <si>
    <t>ORÇAMENTO E PLANO DE EXECUÇÃO DA OBRA</t>
  </si>
  <si>
    <t>DESENHOS</t>
  </si>
  <si>
    <t>RESTAURAÇÃO/RECONSTRUÇÃO</t>
  </si>
  <si>
    <t>PROJETO</t>
  </si>
  <si>
    <t>ESTUDOS TOPOGRÁFICOS, INTERFERÊNCIAS E CADASTRAMENTO DO TRECHO</t>
  </si>
  <si>
    <t>Geólogo Sênior</t>
  </si>
  <si>
    <t>Engenheiro de Projetos Sênior</t>
  </si>
  <si>
    <t xml:space="preserve">ESTUDOS GEOLÓGICOS </t>
  </si>
  <si>
    <t>QTDE MENSAL</t>
  </si>
  <si>
    <t>PARTIC. MENSAL (1)</t>
  </si>
  <si>
    <t>PRODUTIVIDADE
(dia/km)
(2)</t>
  </si>
  <si>
    <t>PRAZO EM DIAS
 (2 X Extensão)
(3)</t>
  </si>
  <si>
    <t>PRAZO EM HORAS 
(4)</t>
  </si>
  <si>
    <t>PRAZO EM MÊS 
(5)</t>
  </si>
  <si>
    <t>QUANTIDADE
(1 x 5)
(6)</t>
  </si>
  <si>
    <t>CUSTO UNITÁRIO
(REF DNIT)
(7)</t>
  </si>
  <si>
    <t>CUSTO TOTAL
(6 x 7)
(8)</t>
  </si>
  <si>
    <t>QUANTIDADE
(1)</t>
  </si>
  <si>
    <t>CAPITAL:</t>
  </si>
  <si>
    <t>MUNICÍPIO:</t>
  </si>
  <si>
    <t>DISTÂNCIA CAPITAL - MUNICÍPIO:</t>
  </si>
  <si>
    <t>VELOCIDADE MÉDIA:</t>
  </si>
  <si>
    <t>TEMPO PERCURSO (H):</t>
  </si>
  <si>
    <t>TEMPO EM MESES:</t>
  </si>
  <si>
    <t>MOBILIZAÇÃO DE EQUIPE (CAPITAL-MUNICÍPIO)</t>
  </si>
  <si>
    <t>Passagens</t>
  </si>
  <si>
    <t>Passagens (Apenas Engenheiro)</t>
  </si>
  <si>
    <t>Diárias (Apenas Engenheiro)</t>
  </si>
  <si>
    <t>Passagens (Topografo e 1 Engenheiro)</t>
  </si>
  <si>
    <t>Diárias (Topografo e 1 Engenheiro)</t>
  </si>
  <si>
    <t>Passagens (Técnico e 1 Engenheiro)</t>
  </si>
  <si>
    <t>Diárias (Técnico e 1 Engenheiro)</t>
  </si>
  <si>
    <t>Passagens (Geólogo e Engenheiro)</t>
  </si>
  <si>
    <t>Diárias (Geólogo e Engenheiro)</t>
  </si>
  <si>
    <t>Passagens (Engenheiro)</t>
  </si>
  <si>
    <t>Diárias (Engenheiro)</t>
  </si>
  <si>
    <t>Passagens (Engenheiros)</t>
  </si>
  <si>
    <t>Diárias (Engenheiros)</t>
  </si>
  <si>
    <t>PROJETO GEOMÉTRICO E INTERSEÇÕES</t>
  </si>
  <si>
    <t>Passagens (Considerado o mesmo do P Geométrico)</t>
  </si>
  <si>
    <t>Diárias (Considerado o mesmo do P Geométrico)</t>
  </si>
  <si>
    <t>Mesmo do projet Geométrico</t>
  </si>
  <si>
    <t>Mesmo do geotécnico</t>
  </si>
  <si>
    <t>Passagens (Considerado o mesmo do Geotécnico)</t>
  </si>
  <si>
    <t>Diárias (Considerado o mesmo do Geotécnico)</t>
  </si>
  <si>
    <t>PROJETO DE OBRAS COMPLEMENTARES E INTERFERÊNCIAS</t>
  </si>
  <si>
    <t>CONSIDERADO VEÍCULOS PARA METADE DO PRAZO TOTAL PREVISTO</t>
  </si>
  <si>
    <t>CONSIDERADO DIÁRIAS PARA METADE DO PRAZO TOTAL PREVISTO</t>
  </si>
  <si>
    <t>Passagens (1 Engenheiro)</t>
  </si>
  <si>
    <t>Diárias (1 Engenheiro)</t>
  </si>
  <si>
    <t>Calibração de início de campanha para equipamento FWD</t>
  </si>
  <si>
    <t>Ensaio de deflecção de pavimento pelo método FWD (Falling Weight Deflectometer), 20 medições por km</t>
  </si>
  <si>
    <t>Levantamento com pavement scanner</t>
  </si>
  <si>
    <t>km</t>
  </si>
  <si>
    <t>UD</t>
  </si>
  <si>
    <t>OAE - ESTUDOS GEOTÉCNICOS</t>
  </si>
  <si>
    <t>EXTENSÃO RODOVIÁRIA CONSIDERADA:</t>
  </si>
  <si>
    <t>EXTENSÃO TOTAL DE OAES CONSIDERADA:</t>
  </si>
  <si>
    <t>SONDAGEM A TRADO</t>
  </si>
  <si>
    <t>QTD FUROS</t>
  </si>
  <si>
    <t>PROFUNDIDADE MÉDIA</t>
  </si>
  <si>
    <t>PROFUNDIDADE TOTAL:</t>
  </si>
  <si>
    <t>1 FURO A CADA</t>
  </si>
  <si>
    <t>=</t>
  </si>
  <si>
    <t>PLANO DE SONDAGEM</t>
  </si>
  <si>
    <t>SONDAGEM SPT - SUBLEITO</t>
  </si>
  <si>
    <t>SONDAGEM ROTATIVA</t>
  </si>
  <si>
    <t xml:space="preserve">         PROFUNDIDADE EM 2² CATEGORIA (70%)</t>
  </si>
  <si>
    <t xml:space="preserve">         PROFUNDIDADE EM ROCHA (30%)</t>
  </si>
  <si>
    <t>SONDAGEM SPT - OAE</t>
  </si>
  <si>
    <t xml:space="preserve">ENSAIOS NÃO CONVENCIONAIS LABORATÓRIOS </t>
  </si>
  <si>
    <r>
      <rPr>
        <b/>
        <sz val="11"/>
        <color rgb="FFFFFFFF"/>
        <rFont val="Calibri"/>
        <family val="2"/>
        <scheme val="minor"/>
      </rPr>
      <t>Item</t>
    </r>
  </si>
  <si>
    <r>
      <rPr>
        <b/>
        <sz val="11"/>
        <color rgb="FFFFFFFF"/>
        <rFont val="Calibri"/>
        <family val="2"/>
        <scheme val="minor"/>
      </rPr>
      <t>Listagem dos Ensaios, Avaliações e Levantamentos</t>
    </r>
  </si>
  <si>
    <r>
      <rPr>
        <b/>
        <sz val="11"/>
        <color rgb="FFFFFFFF"/>
        <rFont val="Calibri"/>
        <family val="2"/>
        <scheme val="minor"/>
      </rPr>
      <t>Unidade</t>
    </r>
  </si>
  <si>
    <t>CT0627</t>
  </si>
  <si>
    <t>Escavação manual de poços para inspeção de paredes e fundo ou coleta de amostras deformadas com profundidade até 10m</t>
  </si>
  <si>
    <t>CT0628</t>
  </si>
  <si>
    <t>Escavação manual de poços para coleta de amostras indeformadas com profundidade até 10m</t>
  </si>
  <si>
    <t>CT0619</t>
  </si>
  <si>
    <t>Escavação manual de vala em solos para inspeção de paredes e fundo ou coleta de amostras deformadas</t>
  </si>
  <si>
    <t>CT0620</t>
  </si>
  <si>
    <t>Escavação manual de vala em solos para inspeção de paredes e fundo ou coleta de amostras deformadas com profundidade até 2m</t>
  </si>
  <si>
    <t>CT0621</t>
  </si>
  <si>
    <t>Escavação manual de vala em solos para inspeção de paredes e fundo ou coleta de amostras deformadas com profundidade até 2 a 3m</t>
  </si>
  <si>
    <t>CT0622</t>
  </si>
  <si>
    <t>Escavação manual de vala em solos para inspeção de paredes e fundo ou coleta de amostras deformadas com profundidade até 3 a 4m</t>
  </si>
  <si>
    <t>CT0623</t>
  </si>
  <si>
    <t>Escavação manual de vala em solos para coleta de amostras indeformadas</t>
  </si>
  <si>
    <t>CT0624</t>
  </si>
  <si>
    <t>Escavação manual de vala em solos para coleta de amostras indeformadas com profundidade até 2m</t>
  </si>
  <si>
    <t>CT0625</t>
  </si>
  <si>
    <t>Escavação manual de vala em solos para coleta de amostras indeformadas com profundidade até 2 a 3m</t>
  </si>
  <si>
    <t>CT0626</t>
  </si>
  <si>
    <t>Escavação manual de vala em solos para coleta de amostras indeformadas com profundidade até 3 a 4m</t>
  </si>
  <si>
    <t>CT0600</t>
  </si>
  <si>
    <t>Sondagem manual com trado D = 100 mm</t>
  </si>
  <si>
    <t>CT0601</t>
  </si>
  <si>
    <t>Sondagem a percussão até 15 m de profundidade</t>
  </si>
  <si>
    <t>CT0602</t>
  </si>
  <si>
    <t>Sondagem a percussão de 15 a 30 m de profundidade</t>
  </si>
  <si>
    <t>CT0603</t>
  </si>
  <si>
    <t>Sondagem a percussão acima de 30 m de profundidade</t>
  </si>
  <si>
    <t>CT0604</t>
  </si>
  <si>
    <t>Sondagem rotativa em material de 1ª categoria com extração de testumunho de D = 29.3 mm (Linha AW)</t>
  </si>
  <si>
    <t>CT0605</t>
  </si>
  <si>
    <t>Sondagem rotativa em material de 2ª categoria com extração de testumunho de D = 29.3 mm (Linha AW)</t>
  </si>
  <si>
    <t>CT0606</t>
  </si>
  <si>
    <t>Sondagem rotativa em material de 3ª categoria com extração de testumunho de D = 29.3 mm (Linha AW)</t>
  </si>
  <si>
    <t>CT0607</t>
  </si>
  <si>
    <t>Sondagem rotativa em material de 1ª categoria com extração de testumunho de D = 41.2 mm (Linha BW)</t>
  </si>
  <si>
    <t>CT0608</t>
  </si>
  <si>
    <t>Sondagem rotativa em material de 2ª categoria com extração de testumunho de D = 41.2 mm (Linha BW)</t>
  </si>
  <si>
    <t>CT0609</t>
  </si>
  <si>
    <t>Sondagem rotativa em material de 3ª categoria com extração de testumunho de D = 41.2 mm (Linha BW)</t>
  </si>
  <si>
    <t>CT0610</t>
  </si>
  <si>
    <t>Sondagem rotativa em material de 1ª categoria com extração de testumunho de D = 53.9 mm (Linha NW)</t>
  </si>
  <si>
    <t>CT0611</t>
  </si>
  <si>
    <t>Sondagem rotativa em material de 2ª categoria com extração de testumunho de D = 53.9 mm (Linha NW)</t>
  </si>
  <si>
    <t>CT0612</t>
  </si>
  <si>
    <t>Sondagem rotativa em material de 3ª categoria com extração de testumunho de D = 53.9 mm (Linha NW)</t>
  </si>
  <si>
    <t>CT0613</t>
  </si>
  <si>
    <t>Sondagem rotativa em material de 1ª categoria com extração de testumunho de D = 75.4 mm (Linha HW)</t>
  </si>
  <si>
    <t>CT0614</t>
  </si>
  <si>
    <t>Sondagem rotativa em material de 2ª categoria com extração de testumunho de D = 75.4 mm (Linha HW)</t>
  </si>
  <si>
    <t>CT0615</t>
  </si>
  <si>
    <t>Sondagem rotativa em material de 3ª categoria com extração de testumunho de D = 75.4 mm (Linha HW)</t>
  </si>
  <si>
    <t>CT0616</t>
  </si>
  <si>
    <t>Sondagem rotativa em material de 1ª categoria com extração de testumunho de D = 20.6 mm (Linha EW)</t>
  </si>
  <si>
    <t>CT0617</t>
  </si>
  <si>
    <t>Sondagem rotativa em material de 2ª categoria com extração de testumunho de D = 20.6 mm (Linha EW)</t>
  </si>
  <si>
    <t>CT0618</t>
  </si>
  <si>
    <t>Sondagem rotativa em material de 3ª categoria com extração de testumunho de D = 20.6 mm (Linha EW)</t>
  </si>
  <si>
    <t>CT0109</t>
  </si>
  <si>
    <t>Determinação do Índice de Forma pelo método do paquímetro</t>
  </si>
  <si>
    <t>CT0117</t>
  </si>
  <si>
    <t>Ensaio de determinação de teor de matéria orgânica de agregados</t>
  </si>
  <si>
    <t>CT0118</t>
  </si>
  <si>
    <t>Ensaio de avaliação da durabilidade de agregados</t>
  </si>
  <si>
    <t>CT0402</t>
  </si>
  <si>
    <t>Ensaio de Determinação do Teor de Umidade - Método Expedito do Álcool</t>
  </si>
  <si>
    <t>CT0403</t>
  </si>
  <si>
    <t>Ensaio de Determinação do Teor de Umidade - Frigideira</t>
  </si>
  <si>
    <t>CT0434</t>
  </si>
  <si>
    <t>Coleta de amostras indeformadas de solos</t>
  </si>
  <si>
    <t>CT0404</t>
  </si>
  <si>
    <t>Análise granulométrica de solo - por sedimentação</t>
  </si>
  <si>
    <t>CT0406</t>
  </si>
  <si>
    <t>Ensaio de sedimentação</t>
  </si>
  <si>
    <t>CT0413</t>
  </si>
  <si>
    <t>Ensaio de massa especifica  - In situ - Balão de Borracha</t>
  </si>
  <si>
    <t>CT0424</t>
  </si>
  <si>
    <t>Ensaio para determinação da densidade real</t>
  </si>
  <si>
    <t>CT0433</t>
  </si>
  <si>
    <t>Ensaio de adensamento unidimensional de solos</t>
  </si>
  <si>
    <t>CT0441</t>
  </si>
  <si>
    <t>Ensaio resistência à compressão triaxial rápida CU - amostra indeformada</t>
  </si>
  <si>
    <t>CT0439</t>
  </si>
  <si>
    <t>Ensaio de resistência à compressão simples - amostra indeformada</t>
  </si>
  <si>
    <t>CT0440</t>
  </si>
  <si>
    <t>Ensaio de resistência à compressão simples - amostra compactada</t>
  </si>
  <si>
    <t>CT0442</t>
  </si>
  <si>
    <t>Ensaio resistência à compressão triaxial rápida CU - amostra compactada</t>
  </si>
  <si>
    <t>CT0435</t>
  </si>
  <si>
    <t>Ensaio de palheta "in situ" - Vane Test</t>
  </si>
  <si>
    <t>CT0443</t>
  </si>
  <si>
    <t>Preparação de corpo de prova compactado para ensaios</t>
  </si>
  <si>
    <t>CT0501</t>
  </si>
  <si>
    <t>Ensaio de determinação das deflexões pela Viga Benkelman - estações de ensaio a cada 200m</t>
  </si>
  <si>
    <t>CT0502</t>
  </si>
  <si>
    <t>Ensaio de determinação das deflexões pela Viga Benkelman - estações de ensaio a cada 100m</t>
  </si>
  <si>
    <t>CT0503</t>
  </si>
  <si>
    <t>Ensaio de determinação das deflexões pela Viga Benkelman - estações de ensaio a cada 40m</t>
  </si>
  <si>
    <t>CT0504</t>
  </si>
  <si>
    <t>Ensaio de determinação das deflexões pela Viga Benkelman - estações de ensaio a cada 20m</t>
  </si>
  <si>
    <t>CT0510</t>
  </si>
  <si>
    <t>Ensaio de deflecção de pavimento pelo método FWD (Falling Weight Deflectometer), 5 medições por km</t>
  </si>
  <si>
    <t>CT0511</t>
  </si>
  <si>
    <t>Ensaio de deflecção de pavimento pelo método FWD (Falling Weight Deflectometer), 10 medições por km</t>
  </si>
  <si>
    <t>CT0512</t>
  </si>
  <si>
    <t>CT0513</t>
  </si>
  <si>
    <t>Ensaio de deflecção de pavimento pelo método FWD (Falling Weight Deflectometer), 40 medições por km</t>
  </si>
  <si>
    <t>CT0514</t>
  </si>
  <si>
    <t>CT0550</t>
  </si>
  <si>
    <t>Avaliação objetiva da superfície de pavimentos flexíveis e semi-rígidos</t>
  </si>
  <si>
    <t>CT0551</t>
  </si>
  <si>
    <t>Levantamento visual contínuo para avaliação da superfície de pavimentos flexíveis e semi-rígidos</t>
  </si>
  <si>
    <t>CT0516</t>
  </si>
  <si>
    <t>Medição da irregularidade de superfície de pavimento com sistemas integradores IPR/USP e maysmeter - 50km/h</t>
  </si>
  <si>
    <t>CT0517</t>
  </si>
  <si>
    <t>Medição da irregularidade de superfície de pavimento com sistemas integradores IPR/USP e maysmeter - 80km/h</t>
  </si>
  <si>
    <t>CT0515</t>
  </si>
  <si>
    <t>Calibração de sistema medidor de superfície de pavimento</t>
  </si>
  <si>
    <t>CT0519</t>
  </si>
  <si>
    <t>Ensaio de recebimento Tipo A de tirante até 300 kN</t>
  </si>
  <si>
    <t>CT0520</t>
  </si>
  <si>
    <t>Ensaio de recebimento Tipo A de tirante até 600 kN</t>
  </si>
  <si>
    <t>CT0521</t>
  </si>
  <si>
    <t>Ensaio de recebimento Tipo A de tirante até 1100 kN</t>
  </si>
  <si>
    <t>CT0522</t>
  </si>
  <si>
    <t>Ensaio de recebimento Tipo B/C de tirante até 300 kN</t>
  </si>
  <si>
    <t>CT0523</t>
  </si>
  <si>
    <t>Ensaio de recebimento Tipo B/C de tirante até 600 kN</t>
  </si>
  <si>
    <t>CT0524</t>
  </si>
  <si>
    <t>Ensaio de recebimento Tipo B/C de tirante até 1100 kN</t>
  </si>
  <si>
    <t>CT0525</t>
  </si>
  <si>
    <t>Ensaio de recebimento Tipo D de tirante até 300 kN</t>
  </si>
  <si>
    <t>CT0526</t>
  </si>
  <si>
    <t>Ensaio de recebimento Tipo D de tirante até 600 kN</t>
  </si>
  <si>
    <t>CT0527</t>
  </si>
  <si>
    <t>Ensaio de recebimento Tipo D de tirante até 1100 kN</t>
  </si>
  <si>
    <t>CT0528</t>
  </si>
  <si>
    <t>Ensaio de qualificação de tirante permanente até 300 kN - sem observação de fluência</t>
  </si>
  <si>
    <t>CT0529</t>
  </si>
  <si>
    <t>Ensaio de qualificação de tirante permanente até 600 kN - sem observação de fluência</t>
  </si>
  <si>
    <t>CT0530</t>
  </si>
  <si>
    <t>Ensaio de qualificação de tirante permanente até 1100 kN - sem observação de fluência</t>
  </si>
  <si>
    <t>CT0531</t>
  </si>
  <si>
    <t>Ensaio de qualificação de tirante permanente até 300 kN - com observação de fluência</t>
  </si>
  <si>
    <t>CT0532</t>
  </si>
  <si>
    <t>Ensaio de qualificação de tirante permanente até 600 kN - com observação de fluência</t>
  </si>
  <si>
    <t>CT0533</t>
  </si>
  <si>
    <t>Ensaio de qualificação de tirante permanente até 1100 kN - com observação de fluência</t>
  </si>
  <si>
    <t>CT0432</t>
  </si>
  <si>
    <t>Ensaio de cisalhamento direto amostra compactada - material fino</t>
  </si>
  <si>
    <t>CT0436</t>
  </si>
  <si>
    <t>Ensaio de cisalhamento direto amostra indeformada  - material fino</t>
  </si>
  <si>
    <t>CT0437</t>
  </si>
  <si>
    <t>Ensaio de cisalhamento direto amostra compactada  - material granular</t>
  </si>
  <si>
    <t>CT0438</t>
  </si>
  <si>
    <t>Ensaio de cisalhamento direto amostra indeformada - material granular</t>
  </si>
  <si>
    <t>CT0549</t>
  </si>
  <si>
    <t>Ensaio de cone africano - DCP</t>
  </si>
  <si>
    <t>CT0534</t>
  </si>
  <si>
    <t>Ensaio de avaliação da dureza superficial pelo esclerômetro de reflexão - tipo N</t>
  </si>
  <si>
    <t>CT0535</t>
  </si>
  <si>
    <t>Ensaio de avaliação da dureza superficial pelo esclerômetro de reflexão - tipo L</t>
  </si>
  <si>
    <t>CT0536</t>
  </si>
  <si>
    <t>Ensaio de mancha de areia</t>
  </si>
  <si>
    <t>CT0537</t>
  </si>
  <si>
    <t>Ensaio de pêndulo britânico</t>
  </si>
  <si>
    <t>CT0552</t>
  </si>
  <si>
    <t>Monitoramento de vibrações</t>
  </si>
  <si>
    <t>CT0545</t>
  </si>
  <si>
    <t>Ensaio CPTU</t>
  </si>
  <si>
    <t>CT0547</t>
  </si>
  <si>
    <t>Ensaio com dilatômetro de Marchetti</t>
  </si>
  <si>
    <t>CT0540</t>
  </si>
  <si>
    <t>CT0538</t>
  </si>
  <si>
    <t>Medição da irregularidade de superfície de pavimento com perfilômetro a laser - 50km/h</t>
  </si>
  <si>
    <t>CT0539</t>
  </si>
  <si>
    <t>Medição da irregularidade de superfície de pavimento com perfilômetro a laser - 80km/h</t>
  </si>
  <si>
    <t>CT0542</t>
  </si>
  <si>
    <t>Medição do atrito do pavimento com grip tester</t>
  </si>
  <si>
    <t>CT0553</t>
  </si>
  <si>
    <t>Levantamento com GPR para pavimentos - 60km/h</t>
  </si>
  <si>
    <t>COTADO</t>
  </si>
  <si>
    <t>Abr/2023:</t>
  </si>
  <si>
    <t>INDÍCES</t>
  </si>
  <si>
    <t>CUSTO UNITÁRIO</t>
  </si>
  <si>
    <t>Considerado um furo por dia, sendo um furo a cada 20 metros</t>
  </si>
  <si>
    <t>Passagens (1 Engenheiro e 1 Técnico)</t>
  </si>
  <si>
    <t>ND = 0,4492L + 14,0096</t>
  </si>
  <si>
    <t>Extensão (L)</t>
  </si>
  <si>
    <t>Nº de dias (ND)</t>
  </si>
  <si>
    <t>Equação</t>
  </si>
  <si>
    <t>Parâmetros</t>
  </si>
  <si>
    <t>Início</t>
  </si>
  <si>
    <t>Fim</t>
  </si>
  <si>
    <t>a</t>
  </si>
  <si>
    <t>b</t>
  </si>
  <si>
    <t>ND = 0,4688L + 2,9984</t>
  </si>
  <si>
    <t>ND = 0,4844L + 1,9984</t>
  </si>
  <si>
    <t>ND = 0,4766L + 2,9952</t>
  </si>
  <si>
    <t>ND = 0,4648L + 6,0112</t>
  </si>
  <si>
    <t>PRAZO (DIAS)</t>
  </si>
  <si>
    <t>PROJETO DE OAES</t>
  </si>
  <si>
    <t>Passagens (2 Engenheiros)</t>
  </si>
  <si>
    <t>Diárias (2 Engenheiros)</t>
  </si>
  <si>
    <t>3 DIÁRIAS</t>
  </si>
  <si>
    <t>PERCENTUAL ADOTADO PARA ENSAIOS ESPECIAIS:</t>
  </si>
  <si>
    <t>CRONOGRAMA FÍSICO-FINANCEIRO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</si>
  <si>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</si>
  <si>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</si>
  <si>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</si>
  <si>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</si>
  <si>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</si>
  <si>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</si>
  <si>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</si>
  <si>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</si>
  <si>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</si>
  <si>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</si>
  <si>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</si>
  <si>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</si>
  <si>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</si>
  <si>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</si>
  <si>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</si>
  <si>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</si>
  <si>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</si>
  <si>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</si>
  <si>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</si>
  <si>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</si>
  <si>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</si>
  <si>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</si>
  <si>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</si>
  <si>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</si>
  <si>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VALOR MENSAL</t>
  </si>
  <si>
    <t>VALOR ACUMULADO</t>
  </si>
  <si>
    <t>PERCENTUAL MENSAL</t>
  </si>
  <si>
    <t>PERCENTUAL ACUMULADO</t>
  </si>
  <si>
    <t>PROPOSTA E CRITÉRIOS DE PAGAMENTOS</t>
  </si>
  <si>
    <t>CONSULTORIA (SUPERVISÃO E PROJETOS)</t>
  </si>
  <si>
    <t>ÍNDICE DE REAJUSTAMENTO</t>
  </si>
  <si>
    <t>PREÇO REFERENCIAL TOTAL</t>
  </si>
  <si>
    <t>VALOR GLOBAL DA PROPOSTA:</t>
  </si>
  <si>
    <t>PREÇO UNITÁRIO PROPOSTA</t>
  </si>
  <si>
    <t>PREÇO TOTAL PROPOSTA</t>
  </si>
  <si>
    <t>RESUMO DO ORÇAMENTO</t>
  </si>
  <si>
    <t>Referência:</t>
  </si>
  <si>
    <t>Anexo Orçamento DPP BR-101/AL - Lote 02 (SEI nº 16839157)</t>
  </si>
  <si>
    <t xml:space="preserve">EDITAL: </t>
  </si>
  <si>
    <r>
      <t xml:space="preserve">Contratação Integrada de Empresa para Elaboração dos Projetos Básico e Executivo de Engenharia e Execução dos serviços Remanescentes das Obras de Duplicação, melhoramentos e Restauração da rodovia </t>
    </r>
    <r>
      <rPr>
        <b/>
        <i/>
        <sz val="10"/>
        <color theme="1"/>
        <rFont val="Calibri"/>
        <family val="2"/>
        <scheme val="minor"/>
      </rPr>
      <t>BR-101/AL (Lote 2).</t>
    </r>
  </si>
  <si>
    <t>Edital Nº 0041/2024-00 (Retificado) (SEI nº 17835686)</t>
  </si>
  <si>
    <t>50600.002571/2024-73</t>
  </si>
  <si>
    <t>PROCESSO LICITAÇÃO:</t>
  </si>
  <si>
    <t>ORÇAMENTO PROJETOS:</t>
  </si>
  <si>
    <t>Ofício-Circular nº 2699/2024 (SEI DNIT nº 17818943)</t>
  </si>
  <si>
    <t>CLASSIFICAÇÃO INDIVIDUAL DAS OBRAS</t>
  </si>
  <si>
    <t>2.</t>
  </si>
  <si>
    <t>3.</t>
  </si>
  <si>
    <t>PREÇO UNITÁRIO REFERÊNCIAL</t>
  </si>
  <si>
    <t>PREÇO TOTAL REFERENCIAL</t>
  </si>
  <si>
    <t>1) Esta CPU apresenta os recursos máximos a serem alocados. Não havendo necessidade de alocação máxima (obra performando abaixo do previsto, por exemplo) ou caso a Contratada não mobilize todos os recursos previstos, a Fiscalização analisará a necessidade de diminuição dos recursos alocados, diminuição esta que refletirá diretamente nas quantidades de cada produto no momento de sua medição.</t>
  </si>
  <si>
    <t>Referência para produtividades</t>
  </si>
  <si>
    <t>TRECHO(S):</t>
  </si>
  <si>
    <t>ITEM</t>
  </si>
  <si>
    <t>TERRAPLENAGEM</t>
  </si>
  <si>
    <t>TOTAL POR MÊS</t>
  </si>
  <si>
    <t>TOTAL ACUMULADO</t>
  </si>
  <si>
    <t>1) Esta CPU apresenta os recursos máximos a serem alocados. Não havendo necessidade de alocação máxima (elaboração de projetos performando abaixo do previsto, por exemplo) ou caso a Contratada não mobilize todos os recursos previstos, a Fiscalização analisará a necessidade de diminuição dos recursos alocados, diminuição esta que refletirá diretamente nas quantidades de cada produto no momento de sua medição.</t>
  </si>
  <si>
    <t>DEVIDO A DISTÂNCIA ENTRE OS LOTES, PREVIU-SE 2 EQUIPES DE TOPOGRAFIA E 2 CONJUNTOS DE LABORATÓRIOS</t>
  </si>
  <si>
    <t>RESUMO PROPOSTA</t>
  </si>
  <si>
    <t>IMPLANTAÇÃO/DUPLICAÇÃO</t>
  </si>
  <si>
    <t>RESTAURAÇÃO/ADEQUAÇÃO DE CAPACIDADE</t>
  </si>
  <si>
    <t>Até 20 km de pista simples por ano</t>
  </si>
  <si>
    <t>De 20 a 40 km de pista simples por ano</t>
  </si>
  <si>
    <t>Acima de 40 km de pista simples por ano</t>
  </si>
  <si>
    <t>REABILITAÇÃO DE OAE</t>
  </si>
  <si>
    <t>Até 200 m de pista simples por ano</t>
  </si>
  <si>
    <t>De 200 a 400 m de pista simples por ano</t>
  </si>
  <si>
    <t>Acima de 400 m de pista simples por ano</t>
  </si>
  <si>
    <t>RESTAURAÇÃO / ADEQUAÇÃO DE CAPACIDADE</t>
  </si>
  <si>
    <t>EQUIPE FIXA TÉCNICA</t>
  </si>
  <si>
    <t>EQUIPE FIXA TÉCNICA DE CONTROLE TOPOGRÁFICO E TECNOLÓGICO</t>
  </si>
  <si>
    <t>EQUIPE FIXA ADMINISTRATIVA</t>
  </si>
  <si>
    <t>IMPLANTAÇÃO / DUPLICAÇÃO</t>
  </si>
  <si>
    <t>RESIDÊNCIA APENAS PARA PROFISSIONAIS DE NÍVEL SUPERIOR (ITEM 3.2.3.1.2.2 DO MANUAL)</t>
  </si>
  <si>
    <t>CLASSIFICAÇÃO OBRA:</t>
  </si>
  <si>
    <t>Tabela 3 - Equipe Fixa de Implantação / duplicação</t>
  </si>
  <si>
    <t>Tabela 4 - Equipe vinculada de frentes de serviço de implantação/duplicação</t>
  </si>
  <si>
    <t>Tabela 5 - Equipe vinculada de OAE de implantação/duplicação</t>
  </si>
  <si>
    <t>Tabela 6 - Equipe vinculada de topografia de implantação/duplicação</t>
  </si>
  <si>
    <t>P9163</t>
  </si>
  <si>
    <t>EQUIPE TÉCNICA VINCULADA</t>
  </si>
  <si>
    <t>EQUIPE VINCULADA TOPOGRAFIA</t>
  </si>
  <si>
    <t>2) Esta CPU reflete os custos/preço da 1ª equipe vinculada de topografia mobilizada. O topógrafo líder deste produto será medido na equipe fixa de coordenação técnica-administrativa.</t>
  </si>
  <si>
    <t>ÁREA DEFINIDA NO 21 DO MANUAL</t>
  </si>
  <si>
    <t>Tabela 21 - Áreas de referência para os laboratórios de supervisão de obras rodoviárias</t>
  </si>
  <si>
    <t>ASFALTO</t>
  </si>
  <si>
    <t>LABORATÓRIO</t>
  </si>
  <si>
    <t>CONCRETO</t>
  </si>
  <si>
    <t>SOLOS</t>
  </si>
  <si>
    <t>ÁREA (m²)</t>
  </si>
  <si>
    <t>Lab asfalto</t>
  </si>
  <si>
    <t>Lab solos</t>
  </si>
  <si>
    <t>Lab concreto</t>
  </si>
  <si>
    <t>Tabela 3 - Equipe fixa para empreendimentos rodoviários lineares</t>
  </si>
  <si>
    <t>Tabela 5 - Equipe vinculada de supervisão ambiental</t>
  </si>
  <si>
    <t>MEIO AMBIENTE</t>
  </si>
  <si>
    <t>CONSIDERADO APENAS AUXILIARES DE TOPOGRAFIA. TOPOGRAFO É O DA COORDENAÇÃO TÉCNICA</t>
  </si>
  <si>
    <t>SERVIÇOS</t>
  </si>
  <si>
    <t>CANTEIRO (INSTALAÇÃO E MANUTENÇÃO)</t>
  </si>
  <si>
    <t>PROJETOS</t>
  </si>
  <si>
    <t>ADMINISTRAÇÃO LOCAL</t>
  </si>
  <si>
    <t>PAVIMENTAÇÃO E LIGANTES BETUMINOSOS</t>
  </si>
  <si>
    <t>DRENAGEM E OBRAS DE ARTE CORRENTE</t>
  </si>
  <si>
    <t>OBRAS DE ARTE ESPECIAIS</t>
  </si>
  <si>
    <t>SINALIZAÇÃO DEFINITIVA</t>
  </si>
  <si>
    <t>SINALIZAÇÃO DE OBRAS</t>
  </si>
  <si>
    <t>DNIT</t>
  </si>
  <si>
    <t>ANTEPROJETO DE ENGENHARIA</t>
  </si>
  <si>
    <t>REFERENTE:</t>
  </si>
  <si>
    <t>Implantação da Rodovia BR 030/BA – Divisa GO/BA – Entrocamento BR 135 (B)/BA</t>
  </si>
  <si>
    <t>Data base: Janeiro/2023 (sem desoneração)</t>
  </si>
  <si>
    <t>OBRAS DE CONTENÇÃO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</si>
  <si>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</si>
  <si>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</si>
  <si>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</si>
  <si>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</si>
  <si>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</si>
  <si>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</si>
  <si>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</si>
  <si>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</si>
  <si>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</si>
  <si>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</si>
  <si>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</si>
  <si>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</si>
  <si>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Categoria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</si>
  <si>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</si>
  <si>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</si>
  <si>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</si>
  <si>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</si>
  <si>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</si>
  <si>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</si>
  <si>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</si>
  <si>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</si>
  <si>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</si>
  <si>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</si>
  <si>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</si>
  <si>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</si>
  <si>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</si>
  <si>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</si>
  <si>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R$</t>
  </si>
  <si>
    <t>Profissionais mensalistas</t>
  </si>
  <si>
    <t>Profissionais horistas</t>
  </si>
  <si>
    <t>P8250</t>
  </si>
  <si>
    <t>Auxiliar - horista</t>
  </si>
  <si>
    <t>P8251</t>
  </si>
  <si>
    <t>Auxiliar de laboratório - horista</t>
  </si>
  <si>
    <t>P8255</t>
  </si>
  <si>
    <t>Engenheiro de projetos júnior - horista</t>
  </si>
  <si>
    <t>P8256</t>
  </si>
  <si>
    <t>Engenheiro de projetos pleno - horista</t>
  </si>
  <si>
    <t>P8260</t>
  </si>
  <si>
    <t>Laboratorista - horista</t>
  </si>
  <si>
    <t>P8263</t>
  </si>
  <si>
    <t xml:space="preserve">Motorista de caminhão - horista </t>
  </si>
  <si>
    <t>P8267</t>
  </si>
  <si>
    <t>Sondador - horista</t>
  </si>
  <si>
    <t>P8270</t>
  </si>
  <si>
    <t>Técnico de obras - horista</t>
  </si>
  <si>
    <r>
      <rPr>
        <sz val="12"/>
        <color indexed="9"/>
        <rFont val="Arial"/>
        <family val="2"/>
      </rPr>
      <t>Categoria profissional</t>
    </r>
  </si>
  <si>
    <r>
      <rPr>
        <sz val="12"/>
        <color indexed="9"/>
        <rFont val="Arial"/>
        <family val="2"/>
      </rPr>
      <t>Und</t>
    </r>
  </si>
  <si>
    <r>
      <rPr>
        <sz val="12"/>
        <color indexed="9"/>
        <rFont val="Arial"/>
        <family val="2"/>
      </rPr>
      <t>Salário (R$)</t>
    </r>
  </si>
  <si>
    <r>
      <rPr>
        <sz val="12"/>
        <color indexed="9"/>
        <rFont val="Arial"/>
        <family val="2"/>
      </rPr>
      <t>Encargos Sociais (%)</t>
    </r>
  </si>
  <si>
    <r>
      <rPr>
        <sz val="12"/>
        <color indexed="9"/>
        <rFont val="Arial"/>
        <family val="2"/>
      </rPr>
      <t>Encargos Sociais (R$)</t>
    </r>
  </si>
  <si>
    <r>
      <rPr>
        <sz val="12"/>
        <color indexed="9"/>
        <rFont val="Arial"/>
        <family val="2"/>
      </rPr>
      <t>Encargos Complementares</t>
    </r>
  </si>
  <si>
    <r>
      <rPr>
        <sz val="12"/>
        <color indexed="9"/>
        <rFont val="Arial"/>
        <family val="2"/>
      </rPr>
      <t>Encargos Adicionais</t>
    </r>
  </si>
  <si>
    <r>
      <rPr>
        <sz val="12"/>
        <color indexed="9"/>
        <rFont val="Arial"/>
        <family val="2"/>
      </rPr>
      <t>Encargos Totais</t>
    </r>
  </si>
  <si>
    <r>
      <rPr>
        <sz val="12"/>
        <color indexed="9"/>
        <rFont val="Arial"/>
        <family val="2"/>
      </rPr>
      <t>Custo Total</t>
    </r>
  </si>
  <si>
    <r>
      <rPr>
        <sz val="12"/>
        <color indexed="9"/>
        <rFont val="Arial"/>
        <family val="2"/>
      </rPr>
      <t>Alimentação</t>
    </r>
  </si>
  <si>
    <r>
      <rPr>
        <sz val="12"/>
        <color indexed="9"/>
        <rFont val="Arial"/>
        <family val="2"/>
      </rPr>
      <t>EPI</t>
    </r>
  </si>
  <si>
    <r>
      <rPr>
        <sz val="12"/>
        <color indexed="9"/>
        <rFont val="Arial"/>
        <family val="2"/>
      </rPr>
      <t>Ferramenta</t>
    </r>
  </si>
  <si>
    <r>
      <rPr>
        <sz val="12"/>
        <color indexed="9"/>
        <rFont val="Arial"/>
        <family val="2"/>
      </rPr>
      <t>Transporte</t>
    </r>
  </si>
  <si>
    <r>
      <rPr>
        <sz val="12"/>
        <color indexed="9"/>
        <rFont val="Arial"/>
        <family val="2"/>
      </rPr>
      <t>Exame Ocupacional</t>
    </r>
  </si>
  <si>
    <r>
      <rPr>
        <sz val="12"/>
        <color indexed="9"/>
        <rFont val="Arial"/>
        <family val="2"/>
      </rPr>
      <t>Cesta Básica</t>
    </r>
  </si>
  <si>
    <r>
      <rPr>
        <sz val="12"/>
        <color indexed="9"/>
        <rFont val="Arial"/>
        <family val="2"/>
      </rPr>
      <t>Assistência Médica</t>
    </r>
  </si>
  <si>
    <r>
      <rPr>
        <sz val="12"/>
        <color indexed="9"/>
        <rFont val="Arial"/>
        <family val="2"/>
      </rPr>
      <t>Seguro de Vida</t>
    </r>
  </si>
  <si>
    <r>
      <rPr>
        <sz val="12"/>
        <color indexed="9"/>
        <rFont val="Arial"/>
        <family val="2"/>
      </rPr>
      <t>%</t>
    </r>
  </si>
  <si>
    <r>
      <rPr>
        <sz val="12"/>
        <color indexed="9"/>
        <rFont val="Arial"/>
        <family val="2"/>
      </rPr>
      <t>R$</t>
    </r>
  </si>
  <si>
    <t xml:space="preserve">Código </t>
  </si>
  <si>
    <t>E8890</t>
  </si>
  <si>
    <t>Veículo leve - 53 kW (com motorista)</t>
  </si>
  <si>
    <t>E8888</t>
  </si>
  <si>
    <t>Veículo tipo van furgão com capacidade de 1,38 t - 100 kW (sem motorista)</t>
  </si>
  <si>
    <t>Comercial (2,55% do CMCC - SINAPI)</t>
  </si>
  <si>
    <t>Residencial (2,45% do CMCC - SINAPI)</t>
  </si>
  <si>
    <t>B8961</t>
  </si>
  <si>
    <t>Topografia por VANT</t>
  </si>
  <si>
    <t>Imóveis - Comercial (2,55% do CMCC - SINAPI)</t>
  </si>
  <si>
    <t>INDICE DE MAIO</t>
  </si>
  <si>
    <t>ÍNDICE DE ABRIL</t>
  </si>
  <si>
    <t>Imóveis - Residencial (2,45% do CMCC - SINAPI)</t>
  </si>
  <si>
    <t>Cocos/BA</t>
  </si>
  <si>
    <t>mais próximo</t>
  </si>
  <si>
    <t>EXTENSÃO IMPLANTAÇÃO/DUPLICAÇÃO RODOVIÁRIA (km):</t>
  </si>
  <si>
    <t>PRAZO IMPLANTAÇÃO/DUPLICAÇÃO RODOVIÁRIA (meses):</t>
  </si>
  <si>
    <t>IMPLANTAÇÃO/DUPLICAÇÃO RODOVIÁRIA POR ANO (km/ano):</t>
  </si>
  <si>
    <t>As OAEs dos lotes 3 e 4 não foram consideradas, pois não há projeto do remanescente desses lotes.</t>
  </si>
  <si>
    <t>PRAZO LEVANTAMENTO REMANESCENTES:</t>
  </si>
  <si>
    <t>EXTENSÃO TOTAL IMPLANTAÇÃO/DUPLICAÇÃO RODOVIÁRIA (km):</t>
  </si>
  <si>
    <t>DRENAGEM</t>
  </si>
  <si>
    <t>PAVIMENTAÇÃO</t>
  </si>
  <si>
    <t>SINALIZAÇÃO</t>
  </si>
  <si>
    <t>SERVIÇOS DE COMPONENTE AMBIENTAL</t>
  </si>
  <si>
    <t>CANTEIRO E ADM LOCAL</t>
  </si>
  <si>
    <t>LEVANTAMENTO/PROJETO REMANESCENTES</t>
  </si>
  <si>
    <t>LICITAÇÃO OBRAS</t>
  </si>
  <si>
    <t>SERVIÇOS PRELIMINARES</t>
  </si>
  <si>
    <t>DRENAGEM SUPERFICIAL E SUBTERRÂNEA</t>
  </si>
  <si>
    <t>TRAVESSIA URBANA DE ALAGOINHAS</t>
  </si>
  <si>
    <t>AQUISIÇÃO MATERIAL BETUMINOSO</t>
  </si>
  <si>
    <t>PROTEÇÃO AMBIENTAL</t>
  </si>
  <si>
    <t>OBRAS DE ARTE ESPECIAIS NOVAS</t>
  </si>
  <si>
    <t>OBRAS DE ARTE ESPECIAIS EXISTENTES</t>
  </si>
  <si>
    <t>OBRAS DE ARTE CORRENTES</t>
  </si>
  <si>
    <t>TRANSPORTE MATERIAL BETUMINOSO</t>
  </si>
  <si>
    <t>Fixa Técnica</t>
  </si>
  <si>
    <t>Equipe fixa de controle topográfico e tecnológico</t>
  </si>
  <si>
    <t>Equipe</t>
  </si>
  <si>
    <t>Descrição</t>
  </si>
  <si>
    <t>Quantidade
(um)</t>
  </si>
  <si>
    <t>Operativa</t>
  </si>
  <si>
    <t>Improdutiva</t>
  </si>
  <si>
    <t>Pequeno porte</t>
  </si>
  <si>
    <t>Sem porte</t>
  </si>
  <si>
    <t>Utilização mensal (h/mês)</t>
  </si>
  <si>
    <t>Equipe Fixa</t>
  </si>
  <si>
    <t>Fixa Administativa</t>
  </si>
  <si>
    <t>Equipe Vinculada</t>
  </si>
  <si>
    <t>Equipe vinculada de frentes de serviço</t>
  </si>
  <si>
    <t>Equipe vinculada de OAE</t>
  </si>
  <si>
    <t>Equipe vinculada de topografia</t>
  </si>
  <si>
    <t>E8889 - FS</t>
  </si>
  <si>
    <t>E8889 - OAE</t>
  </si>
  <si>
    <t>1,00 / 2,00*</t>
  </si>
  <si>
    <t>*A quantidade (und) de veículos para a equipe vinculada de topografia é igual a: 1,00 para pequeno e médio porte; 2,00 para grande porte</t>
  </si>
  <si>
    <t>Tabela 17 - Veículos das equipes de implantação/duplicação</t>
  </si>
  <si>
    <t>SUPERIOR</t>
  </si>
  <si>
    <t>ÁREA DEFINIDA NO ITEM 3.2.3.1.3.1 Dimensionamento da área do Manual</t>
  </si>
  <si>
    <t>UND</t>
  </si>
  <si>
    <t>Grande vulto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</si>
  <si>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</si>
  <si>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</si>
  <si>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</si>
  <si>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</si>
  <si>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</si>
  <si>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</si>
  <si>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</si>
  <si>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</si>
  <si>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</si>
  <si>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</si>
  <si>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</si>
  <si>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</si>
  <si>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CUSTO UNITÁRIO CORRIGIDO</t>
  </si>
  <si>
    <t>CUSTO TOTAL CORRIGIDO</t>
  </si>
  <si>
    <t>COEFICIENTE DE CORREÇÃO 
(quanto se espera que vai ser feito)</t>
  </si>
  <si>
    <t>CUSTOS TOTAIS POR DISCIPLINA (A+B+C+D+E+F)</t>
  </si>
  <si>
    <t>LEVANTAMENTO CUSTOS TOTAL PROJETO</t>
  </si>
  <si>
    <t>QUANTIDADE DE UDS</t>
  </si>
  <si>
    <t>PREÇO MAI/24:</t>
  </si>
  <si>
    <t>IPCA - MAI/24:</t>
  </si>
  <si>
    <t>IPCA - ABR/24:</t>
  </si>
  <si>
    <t>PREÇO ABR/24:</t>
  </si>
  <si>
    <t>Engenheiro Coordenador</t>
  </si>
  <si>
    <t>I)</t>
  </si>
  <si>
    <t>NÚMERO DE MESES CONSIDERADO</t>
  </si>
  <si>
    <t>CUSTO DIRETO MENSAL</t>
  </si>
  <si>
    <t>(F x I)</t>
  </si>
  <si>
    <t>K)</t>
  </si>
  <si>
    <t>(H+I)</t>
  </si>
  <si>
    <t>L)</t>
  </si>
  <si>
    <t>TOTAL UNITÁRIO</t>
  </si>
  <si>
    <t>M)</t>
  </si>
  <si>
    <t>1) O valor global da verba para este produto foi determinado considerando os custos variáveis considerados necessários para a elaboração do projeto total da obra, sendo aplicado a estes custos um coeficiente de correação para que se chegasse a um custo total considerado pertinente.</t>
  </si>
  <si>
    <t>1) O valor global da verba para este produto foi determinado considerando os custos variáveis considerados necessários para a elaboração do projeto total da obra, sendo aplicado a estes custos um coeficiente de correção para que se chegasse a um custo total considerado pertinente frente à real necessidade de levantamentos no trecho.</t>
  </si>
  <si>
    <t>2) Por se tratar de atividade já prevista no escopo da supervisão, a análise de relatórios de revisão de projeto em fase de obras não se enquadrarão neste produto.</t>
  </si>
  <si>
    <t>FUNÇÃO</t>
  </si>
  <si>
    <t>REFERÊNCIA TABELA DE CONSULTORIA</t>
  </si>
  <si>
    <t>Coordendador-Geral</t>
  </si>
  <si>
    <t>Engenheiro Supervisor OAEs</t>
  </si>
  <si>
    <t xml:space="preserve">Passagens Aéreas </t>
  </si>
  <si>
    <t xml:space="preserve">Diárias </t>
  </si>
  <si>
    <t>Técnico Ambiental</t>
  </si>
  <si>
    <t>Consultor especial</t>
  </si>
  <si>
    <t>Engenheiro Supervisor Ambiental</t>
  </si>
  <si>
    <t>Chefe Processos de Desapropriaçao</t>
  </si>
  <si>
    <t>Engenheiro Chefe Supervisão</t>
  </si>
  <si>
    <t>Engenheiro Auxiliar</t>
  </si>
  <si>
    <t>COEFICIENTE DE CORREÇÃO 
(NIVEL PROJETO - PE = 100% / PB = 50%)</t>
  </si>
  <si>
    <t>PRODUÇÃO (KM)</t>
  </si>
  <si>
    <t>COEFICIENTE DE CORREÇÃO 
(ITENS A SEREM EXECUTADOS P/ O PROJETO)</t>
  </si>
  <si>
    <t>PRODUÇÃO (m)</t>
  </si>
  <si>
    <t>PRODUÇÃO RODOVIÁRIA CONSIDERADA:</t>
  </si>
  <si>
    <t>PRODUÇÃO DE OAES CONSIDERADA:</t>
  </si>
  <si>
    <t>PREÇO OFERTADO TOTAL</t>
  </si>
  <si>
    <t>A1 -</t>
  </si>
  <si>
    <t>COORDENAÇÃO</t>
  </si>
  <si>
    <t>A2 -</t>
  </si>
  <si>
    <t>A3 -</t>
  </si>
  <si>
    <t>SUPERVISÃO OBRAS / OAE'S</t>
  </si>
  <si>
    <t xml:space="preserve">A4 - </t>
  </si>
  <si>
    <t>CONTROLE TECNOLÓGICO</t>
  </si>
  <si>
    <t>CONTROLE TOPOGRAFICO</t>
  </si>
  <si>
    <t>Veículo leve - 53 kW (sem motorista) - coordenação</t>
  </si>
  <si>
    <t>Veículo leve - 53 kW (sem motorista) - supervisão de obras</t>
  </si>
  <si>
    <t>D1 -</t>
  </si>
  <si>
    <t>D2 -</t>
  </si>
  <si>
    <t>ACOMPANHAMENTO, FISCALIZAÇÃO E SUPERVISÃO DE OBRAS DE INFRAESTRUTURA URBANA E RODOVIÁRIA</t>
  </si>
  <si>
    <t>CONSULTORIA TÉCNICA</t>
  </si>
  <si>
    <t>LEVANTAMENTO / ESTUDOS / ELABORAÇÃO DE PROJETO BÁSICO/EXECUTIVO - INFRA URBANA E RODOVIÁRIA / OAE</t>
  </si>
  <si>
    <t>ACOMPANHAMENTO, FISCALIZAÇÃO E SUPERVISÃO DE OBRAS</t>
  </si>
  <si>
    <t>Veículo tipo van furgão com capacidade de 1,38 t - 100 kW (sem motorista) - controle topografico</t>
  </si>
  <si>
    <t>Veículo tipo van furgão com capacidade de 1,38 t - 100 kW (sem motorista) - controle tecnológico</t>
  </si>
  <si>
    <t>REGISTRO DE PREÇOS PARA FUTURA E EVENTUAL CONTRATAÇÃO DE EMPRESA ESPECIALIZADA NA PRESTAÇÃO DE SERVIÇO DE CONSULTORIA TÉCNICA NA ÁREA DE INFRAESTRUTURA URBANA E RODOVIÁRIA, CONFORME ESPECIFICAÇÕES DO TERMO DE REFERÊNCIA</t>
  </si>
  <si>
    <t>Abr/2025:</t>
  </si>
  <si>
    <t>por km c/ BDI</t>
  </si>
  <si>
    <t>Tabela 1 - Consolidação dos custos de mão de obra - Tabela de Preços de Consultoria - mês de referência: ABRIL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</si>
</sst>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0.0"/>
    <numFmt numFmtId="166" formatCode="0.0%"/>
    <numFmt numFmtId="167" formatCode="&quot;R$&quot;#,##0.00"/>
    <numFmt numFmtId="168" formatCode="#&quot; km&quot;"/>
    <numFmt numFmtId="169" formatCode="#&quot; m&quot;"/>
    <numFmt numFmtId="170" formatCode="0.0000%"/>
    <numFmt numFmtId="171" formatCode="0.000"/>
    <numFmt numFmtId="172" formatCode="#.00&quot; km&quot;"/>
    <numFmt numFmtId="173" formatCode="#&quot; km/h&quot;"/>
    <numFmt numFmtId="174" formatCode="#0.00&quot; km&quot;"/>
    <numFmt numFmtId="175" formatCode="#.0&quot; m&quot;"/>
    <numFmt numFmtId="176" formatCode="#.00&quot; m&quot;"/>
    <numFmt numFmtId="177" formatCode="&quot;1 APOIO A CADA&quot;\ #&quot; METROS&quot;"/>
    <numFmt numFmtId="178" formatCode="&quot;MÊS &quot;#,##0"/>
    <numFmt numFmtId="179" formatCode="&quot;Custo Unit (&quot;\ #\ &quot;)&quot;"/>
    <numFmt numFmtId="180" formatCode="#&quot;.&quot;"/>
    <numFmt numFmtId="181" formatCode="&quot;R$&quot;\ #,##0.00"/>
    <numFmt numFmtId="182" formatCode="0.00000"/>
    <numFmt numFmtId="183" formatCode="_-&quot;R$&quot;\ * #,##0.0000_-;\-&quot;R$&quot;\ * #,##0.0000_-;_-&quot;R$&quot;\ * &quot;-&quot;??_-;_-@_-"/>
    <numFmt numFmtId="184" formatCode="0.00000%"/>
    <numFmt numFmtId="185" formatCode="[$R$-416]\ #,##0.00;[Red]\-[$R$-416]\ #,##0.00"/>
    <numFmt numFmtId="186" formatCode="#,###.00"/>
  </numFmts>
  <fonts count="12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8.5"/>
      <color indexed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b/>
      <sz val="9"/>
      <color theme="0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0"/>
      <color rgb="FF000000"/>
      <name val="Arial"/>
      <family val="2"/>
    </font>
    <font>
      <sz val="10"/>
      <color rgb="FF00B050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7"/>
      <color rgb="FF000000"/>
      <name val="Arial"/>
      <family val="2"/>
    </font>
    <font>
      <b/>
      <sz val="10"/>
      <color rgb="FFFFFFFF"/>
      <name val="Arial"/>
      <family val="2"/>
    </font>
    <font>
      <sz val="11"/>
      <color rgb="FF9C57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name val="Arial"/>
      <family val="2"/>
    </font>
    <font>
      <b/>
      <sz val="8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8.5"/>
      <name val="Calibri"/>
      <family val="2"/>
      <scheme val="minor"/>
    </font>
    <font>
      <b/>
      <sz val="8.5"/>
      <name val="Calibri"/>
      <family val="2"/>
      <scheme val="minor"/>
    </font>
    <font>
      <b/>
      <sz val="10"/>
      <color rgb="FF00B050"/>
      <name val="Arial"/>
      <family val="2"/>
    </font>
    <font>
      <sz val="9"/>
      <color rgb="FF00B050"/>
      <name val="Arial"/>
      <family val="2"/>
    </font>
    <font>
      <sz val="9"/>
      <color rgb="FF00B050"/>
      <name val="Calibri"/>
      <family val="2"/>
      <scheme val="minor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sz val="9"/>
      <color rgb="FFFF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1488CA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7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7"/>
      <name val="Arial"/>
      <family val="2"/>
    </font>
    <font>
      <b/>
      <sz val="8"/>
      <color rgb="FF00B050"/>
      <name val="Calibri"/>
      <family val="2"/>
      <scheme val="minor"/>
    </font>
    <font>
      <sz val="8"/>
      <color rgb="FF00B050"/>
      <name val="Calibri"/>
      <family val="2"/>
      <scheme val="minor"/>
    </font>
    <font>
      <sz val="12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8"/>
      <color indexed="8"/>
      <name val="Arial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b/>
      <sz val="8"/>
      <color indexed="8"/>
      <name val="Arial1"/>
    </font>
    <font>
      <b/>
      <sz val="14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indexed="9"/>
      <name val="Arial"/>
      <family val="2"/>
    </font>
    <font>
      <sz val="10"/>
      <color rgb="FF00B050"/>
      <name val="Calibri"/>
      <family val="2"/>
      <scheme val="minor"/>
    </font>
    <font>
      <sz val="8"/>
      <color rgb="FF00B050"/>
      <name val="Arial"/>
      <family val="2"/>
    </font>
    <font>
      <b/>
      <sz val="10"/>
      <color rgb="FF00B05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9"/>
      <color rgb="FFFF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rgb="FF003770"/>
      </patternFill>
    </fill>
    <fill>
      <patternFill patternType="solid">
        <fgColor rgb="FF002E6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BBE3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377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40"/>
        <bgColor indexed="49"/>
      </patternFill>
    </fill>
    <fill>
      <patternFill patternType="solid">
        <fgColor rgb="FF00B8FF"/>
        <bgColor indexed="64"/>
      </patternFill>
    </fill>
    <fill>
      <patternFill patternType="solid">
        <fgColor indexed="41"/>
        <bgColor indexed="24"/>
      </patternFill>
    </fill>
    <fill>
      <patternFill patternType="solid">
        <fgColor rgb="FFFFFF00"/>
        <bgColor indexed="64"/>
      </patternFill>
    </fill>
  </fills>
  <borders count="3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rgb="FF00000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rgb="FF00000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rgb="FF000000"/>
      </bottom>
      <diagonal/>
    </border>
    <border>
      <left style="thin">
        <color theme="0" tint="-0.249977111117893"/>
      </left>
      <right/>
      <top style="thin">
        <color indexed="64"/>
      </top>
      <bottom/>
      <diagonal/>
    </border>
    <border>
      <left style="medium">
        <color indexed="64"/>
      </left>
      <right style="thin">
        <color theme="0" tint="-0.249977111117893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21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hair">
        <color indexed="64"/>
      </bottom>
      <diagonal/>
    </border>
    <border>
      <left/>
      <right style="thin">
        <color theme="0" tint="-0.14999847407452621"/>
      </right>
      <top/>
      <bottom style="hair">
        <color indexed="64"/>
      </bottom>
      <diagonal/>
    </border>
    <border>
      <left style="medium">
        <color indexed="64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14999847407452621"/>
      </right>
      <top/>
      <bottom style="hair">
        <color indexed="64"/>
      </bottom>
      <diagonal/>
    </border>
    <border>
      <left style="thin">
        <color theme="0" tint="-0.14999847407452621"/>
      </left>
      <right/>
      <top style="hair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/>
      <bottom style="hair">
        <color indexed="64"/>
      </bottom>
      <diagonal/>
    </border>
    <border>
      <left style="thin">
        <color theme="0" tint="-0.14999847407452621"/>
      </left>
      <right style="medium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medium">
        <color indexed="64"/>
      </right>
      <top/>
      <bottom style="hair">
        <color indexed="64"/>
      </bottom>
      <diagonal/>
    </border>
    <border>
      <left style="thin">
        <color theme="0" tint="-0.14999847407452621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theme="0" tint="-0.14999847407452621"/>
      </right>
      <top style="thin">
        <color indexed="64"/>
      </top>
      <bottom/>
      <diagonal/>
    </border>
    <border>
      <left/>
      <right style="thin">
        <color theme="0" tint="-0.14999847407452621"/>
      </right>
      <top/>
      <bottom style="thin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/>
      <diagonal/>
    </border>
    <border>
      <left style="thin">
        <color theme="0" tint="-0.14999847407452621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/>
      <top style="hair">
        <color indexed="64"/>
      </top>
      <bottom style="hair">
        <color indexed="64"/>
      </bottom>
      <diagonal/>
    </border>
    <border>
      <left/>
      <right style="thin">
        <color theme="0" tint="-0.1499984740745262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theme="0" tint="-0.249977111117893"/>
      </right>
      <top/>
      <bottom style="hair">
        <color indexed="64"/>
      </bottom>
      <diagonal/>
    </border>
    <border>
      <left style="thin">
        <color theme="0" tint="-0.249977111117893"/>
      </left>
      <right/>
      <top/>
      <bottom style="hair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hair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hair">
        <color indexed="64"/>
      </bottom>
      <diagonal/>
    </border>
    <border>
      <left/>
      <right/>
      <top style="thin">
        <color theme="0" tint="-0.249977111117893"/>
      </top>
      <bottom style="hair">
        <color indexed="64"/>
      </bottom>
      <diagonal/>
    </border>
    <border>
      <left/>
      <right style="medium">
        <color indexed="64"/>
      </right>
      <top style="thin">
        <color theme="0" tint="-0.249977111117893"/>
      </top>
      <bottom style="hair">
        <color indexed="64"/>
      </bottom>
      <diagonal/>
    </border>
    <border>
      <left style="medium">
        <color indexed="64"/>
      </left>
      <right style="thin">
        <color theme="0" tint="-0.249977111117893"/>
      </right>
      <top/>
      <bottom style="medium">
        <color indexed="64"/>
      </bottom>
      <diagonal/>
    </border>
    <border>
      <left style="thin">
        <color theme="0" tint="-0.249977111117893"/>
      </left>
      <right/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 style="hair">
        <color indexed="64"/>
      </top>
      <bottom style="hair">
        <color indexed="64"/>
      </bottom>
      <diagonal/>
    </border>
    <border>
      <left style="thin">
        <color theme="0" tint="-0.249977111117893"/>
      </left>
      <right/>
      <top style="hair">
        <color indexed="64"/>
      </top>
      <bottom style="hair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hair">
        <color indexed="64"/>
      </top>
      <bottom style="thin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hair">
        <color indexed="64"/>
      </right>
      <top style="medium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medium">
        <color indexed="64"/>
      </right>
      <top/>
      <bottom/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 style="thin">
        <color theme="0" tint="-0.14999847407452621"/>
      </right>
      <top style="thin">
        <color indexed="64"/>
      </top>
      <bottom style="hair">
        <color indexed="64"/>
      </bottom>
      <diagonal/>
    </border>
    <border>
      <left style="medium">
        <color theme="0"/>
      </left>
      <right/>
      <top style="hair">
        <color indexed="64"/>
      </top>
      <bottom style="hair">
        <color indexed="64"/>
      </bottom>
      <diagonal/>
    </border>
    <border>
      <left style="medium">
        <color theme="0"/>
      </left>
      <right/>
      <top/>
      <bottom style="hair">
        <color indexed="64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 style="hair">
        <color indexed="64"/>
      </bottom>
      <diagonal/>
    </border>
    <border>
      <left/>
      <right style="medium">
        <color theme="1"/>
      </right>
      <top/>
      <bottom style="hair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/>
      <top/>
      <bottom style="hair">
        <color indexed="64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 style="medium">
        <color theme="0"/>
      </left>
      <right style="thin">
        <color theme="0" tint="-0.14999847407452621"/>
      </right>
      <top/>
      <bottom style="thin">
        <color indexed="64"/>
      </bottom>
      <diagonal/>
    </border>
    <border>
      <left style="medium">
        <color theme="0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/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thin">
        <color theme="0" tint="-0.14999847407452621"/>
      </left>
      <right style="medium">
        <color theme="1"/>
      </right>
      <top style="thin">
        <color indexed="64"/>
      </top>
      <bottom/>
      <diagonal/>
    </border>
    <border>
      <left style="thin">
        <color theme="0" tint="-0.1499984740745262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medium">
        <color theme="1"/>
      </right>
      <top/>
      <bottom style="hair">
        <color indexed="64"/>
      </bottom>
      <diagonal/>
    </border>
    <border>
      <left style="medium">
        <color theme="1"/>
      </left>
      <right style="thin">
        <color theme="0" tint="-0.14999847407452621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 style="thin">
        <color theme="0" tint="-0.14999847407452621"/>
      </right>
      <top style="hair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medium">
        <color theme="1"/>
      </right>
      <top style="hair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0" tint="-0.14999847407452621"/>
      </right>
      <top/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 style="thin">
        <color theme="0" tint="-0.14999847407452621"/>
      </left>
      <right/>
      <top style="hair">
        <color indexed="64"/>
      </top>
      <bottom style="medium">
        <color theme="1"/>
      </bottom>
      <diagonal/>
    </border>
    <border>
      <left style="thin">
        <color theme="0" tint="-0.1499984740745262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hair">
        <color indexed="64"/>
      </top>
      <bottom/>
      <diagonal/>
    </border>
    <border>
      <left style="medium">
        <color theme="0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theme="1"/>
      </right>
      <top style="hair">
        <color indexed="64"/>
      </top>
      <bottom/>
      <diagonal/>
    </border>
    <border>
      <left style="thin">
        <color theme="1"/>
      </left>
      <right style="thin">
        <color theme="1"/>
      </right>
      <top style="hair">
        <color indexed="64"/>
      </top>
      <bottom/>
      <diagonal/>
    </border>
    <border>
      <left style="medium">
        <color theme="0"/>
      </left>
      <right/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0" tint="-0.249977111117893"/>
      </right>
      <top style="thin">
        <color indexed="64"/>
      </top>
      <bottom/>
      <diagonal/>
    </border>
    <border>
      <left/>
      <right style="medium">
        <color theme="1"/>
      </right>
      <top style="thin">
        <color indexed="64"/>
      </top>
      <bottom style="thin">
        <color theme="0" tint="-0.249977111117893"/>
      </bottom>
      <diagonal/>
    </border>
    <border>
      <left style="medium">
        <color theme="1"/>
      </left>
      <right style="thin">
        <color theme="0" tint="-0.249977111117893"/>
      </right>
      <top/>
      <bottom style="hair">
        <color indexed="64"/>
      </bottom>
      <diagonal/>
    </border>
    <border>
      <left/>
      <right style="medium">
        <color theme="1"/>
      </right>
      <top style="thin">
        <color theme="0" tint="-0.249977111117893"/>
      </top>
      <bottom style="hair">
        <color indexed="64"/>
      </bottom>
      <diagonal/>
    </border>
    <border>
      <left style="medium">
        <color theme="1"/>
      </left>
      <right style="thin">
        <color theme="0" tint="-0.249977111117893"/>
      </right>
      <top style="hair">
        <color indexed="64"/>
      </top>
      <bottom style="hair">
        <color indexed="64"/>
      </bottom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 style="thin">
        <color theme="0" tint="-0.249977111117893"/>
      </right>
      <top/>
      <bottom style="medium">
        <color theme="1"/>
      </bottom>
      <diagonal/>
    </border>
    <border>
      <left style="thin">
        <color theme="0" tint="-0.249977111117893"/>
      </left>
      <right/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/>
      <top style="thin">
        <color theme="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1"/>
      </top>
      <bottom/>
      <diagonal/>
    </border>
    <border>
      <left/>
      <right style="thin">
        <color theme="0"/>
      </right>
      <top style="thin">
        <color theme="1"/>
      </top>
      <bottom/>
      <diagonal/>
    </border>
    <border>
      <left style="thin">
        <color theme="0" tint="-0.14999847407452621"/>
      </left>
      <right/>
      <top style="thin">
        <color indexed="64"/>
      </top>
      <bottom style="hair">
        <color indexed="64"/>
      </bottom>
      <diagonal/>
    </border>
    <border>
      <left/>
      <right style="thin">
        <color theme="0" tint="-0.1499984740745262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thin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theme="0" tint="-0.249977111117893"/>
      </right>
      <top/>
      <bottom style="hair">
        <color indexed="64"/>
      </bottom>
      <diagonal/>
    </border>
    <border>
      <left/>
      <right style="thin">
        <color theme="0" tint="-0.249977111117893"/>
      </right>
      <top style="hair">
        <color indexed="64"/>
      </top>
      <bottom style="hair">
        <color indexed="64"/>
      </bottom>
      <diagonal/>
    </border>
    <border>
      <left style="thin">
        <color theme="0" tint="-0.249977111117893"/>
      </left>
      <right/>
      <top style="hair">
        <color indexed="64"/>
      </top>
      <bottom style="medium">
        <color indexed="64"/>
      </bottom>
      <diagonal/>
    </border>
    <border>
      <left/>
      <right style="thin">
        <color theme="0" tint="-0.249977111117893"/>
      </right>
      <top style="hair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theme="0" tint="-0.14999847407452621"/>
      </left>
      <right/>
      <top style="hair">
        <color indexed="64"/>
      </top>
      <bottom/>
      <diagonal/>
    </border>
    <border>
      <left/>
      <right style="thin">
        <color theme="0" tint="-0.14999847407452621"/>
      </right>
      <top style="hair">
        <color indexed="64"/>
      </top>
      <bottom/>
      <diagonal/>
    </border>
    <border>
      <left style="thin">
        <color theme="0" tint="-0.1499984740745262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hair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2" borderId="1" applyNumberFormat="0" applyAlignment="0" applyProtection="0"/>
    <xf numFmtId="0" fontId="10" fillId="11" borderId="2" applyNumberFormat="0" applyAlignment="0" applyProtection="0"/>
    <xf numFmtId="0" fontId="11" fillId="0" borderId="3" applyNumberFormat="0" applyFill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2" fillId="3" borderId="1" applyNumberFormat="0" applyAlignment="0" applyProtection="0"/>
    <xf numFmtId="0" fontId="33" fillId="0" borderId="0" applyNumberFormat="0" applyFill="0" applyBorder="0" applyAlignment="0" applyProtection="0"/>
    <xf numFmtId="164" fontId="5" fillId="0" borderId="0" applyFill="0" applyBorder="0" applyAlignment="0" applyProtection="0"/>
    <xf numFmtId="0" fontId="24" fillId="0" borderId="0"/>
    <xf numFmtId="0" fontId="24" fillId="0" borderId="0"/>
    <xf numFmtId="0" fontId="24" fillId="4" borderId="4" applyNumberFormat="0" applyAlignment="0" applyProtection="0"/>
    <xf numFmtId="9" fontId="5" fillId="0" borderId="0" applyFill="0" applyBorder="0" applyAlignment="0" applyProtection="0"/>
    <xf numFmtId="0" fontId="13" fillId="2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43" fontId="5" fillId="0" borderId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0" fillId="2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 applyBorder="0" applyProtection="0"/>
    <xf numFmtId="0" fontId="6" fillId="0" borderId="0" applyBorder="0" applyProtection="0"/>
    <xf numFmtId="0" fontId="6" fillId="0" borderId="0"/>
    <xf numFmtId="0" fontId="6" fillId="0" borderId="0"/>
    <xf numFmtId="43" fontId="5" fillId="0" borderId="0" applyFill="0" applyBorder="0" applyAlignment="0" applyProtection="0"/>
    <xf numFmtId="0" fontId="6" fillId="0" borderId="0"/>
    <xf numFmtId="0" fontId="104" fillId="0" borderId="0" applyNumberFormat="0" applyFill="0" applyBorder="0" applyAlignment="0" applyProtection="0"/>
  </cellStyleXfs>
  <cellXfs count="1617">
    <xf numFmtId="0" fontId="0" fillId="0" borderId="0" xfId="0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3" fontId="26" fillId="0" borderId="0" xfId="45" applyFont="1" applyAlignment="1">
      <alignment horizontal="center" vertical="center"/>
    </xf>
    <xf numFmtId="0" fontId="28" fillId="0" borderId="68" xfId="0" applyFont="1" applyBorder="1" applyAlignment="1">
      <alignment horizontal="center" vertical="center" wrapText="1"/>
    </xf>
    <xf numFmtId="0" fontId="29" fillId="0" borderId="69" xfId="0" applyFont="1" applyBorder="1" applyAlignment="1">
      <alignment horizontal="center" vertical="center" wrapText="1"/>
    </xf>
    <xf numFmtId="0" fontId="29" fillId="0" borderId="70" xfId="0" applyFont="1" applyBorder="1" applyAlignment="1">
      <alignment horizontal="center" vertical="center" wrapText="1"/>
    </xf>
    <xf numFmtId="0" fontId="29" fillId="0" borderId="71" xfId="0" applyFont="1" applyBorder="1" applyAlignment="1">
      <alignment horizontal="center" vertical="center" wrapText="1"/>
    </xf>
    <xf numFmtId="10" fontId="30" fillId="0" borderId="68" xfId="35" applyNumberFormat="1" applyFont="1" applyBorder="1" applyAlignment="1">
      <alignment horizontal="center" vertical="center" shrinkToFit="1"/>
    </xf>
    <xf numFmtId="0" fontId="29" fillId="0" borderId="68" xfId="0" applyFont="1" applyBorder="1" applyAlignment="1">
      <alignment horizontal="center" vertical="center" wrapText="1"/>
    </xf>
    <xf numFmtId="0" fontId="28" fillId="0" borderId="72" xfId="0" applyFont="1" applyBorder="1" applyAlignment="1">
      <alignment horizontal="center" vertical="center" wrapText="1"/>
    </xf>
    <xf numFmtId="0" fontId="29" fillId="0" borderId="73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76" xfId="0" applyFont="1" applyBorder="1" applyAlignment="1">
      <alignment horizontal="left" vertical="center" wrapText="1"/>
    </xf>
    <xf numFmtId="10" fontId="30" fillId="0" borderId="72" xfId="35" applyNumberFormat="1" applyFont="1" applyBorder="1" applyAlignment="1">
      <alignment horizontal="center" vertical="center" shrinkToFit="1"/>
    </xf>
    <xf numFmtId="0" fontId="29" fillId="0" borderId="78" xfId="0" applyFont="1" applyBorder="1" applyAlignment="1">
      <alignment horizontal="left" vertical="center" wrapText="1"/>
    </xf>
    <xf numFmtId="0" fontId="36" fillId="0" borderId="0" xfId="0" applyFont="1"/>
    <xf numFmtId="14" fontId="37" fillId="0" borderId="0" xfId="0" applyNumberFormat="1" applyFont="1"/>
    <xf numFmtId="0" fontId="3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0" borderId="0" xfId="0" applyFont="1"/>
    <xf numFmtId="164" fontId="25" fillId="0" borderId="0" xfId="31" applyFont="1" applyAlignment="1">
      <alignment horizontal="center"/>
    </xf>
    <xf numFmtId="0" fontId="26" fillId="0" borderId="0" xfId="0" applyFont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0" xfId="0" applyAlignment="1">
      <alignment wrapText="1"/>
    </xf>
    <xf numFmtId="164" fontId="5" fillId="0" borderId="0" xfId="31"/>
    <xf numFmtId="0" fontId="43" fillId="0" borderId="0" xfId="0" applyFont="1" applyAlignment="1">
      <alignment vertical="center"/>
    </xf>
    <xf numFmtId="0" fontId="44" fillId="0" borderId="95" xfId="0" applyFont="1" applyBorder="1" applyAlignment="1">
      <alignment horizontal="left" vertical="center"/>
    </xf>
    <xf numFmtId="17" fontId="3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17" fontId="22" fillId="0" borderId="43" xfId="0" applyNumberFormat="1" applyFont="1" applyBorder="1" applyAlignment="1">
      <alignment horizontal="center" vertical="center"/>
    </xf>
    <xf numFmtId="0" fontId="0" fillId="0" borderId="24" xfId="0" applyBorder="1"/>
    <xf numFmtId="0" fontId="0" fillId="0" borderId="39" xfId="0" applyBorder="1"/>
    <xf numFmtId="0" fontId="0" fillId="0" borderId="39" xfId="0" applyBorder="1" applyAlignment="1">
      <alignment horizontal="center" vertical="center"/>
    </xf>
    <xf numFmtId="0" fontId="49" fillId="16" borderId="12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0" xfId="0" applyBorder="1" applyAlignment="1">
      <alignment horizontal="center"/>
    </xf>
    <xf numFmtId="0" fontId="43" fillId="0" borderId="0" xfId="0" applyFont="1"/>
    <xf numFmtId="0" fontId="45" fillId="0" borderId="0" xfId="0" applyFont="1" applyAlignment="1">
      <alignment horizontal="center"/>
    </xf>
    <xf numFmtId="0" fontId="45" fillId="0" borderId="0" xfId="0" applyFont="1"/>
    <xf numFmtId="164" fontId="45" fillId="0" borderId="0" xfId="0" applyNumberFormat="1" applyFont="1"/>
    <xf numFmtId="0" fontId="45" fillId="0" borderId="16" xfId="0" applyFont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center" vertical="center" wrapText="1"/>
    </xf>
    <xf numFmtId="0" fontId="43" fillId="0" borderId="10" xfId="0" applyFont="1" applyBorder="1" applyAlignment="1">
      <alignment vertical="center"/>
    </xf>
    <xf numFmtId="0" fontId="41" fillId="27" borderId="103" xfId="0" applyFont="1" applyFill="1" applyBorder="1" applyAlignment="1">
      <alignment vertical="center"/>
    </xf>
    <xf numFmtId="0" fontId="41" fillId="27" borderId="102" xfId="0" applyFont="1" applyFill="1" applyBorder="1" applyAlignment="1">
      <alignment vertical="center"/>
    </xf>
    <xf numFmtId="0" fontId="44" fillId="0" borderId="108" xfId="0" applyFont="1" applyBorder="1" applyAlignment="1">
      <alignment horizontal="center" vertical="center"/>
    </xf>
    <xf numFmtId="0" fontId="0" fillId="0" borderId="43" xfId="0" applyBorder="1"/>
    <xf numFmtId="17" fontId="22" fillId="0" borderId="41" xfId="0" applyNumberFormat="1" applyFont="1" applyBorder="1" applyAlignment="1">
      <alignment horizontal="center" vertical="center"/>
    </xf>
    <xf numFmtId="0" fontId="52" fillId="26" borderId="63" xfId="0" applyFont="1" applyFill="1" applyBorder="1" applyAlignment="1">
      <alignment horizontal="left" vertical="center"/>
    </xf>
    <xf numFmtId="0" fontId="52" fillId="26" borderId="106" xfId="0" applyFont="1" applyFill="1" applyBorder="1" applyAlignment="1">
      <alignment vertical="center"/>
    </xf>
    <xf numFmtId="0" fontId="40" fillId="26" borderId="107" xfId="0" applyFont="1" applyFill="1" applyBorder="1" applyAlignment="1">
      <alignment horizontal="center" vertical="center"/>
    </xf>
    <xf numFmtId="0" fontId="40" fillId="26" borderId="107" xfId="0" applyFont="1" applyFill="1" applyBorder="1" applyAlignment="1">
      <alignment vertical="center"/>
    </xf>
    <xf numFmtId="4" fontId="40" fillId="26" borderId="107" xfId="50" applyNumberFormat="1" applyFont="1" applyFill="1" applyBorder="1" applyAlignment="1">
      <alignment vertical="center"/>
    </xf>
    <xf numFmtId="0" fontId="0" fillId="0" borderId="10" xfId="0" applyBorder="1"/>
    <xf numFmtId="0" fontId="40" fillId="26" borderId="116" xfId="0" applyFont="1" applyFill="1" applyBorder="1" applyAlignment="1">
      <alignment vertical="center"/>
    </xf>
    <xf numFmtId="164" fontId="44" fillId="0" borderId="118" xfId="31" applyFont="1" applyBorder="1" applyAlignment="1">
      <alignment horizontal="center" vertical="center"/>
    </xf>
    <xf numFmtId="2" fontId="45" fillId="0" borderId="109" xfId="0" applyNumberFormat="1" applyFont="1" applyBorder="1" applyAlignment="1">
      <alignment horizontal="center" vertical="center"/>
    </xf>
    <xf numFmtId="0" fontId="45" fillId="0" borderId="110" xfId="0" applyFont="1" applyBorder="1" applyAlignment="1">
      <alignment vertical="center"/>
    </xf>
    <xf numFmtId="0" fontId="45" fillId="0" borderId="109" xfId="0" applyFont="1" applyBorder="1" applyAlignment="1">
      <alignment horizontal="center" vertical="center"/>
    </xf>
    <xf numFmtId="164" fontId="45" fillId="0" borderId="117" xfId="31" applyFont="1" applyBorder="1" applyAlignment="1">
      <alignment horizontal="center" vertical="center"/>
    </xf>
    <xf numFmtId="49" fontId="41" fillId="0" borderId="113" xfId="0" applyNumberFormat="1" applyFont="1" applyBorder="1" applyAlignment="1">
      <alignment horizontal="left" vertical="center"/>
    </xf>
    <xf numFmtId="0" fontId="43" fillId="0" borderId="42" xfId="0" applyFont="1" applyBorder="1" applyAlignment="1">
      <alignment vertical="center"/>
    </xf>
    <xf numFmtId="0" fontId="40" fillId="0" borderId="0" xfId="0" applyFont="1"/>
    <xf numFmtId="0" fontId="45" fillId="0" borderId="110" xfId="0" applyFont="1" applyBorder="1" applyAlignment="1">
      <alignment horizontal="center" vertical="center"/>
    </xf>
    <xf numFmtId="0" fontId="47" fillId="0" borderId="14" xfId="0" applyFont="1" applyBorder="1" applyAlignment="1">
      <alignment horizontal="center" vertical="center"/>
    </xf>
    <xf numFmtId="0" fontId="41" fillId="20" borderId="58" xfId="0" applyFont="1" applyFill="1" applyBorder="1" applyAlignment="1">
      <alignment horizontal="center" vertical="center" wrapText="1"/>
    </xf>
    <xf numFmtId="0" fontId="41" fillId="20" borderId="54" xfId="0" applyFont="1" applyFill="1" applyBorder="1" applyAlignment="1">
      <alignment horizontal="center" vertical="center" wrapText="1"/>
    </xf>
    <xf numFmtId="0" fontId="43" fillId="23" borderId="50" xfId="0" applyFont="1" applyFill="1" applyBorder="1" applyAlignment="1">
      <alignment horizontal="justify" vertical="center" wrapText="1"/>
    </xf>
    <xf numFmtId="4" fontId="55" fillId="0" borderId="35" xfId="0" applyNumberFormat="1" applyFont="1" applyBorder="1" applyAlignment="1">
      <alignment horizontal="center" vertical="center" wrapText="1"/>
    </xf>
    <xf numFmtId="0" fontId="43" fillId="23" borderId="62" xfId="0" applyFont="1" applyFill="1" applyBorder="1" applyAlignment="1">
      <alignment horizontal="justify" vertical="center" wrapText="1"/>
    </xf>
    <xf numFmtId="4" fontId="56" fillId="30" borderId="57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43" fillId="0" borderId="14" xfId="0" applyFont="1" applyBorder="1" applyAlignment="1">
      <alignment vertical="center"/>
    </xf>
    <xf numFmtId="0" fontId="44" fillId="0" borderId="111" xfId="0" applyFont="1" applyBorder="1" applyAlignment="1">
      <alignment horizontal="left" vertical="center"/>
    </xf>
    <xf numFmtId="164" fontId="45" fillId="0" borderId="109" xfId="31" applyFont="1" applyBorder="1" applyAlignment="1">
      <alignment vertical="center"/>
    </xf>
    <xf numFmtId="164" fontId="44" fillId="0" borderId="117" xfId="31" applyFont="1" applyBorder="1" applyAlignment="1">
      <alignment vertical="center"/>
    </xf>
    <xf numFmtId="0" fontId="45" fillId="0" borderId="42" xfId="0" applyFont="1" applyBorder="1" applyAlignment="1">
      <alignment vertical="center"/>
    </xf>
    <xf numFmtId="0" fontId="43" fillId="0" borderId="16" xfId="0" applyFont="1" applyBorder="1" applyAlignment="1">
      <alignment horizontal="center" vertical="center"/>
    </xf>
    <xf numFmtId="0" fontId="0" fillId="0" borderId="39" xfId="0" applyBorder="1" applyAlignment="1">
      <alignment horizontal="right" vertical="center"/>
    </xf>
    <xf numFmtId="0" fontId="44" fillId="0" borderId="110" xfId="0" applyFont="1" applyBorder="1" applyAlignment="1">
      <alignment horizontal="center" vertical="center"/>
    </xf>
    <xf numFmtId="166" fontId="45" fillId="0" borderId="108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164" fontId="21" fillId="0" borderId="0" xfId="0" applyNumberFormat="1" applyFont="1"/>
    <xf numFmtId="0" fontId="39" fillId="0" borderId="10" xfId="0" applyFont="1" applyBorder="1"/>
    <xf numFmtId="0" fontId="39" fillId="0" borderId="0" xfId="0" applyFont="1" applyAlignment="1">
      <alignment horizontal="right" vertical="center"/>
    </xf>
    <xf numFmtId="0" fontId="58" fillId="24" borderId="112" xfId="0" applyFont="1" applyFill="1" applyBorder="1" applyAlignment="1">
      <alignment horizontal="center" vertical="center" wrapText="1"/>
    </xf>
    <xf numFmtId="0" fontId="58" fillId="24" borderId="0" xfId="0" applyFont="1" applyFill="1" applyAlignment="1">
      <alignment horizontal="center" vertical="center" wrapText="1"/>
    </xf>
    <xf numFmtId="0" fontId="58" fillId="24" borderId="118" xfId="0" applyFont="1" applyFill="1" applyBorder="1" applyAlignment="1">
      <alignment horizontal="center" vertical="center" wrapText="1"/>
    </xf>
    <xf numFmtId="0" fontId="40" fillId="0" borderId="109" xfId="0" applyFont="1" applyBorder="1" applyAlignment="1">
      <alignment horizontal="center" vertical="center"/>
    </xf>
    <xf numFmtId="0" fontId="39" fillId="0" borderId="0" xfId="0" applyFont="1"/>
    <xf numFmtId="0" fontId="0" fillId="0" borderId="23" xfId="0" applyBorder="1"/>
    <xf numFmtId="0" fontId="36" fillId="0" borderId="0" xfId="0" applyFont="1" applyAlignment="1">
      <alignment horizontal="center"/>
    </xf>
    <xf numFmtId="0" fontId="21" fillId="16" borderId="19" xfId="0" applyFont="1" applyFill="1" applyBorder="1" applyAlignment="1">
      <alignment horizontal="center" vertical="center" wrapText="1"/>
    </xf>
    <xf numFmtId="0" fontId="21" fillId="16" borderId="12" xfId="0" applyFont="1" applyFill="1" applyBorder="1" applyAlignment="1">
      <alignment horizontal="center" vertical="center" wrapText="1"/>
    </xf>
    <xf numFmtId="0" fontId="21" fillId="16" borderId="13" xfId="0" applyFont="1" applyFill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Alignment="1">
      <alignment horizontal="center" vertical="center"/>
    </xf>
    <xf numFmtId="0" fontId="45" fillId="25" borderId="63" xfId="0" applyFont="1" applyFill="1" applyBorder="1" applyAlignment="1">
      <alignment horizontal="right" vertical="center" wrapText="1"/>
    </xf>
    <xf numFmtId="0" fontId="54" fillId="0" borderId="10" xfId="53" applyFont="1" applyBorder="1" applyAlignment="1">
      <alignment horizontal="center"/>
    </xf>
    <xf numFmtId="10" fontId="34" fillId="32" borderId="68" xfId="35" applyNumberFormat="1" applyFont="1" applyFill="1" applyBorder="1" applyAlignment="1">
      <alignment horizontal="center" vertical="center" shrinkToFit="1"/>
    </xf>
    <xf numFmtId="10" fontId="34" fillId="32" borderId="72" xfId="35" applyNumberFormat="1" applyFont="1" applyFill="1" applyBorder="1" applyAlignment="1">
      <alignment horizontal="center" vertical="center" shrinkToFit="1"/>
    </xf>
    <xf numFmtId="49" fontId="0" fillId="0" borderId="0" xfId="0" applyNumberFormat="1"/>
    <xf numFmtId="0" fontId="44" fillId="0" borderId="127" xfId="0" applyFont="1" applyBorder="1" applyAlignment="1">
      <alignment horizontal="left" vertical="center"/>
    </xf>
    <xf numFmtId="0" fontId="57" fillId="0" borderId="10" xfId="0" applyFont="1" applyBorder="1" applyAlignment="1">
      <alignment vertical="center"/>
    </xf>
    <xf numFmtId="0" fontId="57" fillId="0" borderId="0" xfId="0" applyFont="1" applyAlignment="1">
      <alignment vertical="center"/>
    </xf>
    <xf numFmtId="10" fontId="26" fillId="0" borderId="0" xfId="45" applyNumberFormat="1" applyFont="1" applyBorder="1" applyAlignment="1">
      <alignment horizontal="center" vertical="center"/>
    </xf>
    <xf numFmtId="164" fontId="23" fillId="0" borderId="109" xfId="31" applyFont="1" applyBorder="1" applyAlignment="1">
      <alignment horizontal="center" vertical="center"/>
    </xf>
    <xf numFmtId="0" fontId="41" fillId="31" borderId="123" xfId="0" applyFont="1" applyFill="1" applyBorder="1" applyAlignment="1">
      <alignment vertical="center"/>
    </xf>
    <xf numFmtId="17" fontId="41" fillId="31" borderId="14" xfId="0" applyNumberFormat="1" applyFont="1" applyFill="1" applyBorder="1" applyAlignment="1">
      <alignment horizontal="left" vertical="center"/>
    </xf>
    <xf numFmtId="0" fontId="43" fillId="0" borderId="12" xfId="0" applyFont="1" applyBorder="1" applyAlignment="1">
      <alignment horizontal="center" vertical="center" wrapText="1"/>
    </xf>
    <xf numFmtId="0" fontId="43" fillId="0" borderId="12" xfId="35" applyNumberFormat="1" applyFont="1" applyFill="1" applyBorder="1" applyAlignment="1">
      <alignment horizontal="center" vertical="center" wrapText="1" shrinkToFit="1"/>
    </xf>
    <xf numFmtId="0" fontId="43" fillId="0" borderId="13" xfId="35" applyNumberFormat="1" applyFont="1" applyFill="1" applyBorder="1" applyAlignment="1">
      <alignment horizontal="center" vertical="center" wrapText="1" shrinkToFit="1"/>
    </xf>
    <xf numFmtId="0" fontId="40" fillId="26" borderId="119" xfId="0" applyFont="1" applyFill="1" applyBorder="1" applyAlignment="1">
      <alignment vertical="center"/>
    </xf>
    <xf numFmtId="0" fontId="57" fillId="25" borderId="42" xfId="0" applyFont="1" applyFill="1" applyBorder="1" applyAlignment="1">
      <alignment horizontal="right" vertical="center" wrapText="1"/>
    </xf>
    <xf numFmtId="0" fontId="41" fillId="0" borderId="113" xfId="0" applyFont="1" applyBorder="1" applyAlignment="1">
      <alignment horizontal="left" vertical="center"/>
    </xf>
    <xf numFmtId="0" fontId="41" fillId="0" borderId="127" xfId="0" applyFont="1" applyBorder="1" applyAlignment="1">
      <alignment horizontal="left" vertical="center"/>
    </xf>
    <xf numFmtId="0" fontId="44" fillId="0" borderId="130" xfId="0" applyFont="1" applyBorder="1" applyAlignment="1">
      <alignment horizontal="left" vertical="center"/>
    </xf>
    <xf numFmtId="0" fontId="44" fillId="0" borderId="131" xfId="0" applyFont="1" applyBorder="1" applyAlignment="1">
      <alignment vertical="center"/>
    </xf>
    <xf numFmtId="10" fontId="44" fillId="0" borderId="132" xfId="0" applyNumberFormat="1" applyFont="1" applyBorder="1" applyAlignment="1">
      <alignment horizontal="center" vertical="center"/>
    </xf>
    <xf numFmtId="10" fontId="44" fillId="0" borderId="131" xfId="0" applyNumberFormat="1" applyFont="1" applyBorder="1" applyAlignment="1">
      <alignment horizontal="center" vertical="center"/>
    </xf>
    <xf numFmtId="0" fontId="44" fillId="0" borderId="133" xfId="0" applyFont="1" applyBorder="1" applyAlignment="1">
      <alignment vertical="center"/>
    </xf>
    <xf numFmtId="0" fontId="44" fillId="0" borderId="134" xfId="0" applyFont="1" applyBorder="1" applyAlignment="1">
      <alignment vertical="center"/>
    </xf>
    <xf numFmtId="164" fontId="45" fillId="0" borderId="135" xfId="0" applyNumberFormat="1" applyFont="1" applyBorder="1" applyAlignment="1">
      <alignment vertical="center"/>
    </xf>
    <xf numFmtId="0" fontId="44" fillId="0" borderId="136" xfId="0" applyFont="1" applyBorder="1" applyAlignment="1">
      <alignment horizontal="left" vertical="center"/>
    </xf>
    <xf numFmtId="0" fontId="44" fillId="0" borderId="137" xfId="0" applyFont="1" applyBorder="1" applyAlignment="1">
      <alignment vertical="center"/>
    </xf>
    <xf numFmtId="10" fontId="44" fillId="0" borderId="138" xfId="0" applyNumberFormat="1" applyFont="1" applyBorder="1" applyAlignment="1">
      <alignment horizontal="center" vertical="center"/>
    </xf>
    <xf numFmtId="10" fontId="45" fillId="0" borderId="137" xfId="0" applyNumberFormat="1" applyFont="1" applyBorder="1" applyAlignment="1">
      <alignment horizontal="center" vertical="center"/>
    </xf>
    <xf numFmtId="0" fontId="45" fillId="0" borderId="137" xfId="0" applyFont="1" applyBorder="1" applyAlignment="1">
      <alignment vertical="center"/>
    </xf>
    <xf numFmtId="0" fontId="45" fillId="0" borderId="39" xfId="0" applyFont="1" applyBorder="1" applyAlignment="1">
      <alignment vertical="center"/>
    </xf>
    <xf numFmtId="164" fontId="44" fillId="0" borderId="43" xfId="0" applyNumberFormat="1" applyFont="1" applyBorder="1" applyAlignment="1">
      <alignment vertical="center"/>
    </xf>
    <xf numFmtId="0" fontId="44" fillId="0" borderId="139" xfId="0" applyFont="1" applyBorder="1" applyAlignment="1">
      <alignment horizontal="left" vertical="center"/>
    </xf>
    <xf numFmtId="0" fontId="44" fillId="0" borderId="140" xfId="0" applyFont="1" applyBorder="1" applyAlignment="1">
      <alignment vertical="center"/>
    </xf>
    <xf numFmtId="10" fontId="44" fillId="0" borderId="141" xfId="35" applyNumberFormat="1" applyFont="1" applyBorder="1" applyAlignment="1">
      <alignment horizontal="center" vertical="center"/>
    </xf>
    <xf numFmtId="10" fontId="44" fillId="0" borderId="140" xfId="35" applyNumberFormat="1" applyFont="1" applyBorder="1" applyAlignment="1">
      <alignment horizontal="center" vertical="center"/>
    </xf>
    <xf numFmtId="0" fontId="44" fillId="0" borderId="27" xfId="0" applyFont="1" applyBorder="1" applyAlignment="1">
      <alignment vertical="center"/>
    </xf>
    <xf numFmtId="164" fontId="45" fillId="0" borderId="26" xfId="0" applyNumberFormat="1" applyFont="1" applyBorder="1" applyAlignment="1">
      <alignment vertical="center"/>
    </xf>
    <xf numFmtId="0" fontId="54" fillId="0" borderId="0" xfId="53" applyFont="1" applyAlignment="1">
      <alignment horizontal="center"/>
    </xf>
    <xf numFmtId="0" fontId="41" fillId="0" borderId="10" xfId="53" applyFont="1" applyBorder="1" applyAlignment="1">
      <alignment horizontal="center" vertical="center"/>
    </xf>
    <xf numFmtId="0" fontId="41" fillId="0" borderId="0" xfId="53" applyFont="1" applyAlignment="1">
      <alignment horizontal="center" vertical="center"/>
    </xf>
    <xf numFmtId="2" fontId="43" fillId="0" borderId="0" xfId="53" applyNumberFormat="1" applyFont="1" applyAlignment="1">
      <alignment horizontal="center"/>
    </xf>
    <xf numFmtId="0" fontId="47" fillId="0" borderId="0" xfId="0" applyFont="1" applyAlignment="1">
      <alignment horizontal="center" vertical="center"/>
    </xf>
    <xf numFmtId="164" fontId="43" fillId="0" borderId="0" xfId="31" applyFont="1" applyBorder="1" applyAlignment="1">
      <alignment horizontal="center" vertical="center"/>
    </xf>
    <xf numFmtId="17" fontId="42" fillId="0" borderId="0" xfId="0" applyNumberFormat="1" applyFont="1" applyAlignment="1">
      <alignment horizontal="center" vertical="center"/>
    </xf>
    <xf numFmtId="164" fontId="41" fillId="0" borderId="0" xfId="31" applyFont="1" applyBorder="1" applyAlignment="1">
      <alignment horizontal="center" vertical="center"/>
    </xf>
    <xf numFmtId="17" fontId="43" fillId="0" borderId="10" xfId="53" applyNumberFormat="1" applyFont="1" applyBorder="1" applyAlignment="1">
      <alignment horizontal="center"/>
    </xf>
    <xf numFmtId="0" fontId="40" fillId="0" borderId="10" xfId="53" applyFont="1" applyBorder="1" applyAlignment="1">
      <alignment horizontal="left"/>
    </xf>
    <xf numFmtId="0" fontId="47" fillId="0" borderId="42" xfId="0" applyFont="1" applyBorder="1" applyAlignment="1">
      <alignment vertical="center"/>
    </xf>
    <xf numFmtId="0" fontId="47" fillId="0" borderId="16" xfId="0" applyFont="1" applyBorder="1" applyAlignment="1">
      <alignment horizontal="center" vertical="center"/>
    </xf>
    <xf numFmtId="0" fontId="0" fillId="0" borderId="41" xfId="0" applyBorder="1"/>
    <xf numFmtId="164" fontId="45" fillId="0" borderId="0" xfId="0" applyNumberFormat="1" applyFont="1" applyAlignment="1">
      <alignment horizontal="center"/>
    </xf>
    <xf numFmtId="0" fontId="44" fillId="17" borderId="35" xfId="0" applyFont="1" applyFill="1" applyBorder="1" applyAlignment="1">
      <alignment horizontal="left" vertical="center" wrapText="1"/>
    </xf>
    <xf numFmtId="164" fontId="44" fillId="0" borderId="117" xfId="31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44" fillId="17" borderId="16" xfId="0" applyFont="1" applyFill="1" applyBorder="1" applyAlignment="1">
      <alignment horizontal="left" vertical="center" wrapText="1"/>
    </xf>
    <xf numFmtId="0" fontId="52" fillId="18" borderId="10" xfId="0" applyFont="1" applyFill="1" applyBorder="1" applyAlignment="1">
      <alignment vertical="center"/>
    </xf>
    <xf numFmtId="0" fontId="40" fillId="18" borderId="0" xfId="0" applyFont="1" applyFill="1" applyAlignment="1">
      <alignment horizontal="center" vertical="center"/>
    </xf>
    <xf numFmtId="168" fontId="40" fillId="18" borderId="14" xfId="0" applyNumberFormat="1" applyFont="1" applyFill="1" applyBorder="1" applyAlignment="1">
      <alignment horizontal="center" vertical="center"/>
    </xf>
    <xf numFmtId="168" fontId="40" fillId="18" borderId="0" xfId="0" applyNumberFormat="1" applyFont="1" applyFill="1" applyAlignment="1">
      <alignment horizontal="center" vertical="center"/>
    </xf>
    <xf numFmtId="169" fontId="40" fillId="18" borderId="14" xfId="0" applyNumberFormat="1" applyFont="1" applyFill="1" applyBorder="1" applyAlignment="1">
      <alignment horizontal="center" vertical="center"/>
    </xf>
    <xf numFmtId="169" fontId="40" fillId="18" borderId="0" xfId="0" applyNumberFormat="1" applyFont="1" applyFill="1" applyAlignment="1">
      <alignment horizontal="center" vertical="center"/>
    </xf>
    <xf numFmtId="0" fontId="52" fillId="18" borderId="24" xfId="0" applyFont="1" applyFill="1" applyBorder="1" applyAlignment="1">
      <alignment vertical="center"/>
    </xf>
    <xf numFmtId="169" fontId="40" fillId="18" borderId="39" xfId="0" applyNumberFormat="1" applyFont="1" applyFill="1" applyBorder="1" applyAlignment="1">
      <alignment horizontal="center" vertical="center"/>
    </xf>
    <xf numFmtId="0" fontId="40" fillId="18" borderId="39" xfId="0" applyFont="1" applyFill="1" applyBorder="1" applyAlignment="1">
      <alignment horizontal="center" vertical="center"/>
    </xf>
    <xf numFmtId="169" fontId="40" fillId="18" borderId="43" xfId="0" applyNumberFormat="1" applyFont="1" applyFill="1" applyBorder="1" applyAlignment="1">
      <alignment horizontal="center" vertical="center"/>
    </xf>
    <xf numFmtId="0" fontId="58" fillId="34" borderId="12" xfId="0" applyFont="1" applyFill="1" applyBorder="1" applyAlignment="1">
      <alignment horizontal="center" vertical="center" wrapText="1"/>
    </xf>
    <xf numFmtId="0" fontId="43" fillId="0" borderId="12" xfId="0" applyFont="1" applyBorder="1"/>
    <xf numFmtId="0" fontId="43" fillId="0" borderId="12" xfId="0" applyFont="1" applyBorder="1" applyAlignment="1">
      <alignment horizontal="center"/>
    </xf>
    <xf numFmtId="0" fontId="52" fillId="0" borderId="22" xfId="0" applyFont="1" applyBorder="1" applyAlignment="1">
      <alignment horizontal="left"/>
    </xf>
    <xf numFmtId="0" fontId="61" fillId="26" borderId="63" xfId="0" applyFont="1" applyFill="1" applyBorder="1" applyAlignment="1">
      <alignment horizontal="left" vertical="center"/>
    </xf>
    <xf numFmtId="0" fontId="61" fillId="26" borderId="106" xfId="0" applyFont="1" applyFill="1" applyBorder="1" applyAlignment="1">
      <alignment vertical="center"/>
    </xf>
    <xf numFmtId="44" fontId="36" fillId="0" borderId="0" xfId="0" applyNumberFormat="1" applyFont="1"/>
    <xf numFmtId="0" fontId="0" fillId="20" borderId="12" xfId="0" applyFill="1" applyBorder="1" applyAlignment="1">
      <alignment horizontal="center" vertical="center"/>
    </xf>
    <xf numFmtId="10" fontId="23" fillId="20" borderId="69" xfId="35" applyNumberFormat="1" applyFont="1" applyFill="1" applyBorder="1" applyAlignment="1">
      <alignment horizontal="center" vertical="center" shrinkToFit="1"/>
    </xf>
    <xf numFmtId="10" fontId="23" fillId="20" borderId="74" xfId="35" applyNumberFormat="1" applyFont="1" applyFill="1" applyBorder="1" applyAlignment="1">
      <alignment horizontal="center" vertical="center" shrinkToFit="1"/>
    </xf>
    <xf numFmtId="10" fontId="23" fillId="20" borderId="70" xfId="35" applyNumberFormat="1" applyFont="1" applyFill="1" applyBorder="1" applyAlignment="1">
      <alignment horizontal="center" vertical="center" shrinkToFit="1"/>
    </xf>
    <xf numFmtId="10" fontId="23" fillId="20" borderId="75" xfId="35" applyNumberFormat="1" applyFont="1" applyFill="1" applyBorder="1" applyAlignment="1">
      <alignment horizontal="center" vertical="center" shrinkToFit="1"/>
    </xf>
    <xf numFmtId="10" fontId="23" fillId="20" borderId="71" xfId="35" applyNumberFormat="1" applyFont="1" applyFill="1" applyBorder="1" applyAlignment="1">
      <alignment horizontal="center" vertical="center" shrinkToFit="1"/>
    </xf>
    <xf numFmtId="10" fontId="23" fillId="20" borderId="77" xfId="35" applyNumberFormat="1" applyFont="1" applyFill="1" applyBorder="1" applyAlignment="1">
      <alignment horizontal="center" vertical="center" shrinkToFit="1"/>
    </xf>
    <xf numFmtId="10" fontId="23" fillId="20" borderId="68" xfId="35" applyNumberFormat="1" applyFont="1" applyFill="1" applyBorder="1" applyAlignment="1">
      <alignment horizontal="center" vertical="center" shrinkToFit="1"/>
    </xf>
    <xf numFmtId="10" fontId="23" fillId="20" borderId="72" xfId="35" applyNumberFormat="1" applyFont="1" applyFill="1" applyBorder="1" applyAlignment="1">
      <alignment horizontal="center" vertical="center" shrinkToFit="1"/>
    </xf>
    <xf numFmtId="0" fontId="64" fillId="19" borderId="19" xfId="0" applyFont="1" applyFill="1" applyBorder="1" applyAlignment="1">
      <alignment horizontal="center" vertical="center" wrapText="1"/>
    </xf>
    <xf numFmtId="0" fontId="64" fillId="19" borderId="12" xfId="0" applyFont="1" applyFill="1" applyBorder="1" applyAlignment="1">
      <alignment horizontal="center" vertical="center" wrapText="1"/>
    </xf>
    <xf numFmtId="0" fontId="64" fillId="19" borderId="13" xfId="0" applyFont="1" applyFill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 wrapText="1"/>
    </xf>
    <xf numFmtId="0" fontId="63" fillId="0" borderId="124" xfId="0" applyFont="1" applyBorder="1" applyAlignment="1">
      <alignment horizontal="left" vertical="center" wrapText="1"/>
    </xf>
    <xf numFmtId="0" fontId="63" fillId="0" borderId="53" xfId="0" applyFont="1" applyBorder="1" applyAlignment="1">
      <alignment horizontal="center" vertical="center" wrapText="1"/>
    </xf>
    <xf numFmtId="10" fontId="45" fillId="0" borderId="53" xfId="35" applyNumberFormat="1" applyFont="1" applyFill="1" applyBorder="1" applyAlignment="1">
      <alignment horizontal="center" vertical="center" shrinkToFit="1"/>
    </xf>
    <xf numFmtId="10" fontId="45" fillId="0" borderId="97" xfId="35" applyNumberFormat="1" applyFont="1" applyFill="1" applyBorder="1" applyAlignment="1">
      <alignment horizontal="center" vertical="center" shrinkToFit="1"/>
    </xf>
    <xf numFmtId="0" fontId="58" fillId="34" borderId="13" xfId="0" applyFont="1" applyFill="1" applyBorder="1" applyAlignment="1">
      <alignment horizontal="center" vertical="center" wrapText="1"/>
    </xf>
    <xf numFmtId="0" fontId="43" fillId="0" borderId="13" xfId="0" applyFont="1" applyBorder="1"/>
    <xf numFmtId="0" fontId="43" fillId="0" borderId="19" xfId="0" applyFont="1" applyBorder="1"/>
    <xf numFmtId="0" fontId="43" fillId="0" borderId="13" xfId="0" applyFont="1" applyBorder="1" applyAlignment="1">
      <alignment horizontal="center"/>
    </xf>
    <xf numFmtId="0" fontId="52" fillId="18" borderId="42" xfId="0" applyFont="1" applyFill="1" applyBorder="1" applyAlignment="1">
      <alignment vertical="center"/>
    </xf>
    <xf numFmtId="168" fontId="40" fillId="18" borderId="16" xfId="0" applyNumberFormat="1" applyFont="1" applyFill="1" applyBorder="1" applyAlignment="1">
      <alignment horizontal="center" vertical="center"/>
    </xf>
    <xf numFmtId="0" fontId="40" fillId="18" borderId="16" xfId="0" applyFont="1" applyFill="1" applyBorder="1" applyAlignment="1">
      <alignment horizontal="center" vertical="center"/>
    </xf>
    <xf numFmtId="168" fontId="40" fillId="18" borderId="41" xfId="0" applyNumberFormat="1" applyFont="1" applyFill="1" applyBorder="1" applyAlignment="1">
      <alignment horizontal="center" vertical="center"/>
    </xf>
    <xf numFmtId="169" fontId="40" fillId="18" borderId="16" xfId="0" applyNumberFormat="1" applyFont="1" applyFill="1" applyBorder="1" applyAlignment="1">
      <alignment horizontal="center" vertical="center"/>
    </xf>
    <xf numFmtId="169" fontId="40" fillId="18" borderId="41" xfId="0" applyNumberFormat="1" applyFont="1" applyFill="1" applyBorder="1" applyAlignment="1">
      <alignment horizontal="center" vertical="center"/>
    </xf>
    <xf numFmtId="0" fontId="45" fillId="0" borderId="16" xfId="0" applyFont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24" xfId="0" applyFont="1" applyBorder="1" applyAlignment="1">
      <alignment horizontal="left"/>
    </xf>
    <xf numFmtId="0" fontId="52" fillId="0" borderId="43" xfId="0" applyFont="1" applyBorder="1" applyAlignment="1">
      <alignment horizontal="left"/>
    </xf>
    <xf numFmtId="0" fontId="52" fillId="0" borderId="148" xfId="0" applyFont="1" applyBorder="1" applyAlignment="1">
      <alignment horizontal="left"/>
    </xf>
    <xf numFmtId="0" fontId="52" fillId="0" borderId="0" xfId="0" applyFont="1" applyAlignment="1">
      <alignment horizontal="center"/>
    </xf>
    <xf numFmtId="0" fontId="43" fillId="0" borderId="14" xfId="0" applyFont="1" applyBorder="1" applyAlignment="1">
      <alignment horizontal="center"/>
    </xf>
    <xf numFmtId="0" fontId="4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58" fillId="24" borderId="120" xfId="0" applyFont="1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0" fontId="70" fillId="34" borderId="12" xfId="0" applyFont="1" applyFill="1" applyBorder="1" applyAlignment="1">
      <alignment horizontal="center" vertical="center"/>
    </xf>
    <xf numFmtId="0" fontId="70" fillId="34" borderId="12" xfId="0" applyFont="1" applyFill="1" applyBorder="1" applyAlignment="1">
      <alignment horizontal="center" vertical="center" wrapText="1"/>
    </xf>
    <xf numFmtId="2" fontId="39" fillId="0" borderId="12" xfId="0" applyNumberFormat="1" applyFont="1" applyBorder="1" applyAlignment="1">
      <alignment horizontal="center" vertical="center"/>
    </xf>
    <xf numFmtId="2" fontId="45" fillId="0" borderId="0" xfId="0" applyNumberFormat="1" applyFont="1" applyAlignment="1">
      <alignment horizontal="center" vertical="center"/>
    </xf>
    <xf numFmtId="2" fontId="35" fillId="0" borderId="12" xfId="0" applyNumberFormat="1" applyFont="1" applyBorder="1" applyAlignment="1">
      <alignment horizontal="center" vertical="center"/>
    </xf>
    <xf numFmtId="2" fontId="0" fillId="35" borderId="12" xfId="0" applyNumberFormat="1" applyFill="1" applyBorder="1" applyAlignment="1">
      <alignment horizontal="center" vertical="center"/>
    </xf>
    <xf numFmtId="0" fontId="67" fillId="0" borderId="110" xfId="0" applyFont="1" applyBorder="1" applyAlignment="1">
      <alignment vertical="center" wrapText="1"/>
    </xf>
    <xf numFmtId="0" fontId="45" fillId="0" borderId="10" xfId="0" applyFont="1" applyBorder="1" applyAlignment="1">
      <alignment vertical="center"/>
    </xf>
    <xf numFmtId="0" fontId="45" fillId="0" borderId="14" xfId="0" applyFont="1" applyBorder="1" applyAlignment="1">
      <alignment horizontal="left" vertical="center"/>
    </xf>
    <xf numFmtId="168" fontId="45" fillId="0" borderId="14" xfId="0" applyNumberFormat="1" applyFont="1" applyBorder="1" applyAlignment="1">
      <alignment horizontal="left" vertical="center"/>
    </xf>
    <xf numFmtId="173" fontId="45" fillId="0" borderId="14" xfId="0" applyNumberFormat="1" applyFont="1" applyBorder="1" applyAlignment="1">
      <alignment horizontal="left" vertical="center"/>
    </xf>
    <xf numFmtId="2" fontId="45" fillId="0" borderId="14" xfId="0" applyNumberFormat="1" applyFont="1" applyBorder="1" applyAlignment="1">
      <alignment horizontal="left" vertical="center"/>
    </xf>
    <xf numFmtId="0" fontId="45" fillId="0" borderId="24" xfId="0" applyFont="1" applyBorder="1" applyAlignment="1">
      <alignment vertical="center"/>
    </xf>
    <xf numFmtId="171" fontId="45" fillId="0" borderId="43" xfId="0" applyNumberFormat="1" applyFont="1" applyBorder="1" applyAlignment="1">
      <alignment horizontal="left" vertical="center"/>
    </xf>
    <xf numFmtId="0" fontId="67" fillId="0" borderId="110" xfId="0" applyFont="1" applyBorder="1" applyAlignment="1">
      <alignment horizontal="center" vertical="center"/>
    </xf>
    <xf numFmtId="0" fontId="43" fillId="23" borderId="147" xfId="0" applyFont="1" applyFill="1" applyBorder="1" applyAlignment="1">
      <alignment horizontal="justify" vertical="center" wrapText="1"/>
    </xf>
    <xf numFmtId="4" fontId="55" fillId="0" borderId="47" xfId="0" applyNumberFormat="1" applyFont="1" applyBorder="1" applyAlignment="1">
      <alignment horizontal="center" vertical="center" wrapText="1"/>
    </xf>
    <xf numFmtId="0" fontId="43" fillId="29" borderId="151" xfId="0" applyFont="1" applyFill="1" applyBorder="1" applyAlignment="1">
      <alignment horizontal="justify" vertical="center" wrapText="1"/>
    </xf>
    <xf numFmtId="4" fontId="55" fillId="29" borderId="149" xfId="0" applyNumberFormat="1" applyFont="1" applyFill="1" applyBorder="1" applyAlignment="1">
      <alignment horizontal="center" vertical="center" wrapText="1"/>
    </xf>
    <xf numFmtId="0" fontId="41" fillId="20" borderId="28" xfId="0" applyFont="1" applyFill="1" applyBorder="1" applyAlignment="1">
      <alignment horizontal="center" vertical="center" wrapText="1"/>
    </xf>
    <xf numFmtId="4" fontId="55" fillId="0" borderId="16" xfId="0" applyNumberFormat="1" applyFont="1" applyBorder="1" applyAlignment="1">
      <alignment horizontal="center" vertical="center" wrapText="1"/>
    </xf>
    <xf numFmtId="4" fontId="55" fillId="0" borderId="0" xfId="0" applyNumberFormat="1" applyFont="1" applyAlignment="1">
      <alignment horizontal="center" vertical="center" wrapText="1"/>
    </xf>
    <xf numFmtId="0" fontId="41" fillId="29" borderId="160" xfId="0" applyFont="1" applyFill="1" applyBorder="1" applyAlignment="1">
      <alignment horizontal="center" vertical="center" wrapText="1"/>
    </xf>
    <xf numFmtId="4" fontId="55" fillId="29" borderId="161" xfId="0" applyNumberFormat="1" applyFont="1" applyFill="1" applyBorder="1" applyAlignment="1">
      <alignment horizontal="center" vertical="center" wrapText="1"/>
    </xf>
    <xf numFmtId="4" fontId="55" fillId="29" borderId="150" xfId="0" applyNumberFormat="1" applyFont="1" applyFill="1" applyBorder="1" applyAlignment="1">
      <alignment horizontal="center" vertical="center" wrapText="1"/>
    </xf>
    <xf numFmtId="171" fontId="45" fillId="0" borderId="0" xfId="0" applyNumberFormat="1" applyFont="1" applyAlignment="1">
      <alignment horizontal="left" vertical="center"/>
    </xf>
    <xf numFmtId="0" fontId="71" fillId="0" borderId="12" xfId="0" applyFont="1" applyBorder="1" applyAlignment="1">
      <alignment wrapText="1"/>
    </xf>
    <xf numFmtId="0" fontId="66" fillId="0" borderId="12" xfId="0" applyFont="1" applyBorder="1" applyAlignment="1">
      <alignment wrapText="1"/>
    </xf>
    <xf numFmtId="0" fontId="23" fillId="35" borderId="12" xfId="0" applyFont="1" applyFill="1" applyBorder="1" applyAlignment="1">
      <alignment wrapText="1"/>
    </xf>
    <xf numFmtId="0" fontId="23" fillId="0" borderId="12" xfId="0" applyFont="1" applyBorder="1" applyAlignment="1">
      <alignment wrapText="1"/>
    </xf>
    <xf numFmtId="174" fontId="0" fillId="0" borderId="0" xfId="0" applyNumberFormat="1"/>
    <xf numFmtId="0" fontId="45" fillId="18" borderId="0" xfId="0" applyFont="1" applyFill="1"/>
    <xf numFmtId="0" fontId="0" fillId="18" borderId="47" xfId="0" applyFill="1" applyBorder="1"/>
    <xf numFmtId="0" fontId="45" fillId="0" borderId="146" xfId="0" applyFont="1" applyBorder="1"/>
    <xf numFmtId="0" fontId="45" fillId="0" borderId="0" xfId="0" applyFont="1" applyAlignment="1">
      <alignment horizontal="right"/>
    </xf>
    <xf numFmtId="174" fontId="45" fillId="30" borderId="0" xfId="0" applyNumberFormat="1" applyFont="1" applyFill="1"/>
    <xf numFmtId="2" fontId="45" fillId="0" borderId="0" xfId="0" applyNumberFormat="1" applyFont="1" applyAlignment="1">
      <alignment horizontal="center"/>
    </xf>
    <xf numFmtId="0" fontId="0" fillId="0" borderId="47" xfId="0" applyBorder="1"/>
    <xf numFmtId="0" fontId="45" fillId="0" borderId="34" xfId="0" applyFont="1" applyBorder="1"/>
    <xf numFmtId="0" fontId="45" fillId="0" borderId="16" xfId="0" applyFont="1" applyBorder="1"/>
    <xf numFmtId="0" fontId="0" fillId="0" borderId="35" xfId="0" applyBorder="1"/>
    <xf numFmtId="175" fontId="67" fillId="0" borderId="16" xfId="0" applyNumberFormat="1" applyFont="1" applyBorder="1" applyAlignment="1">
      <alignment horizontal="center" vertical="center"/>
    </xf>
    <xf numFmtId="175" fontId="45" fillId="0" borderId="0" xfId="0" applyNumberFormat="1" applyFont="1" applyAlignment="1">
      <alignment horizontal="center" vertical="center"/>
    </xf>
    <xf numFmtId="2" fontId="65" fillId="0" borderId="47" xfId="0" applyNumberFormat="1" applyFont="1" applyBorder="1" applyAlignment="1">
      <alignment horizontal="center"/>
    </xf>
    <xf numFmtId="175" fontId="67" fillId="0" borderId="0" xfId="0" applyNumberFormat="1" applyFont="1" applyAlignment="1">
      <alignment horizontal="center" vertical="center"/>
    </xf>
    <xf numFmtId="0" fontId="44" fillId="18" borderId="146" xfId="0" applyFont="1" applyFill="1" applyBorder="1"/>
    <xf numFmtId="0" fontId="44" fillId="18" borderId="0" xfId="0" applyFont="1" applyFill="1"/>
    <xf numFmtId="0" fontId="21" fillId="18" borderId="47" xfId="0" applyFont="1" applyFill="1" applyBorder="1"/>
    <xf numFmtId="175" fontId="45" fillId="0" borderId="16" xfId="0" applyNumberFormat="1" applyFont="1" applyBorder="1" applyAlignment="1">
      <alignment horizontal="center" vertical="center"/>
    </xf>
    <xf numFmtId="178" fontId="72" fillId="24" borderId="12" xfId="0" applyNumberFormat="1" applyFont="1" applyFill="1" applyBorder="1" applyAlignment="1">
      <alignment horizontal="center" vertical="center" wrapText="1"/>
    </xf>
    <xf numFmtId="178" fontId="73" fillId="24" borderId="12" xfId="0" applyNumberFormat="1" applyFont="1" applyFill="1" applyBorder="1" applyAlignment="1">
      <alignment horizontal="center" vertical="center" wrapText="1"/>
    </xf>
    <xf numFmtId="0" fontId="69" fillId="0" borderId="12" xfId="0" applyFont="1" applyBorder="1" applyAlignment="1">
      <alignment horizontal="center" vertical="center" wrapText="1"/>
    </xf>
    <xf numFmtId="164" fontId="69" fillId="0" borderId="12" xfId="0" applyNumberFormat="1" applyFont="1" applyBorder="1" applyAlignment="1">
      <alignment horizontal="center" vertical="center" wrapText="1"/>
    </xf>
    <xf numFmtId="164" fontId="69" fillId="0" borderId="12" xfId="31" applyFont="1" applyBorder="1" applyAlignment="1">
      <alignment horizontal="center" vertical="center" wrapText="1"/>
    </xf>
    <xf numFmtId="0" fontId="74" fillId="0" borderId="12" xfId="0" applyFont="1" applyBorder="1" applyAlignment="1">
      <alignment horizontal="center" vertical="center" wrapText="1"/>
    </xf>
    <xf numFmtId="164" fontId="74" fillId="0" borderId="12" xfId="0" applyNumberFormat="1" applyFont="1" applyBorder="1" applyAlignment="1">
      <alignment horizontal="center" vertical="center" wrapText="1"/>
    </xf>
    <xf numFmtId="179" fontId="73" fillId="24" borderId="12" xfId="0" applyNumberFormat="1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7" fillId="0" borderId="110" xfId="0" applyFont="1" applyBorder="1" applyAlignment="1">
      <alignment vertical="center" wrapText="1"/>
    </xf>
    <xf numFmtId="0" fontId="77" fillId="0" borderId="110" xfId="0" applyFont="1" applyBorder="1" applyAlignment="1">
      <alignment vertical="center"/>
    </xf>
    <xf numFmtId="0" fontId="78" fillId="0" borderId="108" xfId="0" applyFont="1" applyBorder="1" applyAlignment="1">
      <alignment horizontal="center" vertical="center"/>
    </xf>
    <xf numFmtId="0" fontId="77" fillId="0" borderId="109" xfId="0" applyFont="1" applyBorder="1" applyAlignment="1">
      <alignment horizontal="center" vertical="center"/>
    </xf>
    <xf numFmtId="2" fontId="77" fillId="0" borderId="109" xfId="0" applyNumberFormat="1" applyFont="1" applyBorder="1" applyAlignment="1">
      <alignment horizontal="center" vertical="center"/>
    </xf>
    <xf numFmtId="166" fontId="77" fillId="0" borderId="108" xfId="0" applyNumberFormat="1" applyFont="1" applyBorder="1" applyAlignment="1">
      <alignment horizontal="center" vertical="center"/>
    </xf>
    <xf numFmtId="171" fontId="77" fillId="0" borderId="109" xfId="0" applyNumberFormat="1" applyFont="1" applyBorder="1" applyAlignment="1">
      <alignment horizontal="center" vertical="center"/>
    </xf>
    <xf numFmtId="166" fontId="77" fillId="0" borderId="158" xfId="0" applyNumberFormat="1" applyFont="1" applyBorder="1" applyAlignment="1">
      <alignment horizontal="center" vertical="center"/>
    </xf>
    <xf numFmtId="0" fontId="5" fillId="0" borderId="12" xfId="53" applyBorder="1" applyAlignment="1">
      <alignment horizontal="center" vertical="center"/>
    </xf>
    <xf numFmtId="0" fontId="21" fillId="19" borderId="12" xfId="53" applyFont="1" applyFill="1" applyBorder="1" applyAlignment="1">
      <alignment horizontal="center" vertical="center"/>
    </xf>
    <xf numFmtId="0" fontId="21" fillId="0" borderId="12" xfId="53" applyFont="1" applyBorder="1" applyAlignment="1">
      <alignment horizontal="center"/>
    </xf>
    <xf numFmtId="0" fontId="45" fillId="31" borderId="12" xfId="0" applyFont="1" applyFill="1" applyBorder="1" applyAlignment="1">
      <alignment horizontal="center" vertical="center"/>
    </xf>
    <xf numFmtId="164" fontId="79" fillId="0" borderId="109" xfId="31" applyFont="1" applyBorder="1" applyAlignment="1">
      <alignment horizontal="center" vertical="center"/>
    </xf>
    <xf numFmtId="0" fontId="77" fillId="0" borderId="108" xfId="0" applyFont="1" applyBorder="1" applyAlignment="1">
      <alignment vertical="center" wrapText="1"/>
    </xf>
    <xf numFmtId="0" fontId="77" fillId="0" borderId="108" xfId="0" applyFont="1" applyBorder="1" applyAlignment="1">
      <alignment horizontal="center" vertical="center"/>
    </xf>
    <xf numFmtId="2" fontId="77" fillId="0" borderId="108" xfId="0" applyNumberFormat="1" applyFont="1" applyBorder="1" applyAlignment="1">
      <alignment horizontal="center" vertical="center"/>
    </xf>
    <xf numFmtId="171" fontId="77" fillId="0" borderId="108" xfId="0" applyNumberFormat="1" applyFont="1" applyBorder="1" applyAlignment="1">
      <alignment horizontal="center" vertical="center"/>
    </xf>
    <xf numFmtId="0" fontId="77" fillId="0" borderId="109" xfId="0" applyFont="1" applyBorder="1" applyAlignment="1">
      <alignment vertical="center" wrapText="1"/>
    </xf>
    <xf numFmtId="0" fontId="78" fillId="0" borderId="162" xfId="0" applyFont="1" applyBorder="1" applyAlignment="1">
      <alignment horizontal="center" vertical="center"/>
    </xf>
    <xf numFmtId="166" fontId="77" fillId="0" borderId="162" xfId="0" applyNumberFormat="1" applyFont="1" applyBorder="1" applyAlignment="1">
      <alignment horizontal="center" vertical="center"/>
    </xf>
    <xf numFmtId="0" fontId="78" fillId="0" borderId="109" xfId="0" applyFont="1" applyBorder="1" applyAlignment="1">
      <alignment horizontal="center" vertical="center"/>
    </xf>
    <xf numFmtId="166" fontId="77" fillId="0" borderId="109" xfId="0" applyNumberFormat="1" applyFont="1" applyBorder="1" applyAlignment="1">
      <alignment horizontal="center" vertical="center"/>
    </xf>
    <xf numFmtId="0" fontId="77" fillId="0" borderId="110" xfId="0" applyFont="1" applyBorder="1" applyAlignment="1">
      <alignment horizontal="center" vertical="center"/>
    </xf>
    <xf numFmtId="164" fontId="77" fillId="0" borderId="110" xfId="31" applyFont="1" applyBorder="1" applyAlignment="1">
      <alignment horizontal="center" vertical="center"/>
    </xf>
    <xf numFmtId="164" fontId="77" fillId="0" borderId="109" xfId="31" applyFont="1" applyBorder="1" applyAlignment="1">
      <alignment vertical="center"/>
    </xf>
    <xf numFmtId="0" fontId="78" fillId="0" borderId="110" xfId="0" applyFont="1" applyBorder="1" applyAlignment="1">
      <alignment horizontal="center" vertical="center"/>
    </xf>
    <xf numFmtId="0" fontId="75" fillId="0" borderId="109" xfId="0" applyFont="1" applyBorder="1" applyAlignment="1">
      <alignment horizontal="center" vertical="center"/>
    </xf>
    <xf numFmtId="0" fontId="42" fillId="0" borderId="16" xfId="0" applyFont="1" applyBorder="1" applyAlignment="1">
      <alignment horizontal="center" vertical="center"/>
    </xf>
    <xf numFmtId="0" fontId="75" fillId="26" borderId="107" xfId="0" applyFont="1" applyFill="1" applyBorder="1" applyAlignment="1">
      <alignment horizontal="center" vertical="center"/>
    </xf>
    <xf numFmtId="0" fontId="75" fillId="26" borderId="119" xfId="0" applyFont="1" applyFill="1" applyBorder="1" applyAlignment="1">
      <alignment vertical="center"/>
    </xf>
    <xf numFmtId="0" fontId="42" fillId="0" borderId="10" xfId="0" applyFont="1" applyBorder="1" applyAlignment="1">
      <alignment vertical="center"/>
    </xf>
    <xf numFmtId="0" fontId="80" fillId="27" borderId="102" xfId="0" applyFont="1" applyFill="1" applyBorder="1" applyAlignment="1">
      <alignment vertical="center"/>
    </xf>
    <xf numFmtId="0" fontId="80" fillId="27" borderId="104" xfId="0" applyFont="1" applyFill="1" applyBorder="1" applyAlignment="1">
      <alignment horizontal="center" vertical="center" wrapText="1"/>
    </xf>
    <xf numFmtId="0" fontId="78" fillId="0" borderId="131" xfId="0" applyFont="1" applyBorder="1" applyAlignment="1">
      <alignment vertical="center"/>
    </xf>
    <xf numFmtId="0" fontId="78" fillId="0" borderId="134" xfId="0" applyFont="1" applyBorder="1" applyAlignment="1">
      <alignment vertical="center"/>
    </xf>
    <xf numFmtId="0" fontId="78" fillId="0" borderId="140" xfId="0" applyFont="1" applyBorder="1" applyAlignment="1">
      <alignment vertical="center"/>
    </xf>
    <xf numFmtId="0" fontId="78" fillId="0" borderId="27" xfId="0" applyFon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21" fillId="0" borderId="22" xfId="0" applyFont="1" applyBorder="1"/>
    <xf numFmtId="0" fontId="25" fillId="0" borderId="23" xfId="0" applyFont="1" applyBorder="1" applyAlignment="1">
      <alignment horizontal="center" vertical="center"/>
    </xf>
    <xf numFmtId="0" fontId="23" fillId="0" borderId="0" xfId="0" applyFont="1"/>
    <xf numFmtId="164" fontId="44" fillId="17" borderId="96" xfId="0" applyNumberFormat="1" applyFont="1" applyFill="1" applyBorder="1" applyAlignment="1">
      <alignment horizontal="center" vertical="center"/>
    </xf>
    <xf numFmtId="164" fontId="44" fillId="17" borderId="61" xfId="0" applyNumberFormat="1" applyFont="1" applyFill="1" applyBorder="1" applyAlignment="1">
      <alignment horizontal="center" vertical="center"/>
    </xf>
    <xf numFmtId="164" fontId="23" fillId="17" borderId="33" xfId="31" applyFont="1" applyFill="1" applyBorder="1" applyAlignment="1">
      <alignment horizontal="center" vertical="center"/>
    </xf>
    <xf numFmtId="164" fontId="30" fillId="17" borderId="51" xfId="31" applyFont="1" applyFill="1" applyBorder="1" applyAlignment="1">
      <alignment horizontal="center" vertical="center"/>
    </xf>
    <xf numFmtId="164" fontId="23" fillId="23" borderId="33" xfId="31" applyFont="1" applyFill="1" applyBorder="1" applyAlignment="1">
      <alignment horizontal="center" vertical="center"/>
    </xf>
    <xf numFmtId="164" fontId="23" fillId="0" borderId="51" xfId="31" applyFont="1" applyBorder="1" applyAlignment="1">
      <alignment horizontal="center" vertical="center"/>
    </xf>
    <xf numFmtId="0" fontId="66" fillId="0" borderId="0" xfId="0" applyFont="1"/>
    <xf numFmtId="0" fontId="25" fillId="0" borderId="22" xfId="0" applyFont="1" applyBorder="1" applyAlignment="1">
      <alignment horizontal="center" vertical="center"/>
    </xf>
    <xf numFmtId="0" fontId="45" fillId="33" borderId="96" xfId="0" applyFont="1" applyFill="1" applyBorder="1" applyAlignment="1">
      <alignment horizontal="center" vertical="center"/>
    </xf>
    <xf numFmtId="0" fontId="45" fillId="33" borderId="46" xfId="0" applyFont="1" applyFill="1" applyBorder="1" applyAlignment="1">
      <alignment horizontal="center" vertical="center"/>
    </xf>
    <xf numFmtId="0" fontId="45" fillId="33" borderId="45" xfId="0" applyFont="1" applyFill="1" applyBorder="1" applyAlignment="1">
      <alignment horizontal="center" vertical="center"/>
    </xf>
    <xf numFmtId="0" fontId="45" fillId="33" borderId="46" xfId="0" applyFont="1" applyFill="1" applyBorder="1" applyAlignment="1">
      <alignment horizontal="center" vertical="center" wrapText="1"/>
    </xf>
    <xf numFmtId="0" fontId="44" fillId="33" borderId="61" xfId="0" applyFont="1" applyFill="1" applyBorder="1" applyAlignment="1">
      <alignment horizontal="center" vertical="center" wrapText="1"/>
    </xf>
    <xf numFmtId="164" fontId="30" fillId="17" borderId="50" xfId="31" applyFont="1" applyFill="1" applyBorder="1" applyAlignment="1">
      <alignment horizontal="center" vertical="center"/>
    </xf>
    <xf numFmtId="0" fontId="82" fillId="0" borderId="12" xfId="0" applyFont="1" applyBorder="1" applyAlignment="1">
      <alignment horizontal="center" vertical="center" wrapText="1"/>
    </xf>
    <xf numFmtId="0" fontId="44" fillId="17" borderId="42" xfId="0" quotePrefix="1" applyFont="1" applyFill="1" applyBorder="1" applyAlignment="1">
      <alignment horizontal="center" vertical="center"/>
    </xf>
    <xf numFmtId="0" fontId="44" fillId="17" borderId="16" xfId="0" applyFont="1" applyFill="1" applyBorder="1" applyAlignment="1">
      <alignment horizontal="center" vertical="center"/>
    </xf>
    <xf numFmtId="0" fontId="44" fillId="17" borderId="45" xfId="0" applyFont="1" applyFill="1" applyBorder="1" applyAlignment="1">
      <alignment horizontal="center" vertical="center"/>
    </xf>
    <xf numFmtId="0" fontId="45" fillId="0" borderId="42" xfId="0" quotePrefix="1" applyFont="1" applyBorder="1" applyAlignment="1">
      <alignment horizontal="center" vertical="center"/>
    </xf>
    <xf numFmtId="180" fontId="45" fillId="0" borderId="16" xfId="0" applyNumberFormat="1" applyFont="1" applyBorder="1" applyAlignment="1">
      <alignment horizontal="center" vertical="center"/>
    </xf>
    <xf numFmtId="0" fontId="45" fillId="0" borderId="45" xfId="0" applyFont="1" applyBorder="1" applyAlignment="1">
      <alignment horizontal="center" vertical="center"/>
    </xf>
    <xf numFmtId="9" fontId="45" fillId="0" borderId="18" xfId="57" applyNumberFormat="1" applyFont="1" applyFill="1" applyBorder="1" applyAlignment="1">
      <alignment vertical="center" wrapText="1"/>
    </xf>
    <xf numFmtId="164" fontId="30" fillId="0" borderId="151" xfId="31" applyFont="1" applyBorder="1" applyAlignment="1">
      <alignment vertical="center"/>
    </xf>
    <xf numFmtId="164" fontId="30" fillId="0" borderId="152" xfId="31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61" fillId="26" borderId="119" xfId="0" applyFont="1" applyFill="1" applyBorder="1" applyAlignment="1">
      <alignment vertical="center" wrapText="1"/>
    </xf>
    <xf numFmtId="0" fontId="77" fillId="0" borderId="129" xfId="0" applyFont="1" applyBorder="1" applyAlignment="1">
      <alignment vertical="center" wrapText="1"/>
    </xf>
    <xf numFmtId="0" fontId="52" fillId="26" borderId="119" xfId="0" applyFont="1" applyFill="1" applyBorder="1" applyAlignment="1">
      <alignment vertical="center" wrapText="1"/>
    </xf>
    <xf numFmtId="0" fontId="42" fillId="0" borderId="16" xfId="0" applyFont="1" applyBorder="1" applyAlignment="1">
      <alignment horizontal="center" vertical="center" wrapText="1"/>
    </xf>
    <xf numFmtId="0" fontId="80" fillId="27" borderId="20" xfId="0" applyFont="1" applyFill="1" applyBorder="1" applyAlignment="1">
      <alignment vertical="center" wrapText="1"/>
    </xf>
    <xf numFmtId="0" fontId="43" fillId="0" borderId="0" xfId="0" applyFont="1" applyAlignment="1">
      <alignment wrapText="1"/>
    </xf>
    <xf numFmtId="2" fontId="0" fillId="0" borderId="0" xfId="0" applyNumberFormat="1" applyAlignment="1">
      <alignment horizontal="center"/>
    </xf>
    <xf numFmtId="2" fontId="69" fillId="0" borderId="0" xfId="0" applyNumberFormat="1" applyFont="1" applyAlignment="1">
      <alignment horizontal="center"/>
    </xf>
    <xf numFmtId="0" fontId="22" fillId="0" borderId="0" xfId="0" applyFont="1"/>
    <xf numFmtId="0" fontId="22" fillId="0" borderId="12" xfId="0" applyFont="1" applyBorder="1"/>
    <xf numFmtId="167" fontId="41" fillId="20" borderId="195" xfId="0" applyNumberFormat="1" applyFont="1" applyFill="1" applyBorder="1" applyAlignment="1">
      <alignment horizontal="left" vertical="center" wrapText="1"/>
    </xf>
    <xf numFmtId="165" fontId="43" fillId="20" borderId="196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77" fillId="0" borderId="162" xfId="0" applyFont="1" applyBorder="1" applyAlignment="1">
      <alignment vertical="center" wrapText="1"/>
    </xf>
    <xf numFmtId="0" fontId="77" fillId="0" borderId="193" xfId="0" applyFont="1" applyBorder="1" applyAlignment="1">
      <alignment vertical="center" wrapText="1"/>
    </xf>
    <xf numFmtId="0" fontId="77" fillId="0" borderId="162" xfId="0" applyFont="1" applyBorder="1" applyAlignment="1">
      <alignment horizontal="center" vertical="center"/>
    </xf>
    <xf numFmtId="2" fontId="77" fillId="0" borderId="162" xfId="0" applyNumberFormat="1" applyFont="1" applyBorder="1" applyAlignment="1">
      <alignment horizontal="center" vertical="center"/>
    </xf>
    <xf numFmtId="171" fontId="77" fillId="0" borderId="162" xfId="0" applyNumberFormat="1" applyFont="1" applyBorder="1" applyAlignment="1">
      <alignment horizontal="center" vertical="center"/>
    </xf>
    <xf numFmtId="182" fontId="25" fillId="0" borderId="0" xfId="0" applyNumberFormat="1" applyFont="1" applyAlignment="1">
      <alignment horizontal="center" vertical="center"/>
    </xf>
    <xf numFmtId="180" fontId="44" fillId="17" borderId="16" xfId="0" applyNumberFormat="1" applyFont="1" applyFill="1" applyBorder="1" applyAlignment="1">
      <alignment horizontal="center" vertical="center"/>
    </xf>
    <xf numFmtId="180" fontId="44" fillId="17" borderId="45" xfId="0" applyNumberFormat="1" applyFont="1" applyFill="1" applyBorder="1" applyAlignment="1">
      <alignment horizontal="center" vertical="center"/>
    </xf>
    <xf numFmtId="164" fontId="44" fillId="17" borderId="51" xfId="31" applyFont="1" applyFill="1" applyBorder="1" applyAlignment="1">
      <alignment horizontal="center" vertical="center"/>
    </xf>
    <xf numFmtId="164" fontId="45" fillId="0" borderId="51" xfId="31" applyFont="1" applyFill="1" applyBorder="1" applyAlignment="1">
      <alignment horizontal="center" vertical="center"/>
    </xf>
    <xf numFmtId="170" fontId="43" fillId="0" borderId="51" xfId="35" applyNumberFormat="1" applyFont="1" applyFill="1" applyBorder="1" applyAlignment="1">
      <alignment horizontal="center" vertical="center"/>
    </xf>
    <xf numFmtId="0" fontId="45" fillId="0" borderId="37" xfId="0" applyFont="1" applyBorder="1" applyAlignment="1">
      <alignment horizontal="center" vertical="center"/>
    </xf>
    <xf numFmtId="0" fontId="86" fillId="0" borderId="12" xfId="0" applyFont="1" applyBorder="1" applyAlignment="1">
      <alignment horizontal="left" vertical="center"/>
    </xf>
    <xf numFmtId="0" fontId="41" fillId="0" borderId="0" xfId="0" applyFont="1"/>
    <xf numFmtId="164" fontId="30" fillId="0" borderId="51" xfId="31" applyFont="1" applyBorder="1" applyAlignment="1">
      <alignment horizontal="center" vertical="center"/>
    </xf>
    <xf numFmtId="0" fontId="41" fillId="0" borderId="0" xfId="0" applyFont="1" applyAlignment="1">
      <alignment horizontal="left" vertical="center" wrapText="1"/>
    </xf>
    <xf numFmtId="44" fontId="23" fillId="0" borderId="0" xfId="0" applyNumberFormat="1" applyFont="1"/>
    <xf numFmtId="0" fontId="0" fillId="0" borderId="23" xfId="0" applyBorder="1" applyAlignment="1">
      <alignment horizontal="center" vertical="center"/>
    </xf>
    <xf numFmtId="0" fontId="43" fillId="20" borderId="32" xfId="0" applyFont="1" applyFill="1" applyBorder="1" applyAlignment="1">
      <alignment horizontal="left" vertical="center" wrapText="1"/>
    </xf>
    <xf numFmtId="165" fontId="43" fillId="20" borderId="32" xfId="0" applyNumberFormat="1" applyFont="1" applyFill="1" applyBorder="1" applyAlignment="1">
      <alignment horizontal="left" vertical="center" wrapText="1"/>
    </xf>
    <xf numFmtId="165" fontId="41" fillId="20" borderId="32" xfId="0" applyNumberFormat="1" applyFont="1" applyFill="1" applyBorder="1" applyAlignment="1">
      <alignment horizontal="left" vertical="center" wrapText="1"/>
    </xf>
    <xf numFmtId="17" fontId="43" fillId="20" borderId="32" xfId="0" applyNumberFormat="1" applyFont="1" applyFill="1" applyBorder="1" applyAlignment="1">
      <alignment horizontal="left" vertical="center" wrapText="1"/>
    </xf>
    <xf numFmtId="10" fontId="43" fillId="20" borderId="14" xfId="0" applyNumberFormat="1" applyFont="1" applyFill="1" applyBorder="1" applyAlignment="1">
      <alignment horizontal="left" vertical="center" wrapText="1"/>
    </xf>
    <xf numFmtId="1" fontId="43" fillId="20" borderId="196" xfId="0" applyNumberFormat="1" applyFont="1" applyFill="1" applyBorder="1" applyAlignment="1">
      <alignment horizontal="left" vertical="center" wrapText="1"/>
    </xf>
    <xf numFmtId="2" fontId="31" fillId="0" borderId="37" xfId="0" quotePrefix="1" applyNumberFormat="1" applyFont="1" applyBorder="1" applyAlignment="1">
      <alignment horizontal="center" vertical="center"/>
    </xf>
    <xf numFmtId="0" fontId="31" fillId="0" borderId="0" xfId="0" applyFont="1"/>
    <xf numFmtId="180" fontId="89" fillId="0" borderId="186" xfId="0" applyNumberFormat="1" applyFont="1" applyBorder="1" applyAlignment="1">
      <alignment horizontal="center" vertical="center"/>
    </xf>
    <xf numFmtId="0" fontId="89" fillId="0" borderId="185" xfId="0" applyFont="1" applyBorder="1" applyAlignment="1">
      <alignment vertical="center" wrapText="1"/>
    </xf>
    <xf numFmtId="0" fontId="89" fillId="0" borderId="170" xfId="0" applyFont="1" applyBorder="1" applyAlignment="1">
      <alignment horizontal="center" vertical="center"/>
    </xf>
    <xf numFmtId="0" fontId="89" fillId="0" borderId="0" xfId="0" applyFont="1"/>
    <xf numFmtId="164" fontId="89" fillId="0" borderId="198" xfId="0" applyNumberFormat="1" applyFont="1" applyBorder="1" applyAlignment="1">
      <alignment horizontal="center" vertical="center"/>
    </xf>
    <xf numFmtId="164" fontId="89" fillId="0" borderId="33" xfId="0" applyNumberFormat="1" applyFont="1" applyBorder="1" applyAlignment="1">
      <alignment horizontal="center" vertical="center"/>
    </xf>
    <xf numFmtId="164" fontId="89" fillId="0" borderId="44" xfId="0" applyNumberFormat="1" applyFont="1" applyBorder="1" applyAlignment="1">
      <alignment horizontal="center" vertical="center"/>
    </xf>
    <xf numFmtId="164" fontId="89" fillId="0" borderId="126" xfId="0" applyNumberFormat="1" applyFont="1" applyBorder="1" applyAlignment="1">
      <alignment horizontal="center" vertical="center"/>
    </xf>
    <xf numFmtId="164" fontId="89" fillId="0" borderId="169" xfId="0" applyNumberFormat="1" applyFont="1" applyBorder="1" applyAlignment="1">
      <alignment horizontal="center" vertical="center"/>
    </xf>
    <xf numFmtId="0" fontId="89" fillId="0" borderId="0" xfId="0" applyFont="1" applyAlignment="1">
      <alignment vertical="center"/>
    </xf>
    <xf numFmtId="164" fontId="89" fillId="0" borderId="202" xfId="0" applyNumberFormat="1" applyFont="1" applyBorder="1" applyAlignment="1">
      <alignment horizontal="center" vertical="center"/>
    </xf>
    <xf numFmtId="164" fontId="89" fillId="0" borderId="44" xfId="0" applyNumberFormat="1" applyFont="1" applyBorder="1" applyAlignment="1">
      <alignment vertical="center"/>
    </xf>
    <xf numFmtId="164" fontId="89" fillId="0" borderId="126" xfId="0" applyNumberFormat="1" applyFont="1" applyBorder="1" applyAlignment="1">
      <alignment vertical="center"/>
    </xf>
    <xf numFmtId="170" fontId="60" fillId="0" borderId="167" xfId="35" applyNumberFormat="1" applyFont="1" applyBorder="1" applyAlignment="1">
      <alignment horizontal="center" vertical="center"/>
    </xf>
    <xf numFmtId="170" fontId="60" fillId="0" borderId="168" xfId="35" applyNumberFormat="1" applyFont="1" applyBorder="1" applyAlignment="1">
      <alignment horizontal="center" vertical="center"/>
    </xf>
    <xf numFmtId="170" fontId="60" fillId="0" borderId="173" xfId="35" applyNumberFormat="1" applyFont="1" applyBorder="1" applyAlignment="1">
      <alignment horizontal="center" vertical="center"/>
    </xf>
    <xf numFmtId="170" fontId="60" fillId="0" borderId="191" xfId="35" applyNumberFormat="1" applyFont="1" applyBorder="1" applyAlignment="1">
      <alignment horizontal="center" vertical="center"/>
    </xf>
    <xf numFmtId="170" fontId="60" fillId="0" borderId="203" xfId="35" applyNumberFormat="1" applyFont="1" applyBorder="1" applyAlignment="1">
      <alignment horizontal="center" vertical="center"/>
    </xf>
    <xf numFmtId="164" fontId="0" fillId="0" borderId="0" xfId="31" applyFont="1"/>
    <xf numFmtId="164" fontId="0" fillId="0" borderId="0" xfId="31" applyFont="1" applyAlignment="1">
      <alignment horizontal="left" vertical="center"/>
    </xf>
    <xf numFmtId="164" fontId="25" fillId="0" borderId="0" xfId="31" applyFont="1" applyBorder="1" applyAlignment="1">
      <alignment horizontal="center"/>
    </xf>
    <xf numFmtId="10" fontId="26" fillId="0" borderId="14" xfId="45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4" fontId="85" fillId="0" borderId="153" xfId="31" applyFont="1" applyBorder="1" applyAlignment="1">
      <alignment vertical="center"/>
    </xf>
    <xf numFmtId="164" fontId="85" fillId="0" borderId="152" xfId="31" applyFont="1" applyBorder="1" applyAlignment="1">
      <alignment vertical="center"/>
    </xf>
    <xf numFmtId="184" fontId="41" fillId="17" borderId="51" xfId="35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2" fontId="43" fillId="20" borderId="32" xfId="0" applyNumberFormat="1" applyFont="1" applyFill="1" applyBorder="1" applyAlignment="1">
      <alignment horizontal="left" vertical="center" wrapText="1"/>
    </xf>
    <xf numFmtId="0" fontId="82" fillId="0" borderId="19" xfId="0" applyFont="1" applyBorder="1" applyAlignment="1">
      <alignment horizontal="center" vertical="center" wrapText="1"/>
    </xf>
    <xf numFmtId="0" fontId="87" fillId="0" borderId="10" xfId="0" applyFont="1" applyBorder="1" applyAlignment="1">
      <alignment vertical="center"/>
    </xf>
    <xf numFmtId="0" fontId="88" fillId="0" borderId="0" xfId="0" applyFont="1" applyAlignment="1">
      <alignment horizontal="center" vertical="center"/>
    </xf>
    <xf numFmtId="168" fontId="88" fillId="0" borderId="14" xfId="0" applyNumberFormat="1" applyFont="1" applyBorder="1" applyAlignment="1">
      <alignment horizontal="center" vertical="center"/>
    </xf>
    <xf numFmtId="168" fontId="88" fillId="0" borderId="0" xfId="0" applyNumberFormat="1" applyFont="1" applyAlignment="1">
      <alignment horizontal="center" vertical="center"/>
    </xf>
    <xf numFmtId="0" fontId="39" fillId="0" borderId="14" xfId="0" applyFont="1" applyBorder="1"/>
    <xf numFmtId="169" fontId="88" fillId="0" borderId="14" xfId="0" applyNumberFormat="1" applyFont="1" applyBorder="1" applyAlignment="1">
      <alignment horizontal="center" vertical="center"/>
    </xf>
    <xf numFmtId="169" fontId="88" fillId="0" borderId="0" xfId="0" applyNumberFormat="1" applyFont="1" applyAlignment="1">
      <alignment horizontal="center" vertical="center"/>
    </xf>
    <xf numFmtId="0" fontId="87" fillId="0" borderId="24" xfId="0" applyFont="1" applyBorder="1" applyAlignment="1">
      <alignment vertical="center"/>
    </xf>
    <xf numFmtId="169" fontId="88" fillId="0" borderId="39" xfId="0" applyNumberFormat="1" applyFont="1" applyBorder="1" applyAlignment="1">
      <alignment horizontal="center" vertical="center"/>
    </xf>
    <xf numFmtId="0" fontId="88" fillId="0" borderId="39" xfId="0" applyFont="1" applyBorder="1" applyAlignment="1">
      <alignment horizontal="center" vertical="center"/>
    </xf>
    <xf numFmtId="169" fontId="88" fillId="0" borderId="43" xfId="0" applyNumberFormat="1" applyFont="1" applyBorder="1" applyAlignment="1">
      <alignment horizontal="center" vertical="center"/>
    </xf>
    <xf numFmtId="0" fontId="41" fillId="0" borderId="18" xfId="0" applyFont="1" applyBorder="1"/>
    <xf numFmtId="0" fontId="43" fillId="0" borderId="18" xfId="0" applyFont="1" applyBorder="1"/>
    <xf numFmtId="0" fontId="43" fillId="0" borderId="33" xfId="0" applyFont="1" applyBorder="1" applyAlignment="1">
      <alignment horizontal="center"/>
    </xf>
    <xf numFmtId="0" fontId="22" fillId="0" borderId="13" xfId="0" applyFont="1" applyBorder="1"/>
    <xf numFmtId="0" fontId="43" fillId="0" borderId="143" xfId="0" applyFont="1" applyBorder="1" applyAlignment="1">
      <alignment horizontal="center"/>
    </xf>
    <xf numFmtId="0" fontId="22" fillId="0" borderId="14" xfId="0" applyFont="1" applyBorder="1"/>
    <xf numFmtId="0" fontId="43" fillId="0" borderId="48" xfId="0" applyFont="1" applyBorder="1" applyAlignment="1">
      <alignment horizontal="center"/>
    </xf>
    <xf numFmtId="0" fontId="43" fillId="0" borderId="51" xfId="0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208" xfId="0" applyFont="1" applyBorder="1"/>
    <xf numFmtId="0" fontId="43" fillId="0" borderId="49" xfId="0" applyFont="1" applyBorder="1" applyAlignment="1">
      <alignment horizontal="center"/>
    </xf>
    <xf numFmtId="0" fontId="43" fillId="0" borderId="54" xfId="0" applyFont="1" applyBorder="1"/>
    <xf numFmtId="0" fontId="43" fillId="0" borderId="21" xfId="0" applyFont="1" applyBorder="1" applyAlignment="1">
      <alignment horizontal="center"/>
    </xf>
    <xf numFmtId="1" fontId="40" fillId="18" borderId="0" xfId="0" applyNumberFormat="1" applyFont="1" applyFill="1" applyAlignment="1">
      <alignment horizontal="center" vertical="center"/>
    </xf>
    <xf numFmtId="1" fontId="40" fillId="18" borderId="39" xfId="0" applyNumberFormat="1" applyFont="1" applyFill="1" applyBorder="1" applyAlignment="1">
      <alignment horizontal="center" vertical="center"/>
    </xf>
    <xf numFmtId="168" fontId="40" fillId="18" borderId="43" xfId="0" applyNumberFormat="1" applyFont="1" applyFill="1" applyBorder="1" applyAlignment="1">
      <alignment horizontal="center" vertical="center"/>
    </xf>
    <xf numFmtId="0" fontId="41" fillId="0" borderId="210" xfId="0" applyFont="1" applyBorder="1" applyAlignment="1">
      <alignment horizontal="left" vertical="center"/>
    </xf>
    <xf numFmtId="0" fontId="44" fillId="0" borderId="120" xfId="0" applyFont="1" applyBorder="1" applyAlignment="1">
      <alignment horizontal="center" vertical="center"/>
    </xf>
    <xf numFmtId="0" fontId="40" fillId="0" borderId="112" xfId="0" applyFont="1" applyBorder="1" applyAlignment="1">
      <alignment horizontal="center" vertical="center"/>
    </xf>
    <xf numFmtId="183" fontId="39" fillId="0" borderId="0" xfId="31" applyNumberFormat="1" applyFont="1" applyAlignment="1">
      <alignment horizontal="left" vertical="center"/>
    </xf>
    <xf numFmtId="0" fontId="66" fillId="0" borderId="0" xfId="0" applyFont="1" applyAlignment="1">
      <alignment horizontal="center" vertical="center"/>
    </xf>
    <xf numFmtId="44" fontId="66" fillId="0" borderId="0" xfId="0" applyNumberFormat="1" applyFont="1"/>
    <xf numFmtId="164" fontId="39" fillId="0" borderId="0" xfId="31" applyFont="1" applyAlignment="1">
      <alignment horizontal="center" vertical="center"/>
    </xf>
    <xf numFmtId="0" fontId="43" fillId="0" borderId="10" xfId="0" applyFont="1" applyBorder="1" applyAlignment="1">
      <alignment horizontal="center"/>
    </xf>
    <xf numFmtId="164" fontId="39" fillId="0" borderId="0" xfId="31" applyFont="1" applyAlignment="1">
      <alignment horizontal="left" vertical="center"/>
    </xf>
    <xf numFmtId="0" fontId="91" fillId="0" borderId="214" xfId="63" applyFont="1" applyBorder="1" applyAlignment="1">
      <alignment horizontal="left" vertical="center"/>
    </xf>
    <xf numFmtId="49" fontId="98" fillId="37" borderId="212" xfId="63" applyNumberFormat="1" applyFont="1" applyFill="1" applyBorder="1" applyAlignment="1">
      <alignment horizontal="center" vertical="center"/>
    </xf>
    <xf numFmtId="0" fontId="98" fillId="37" borderId="212" xfId="63" applyFont="1" applyFill="1" applyBorder="1" applyAlignment="1">
      <alignment horizontal="center" vertical="center"/>
    </xf>
    <xf numFmtId="49" fontId="98" fillId="37" borderId="213" xfId="63" applyNumberFormat="1" applyFont="1" applyFill="1" applyBorder="1" applyAlignment="1">
      <alignment horizontal="center" vertical="center"/>
    </xf>
    <xf numFmtId="0" fontId="98" fillId="37" borderId="214" xfId="63" applyFont="1" applyFill="1" applyBorder="1" applyAlignment="1">
      <alignment horizontal="center" vertical="center"/>
    </xf>
    <xf numFmtId="0" fontId="99" fillId="0" borderId="213" xfId="63" applyFont="1" applyBorder="1" applyAlignment="1">
      <alignment horizontal="center" vertical="center"/>
    </xf>
    <xf numFmtId="0" fontId="99" fillId="0" borderId="214" xfId="63" applyFont="1" applyBorder="1" applyAlignment="1">
      <alignment horizontal="left" vertical="center"/>
    </xf>
    <xf numFmtId="10" fontId="99" fillId="0" borderId="212" xfId="63" applyNumberFormat="1" applyFont="1" applyBorder="1" applyAlignment="1">
      <alignment vertical="center"/>
    </xf>
    <xf numFmtId="10" fontId="99" fillId="0" borderId="212" xfId="64" applyNumberFormat="1" applyFont="1" applyBorder="1" applyAlignment="1" applyProtection="1">
      <alignment horizontal="center" vertical="center"/>
    </xf>
    <xf numFmtId="0" fontId="22" fillId="0" borderId="0" xfId="63" applyFont="1" applyAlignment="1">
      <alignment vertical="center"/>
    </xf>
    <xf numFmtId="10" fontId="99" fillId="0" borderId="212" xfId="65" applyNumberFormat="1" applyFont="1" applyBorder="1" applyAlignment="1" applyProtection="1">
      <alignment horizontal="center" vertical="center"/>
    </xf>
    <xf numFmtId="0" fontId="99" fillId="0" borderId="215" xfId="63" applyFont="1" applyBorder="1" applyAlignment="1">
      <alignment horizontal="center" vertical="center"/>
    </xf>
    <xf numFmtId="0" fontId="99" fillId="0" borderId="216" xfId="63" applyFont="1" applyBorder="1" applyAlignment="1">
      <alignment horizontal="left" vertical="center"/>
    </xf>
    <xf numFmtId="10" fontId="99" fillId="0" borderId="212" xfId="63" applyNumberFormat="1" applyFont="1" applyBorder="1" applyAlignment="1">
      <alignment horizontal="right" vertical="center"/>
    </xf>
    <xf numFmtId="10" fontId="99" fillId="38" borderId="212" xfId="64" applyNumberFormat="1" applyFont="1" applyFill="1" applyBorder="1" applyAlignment="1" applyProtection="1">
      <alignment horizontal="center" vertical="center"/>
    </xf>
    <xf numFmtId="0" fontId="99" fillId="0" borderId="217" xfId="63" applyFont="1" applyBorder="1" applyAlignment="1">
      <alignment horizontal="center" vertical="center"/>
    </xf>
    <xf numFmtId="0" fontId="99" fillId="0" borderId="218" xfId="63" applyFont="1" applyBorder="1" applyAlignment="1">
      <alignment horizontal="left" vertical="center"/>
    </xf>
    <xf numFmtId="185" fontId="100" fillId="0" borderId="212" xfId="63" applyNumberFormat="1" applyFont="1" applyBorder="1" applyAlignment="1">
      <alignment vertical="center"/>
    </xf>
    <xf numFmtId="4" fontId="99" fillId="0" borderId="212" xfId="64" applyNumberFormat="1" applyFont="1" applyBorder="1" applyAlignment="1" applyProtection="1">
      <alignment horizontal="center" vertical="center"/>
    </xf>
    <xf numFmtId="4" fontId="99" fillId="0" borderId="212" xfId="63" applyNumberFormat="1" applyFont="1" applyBorder="1" applyAlignment="1">
      <alignment horizontal="center" vertical="center"/>
    </xf>
    <xf numFmtId="10" fontId="99" fillId="0" borderId="212" xfId="63" applyNumberFormat="1" applyFont="1" applyBorder="1" applyAlignment="1">
      <alignment horizontal="center" vertical="center"/>
    </xf>
    <xf numFmtId="4" fontId="99" fillId="39" borderId="212" xfId="63" applyNumberFormat="1" applyFont="1" applyFill="1" applyBorder="1" applyAlignment="1">
      <alignment horizontal="center" vertical="center"/>
    </xf>
    <xf numFmtId="185" fontId="100" fillId="0" borderId="212" xfId="63" applyNumberFormat="1" applyFont="1" applyBorder="1" applyAlignment="1">
      <alignment horizontal="right" vertical="center"/>
    </xf>
    <xf numFmtId="0" fontId="99" fillId="0" borderId="216" xfId="63" applyFont="1" applyBorder="1" applyAlignment="1">
      <alignment vertical="center"/>
    </xf>
    <xf numFmtId="10" fontId="99" fillId="38" borderId="212" xfId="65" applyNumberFormat="1" applyFont="1" applyFill="1" applyBorder="1" applyAlignment="1" applyProtection="1">
      <alignment horizontal="center" vertical="center"/>
    </xf>
    <xf numFmtId="0" fontId="99" fillId="0" borderId="218" xfId="63" applyFont="1" applyBorder="1" applyAlignment="1">
      <alignment vertical="center"/>
    </xf>
    <xf numFmtId="4" fontId="99" fillId="0" borderId="212" xfId="65" applyNumberFormat="1" applyFont="1" applyBorder="1" applyAlignment="1" applyProtection="1">
      <alignment horizontal="center" vertical="center"/>
    </xf>
    <xf numFmtId="0" fontId="101" fillId="40" borderId="212" xfId="63" applyFont="1" applyFill="1" applyBorder="1" applyAlignment="1">
      <alignment horizontal="center" vertical="center"/>
    </xf>
    <xf numFmtId="0" fontId="98" fillId="40" borderId="212" xfId="63" applyFont="1" applyFill="1" applyBorder="1" applyAlignment="1">
      <alignment vertical="center"/>
    </xf>
    <xf numFmtId="185" fontId="100" fillId="40" borderId="212" xfId="63" applyNumberFormat="1" applyFont="1" applyFill="1" applyBorder="1" applyAlignment="1">
      <alignment horizontal="right" vertical="center"/>
    </xf>
    <xf numFmtId="4" fontId="99" fillId="40" borderId="212" xfId="63" applyNumberFormat="1" applyFont="1" applyFill="1" applyBorder="1" applyAlignment="1">
      <alignment horizontal="center" vertical="center"/>
    </xf>
    <xf numFmtId="0" fontId="100" fillId="0" borderId="213" xfId="63" applyFont="1" applyBorder="1" applyAlignment="1">
      <alignment horizontal="left" vertical="center"/>
    </xf>
    <xf numFmtId="0" fontId="100" fillId="0" borderId="219" xfId="63" applyFont="1" applyBorder="1" applyAlignment="1">
      <alignment vertical="center"/>
    </xf>
    <xf numFmtId="0" fontId="22" fillId="0" borderId="219" xfId="63" applyFont="1" applyBorder="1" applyAlignment="1">
      <alignment vertical="center"/>
    </xf>
    <xf numFmtId="0" fontId="100" fillId="0" borderId="219" xfId="63" applyFont="1" applyBorder="1" applyAlignment="1">
      <alignment horizontal="left" vertical="center"/>
    </xf>
    <xf numFmtId="0" fontId="22" fillId="0" borderId="217" xfId="63" applyFont="1" applyBorder="1" applyAlignment="1">
      <alignment vertical="center"/>
    </xf>
    <xf numFmtId="0" fontId="99" fillId="0" borderId="220" xfId="63" applyFont="1" applyBorder="1" applyAlignment="1">
      <alignment vertical="center"/>
    </xf>
    <xf numFmtId="0" fontId="102" fillId="0" borderId="220" xfId="63" applyFont="1" applyBorder="1" applyAlignment="1">
      <alignment horizontal="left" vertical="center" wrapText="1"/>
    </xf>
    <xf numFmtId="49" fontId="103" fillId="37" borderId="212" xfId="66" applyNumberFormat="1" applyFont="1" applyFill="1" applyBorder="1" applyAlignment="1">
      <alignment horizontal="center" vertical="center"/>
    </xf>
    <xf numFmtId="0" fontId="103" fillId="37" borderId="212" xfId="66" applyFont="1" applyFill="1" applyBorder="1" applyAlignment="1">
      <alignment horizontal="center" vertical="center"/>
    </xf>
    <xf numFmtId="0" fontId="0" fillId="0" borderId="0" xfId="66" applyFont="1" applyAlignment="1">
      <alignment vertical="center"/>
    </xf>
    <xf numFmtId="0" fontId="90" fillId="0" borderId="213" xfId="66" applyFont="1" applyBorder="1" applyAlignment="1">
      <alignment horizontal="center" vertical="center"/>
    </xf>
    <xf numFmtId="0" fontId="91" fillId="0" borderId="214" xfId="66" applyFont="1" applyBorder="1" applyAlignment="1">
      <alignment horizontal="left" vertical="center"/>
    </xf>
    <xf numFmtId="10" fontId="90" fillId="0" borderId="212" xfId="66" applyNumberFormat="1" applyFont="1" applyBorder="1" applyAlignment="1">
      <alignment horizontal="right" vertical="center"/>
    </xf>
    <xf numFmtId="10" fontId="90" fillId="0" borderId="212" xfId="67" applyNumberFormat="1" applyFont="1" applyBorder="1" applyAlignment="1">
      <alignment horizontal="center" vertical="center"/>
    </xf>
    <xf numFmtId="43" fontId="5" fillId="0" borderId="212" xfId="68" applyFill="1" applyBorder="1" applyAlignment="1">
      <alignment horizontal="center" vertical="center"/>
    </xf>
    <xf numFmtId="10" fontId="90" fillId="0" borderId="212" xfId="69" applyNumberFormat="1" applyFont="1" applyBorder="1" applyAlignment="1">
      <alignment horizontal="center" vertical="center"/>
    </xf>
    <xf numFmtId="0" fontId="90" fillId="0" borderId="215" xfId="66" applyFont="1" applyBorder="1" applyAlignment="1">
      <alignment horizontal="center" vertical="center"/>
    </xf>
    <xf numFmtId="0" fontId="91" fillId="0" borderId="216" xfId="66" applyFont="1" applyBorder="1" applyAlignment="1">
      <alignment horizontal="left" vertical="center"/>
    </xf>
    <xf numFmtId="10" fontId="90" fillId="38" borderId="212" xfId="67" applyNumberFormat="1" applyFont="1" applyFill="1" applyBorder="1" applyAlignment="1">
      <alignment horizontal="center" vertical="center"/>
    </xf>
    <xf numFmtId="0" fontId="90" fillId="0" borderId="217" xfId="66" applyFont="1" applyBorder="1" applyAlignment="1">
      <alignment horizontal="center" vertical="center"/>
    </xf>
    <xf numFmtId="0" fontId="91" fillId="0" borderId="218" xfId="66" applyFont="1" applyBorder="1" applyAlignment="1">
      <alignment horizontal="left" vertical="center"/>
    </xf>
    <xf numFmtId="185" fontId="92" fillId="0" borderId="212" xfId="66" applyNumberFormat="1" applyFont="1" applyBorder="1" applyAlignment="1">
      <alignment vertical="center"/>
    </xf>
    <xf numFmtId="4" fontId="90" fillId="0" borderId="212" xfId="67" applyNumberFormat="1" applyFont="1" applyBorder="1" applyAlignment="1">
      <alignment horizontal="center" vertical="center"/>
    </xf>
    <xf numFmtId="4" fontId="90" fillId="0" borderId="212" xfId="66" applyNumberFormat="1" applyFont="1" applyBorder="1" applyAlignment="1">
      <alignment horizontal="center" vertical="center"/>
    </xf>
    <xf numFmtId="10" fontId="90" fillId="0" borderId="212" xfId="66" applyNumberFormat="1" applyFont="1" applyBorder="1" applyAlignment="1">
      <alignment horizontal="center" vertical="center"/>
    </xf>
    <xf numFmtId="4" fontId="90" fillId="39" borderId="212" xfId="66" applyNumberFormat="1" applyFont="1" applyFill="1" applyBorder="1" applyAlignment="1">
      <alignment horizontal="center" vertical="center"/>
    </xf>
    <xf numFmtId="181" fontId="90" fillId="0" borderId="212" xfId="67" applyNumberFormat="1" applyFont="1" applyBorder="1" applyAlignment="1">
      <alignment horizontal="center" vertical="center"/>
    </xf>
    <xf numFmtId="10" fontId="23" fillId="0" borderId="212" xfId="67" applyNumberFormat="1" applyFont="1" applyBorder="1" applyAlignment="1">
      <alignment horizontal="center" vertical="center"/>
    </xf>
    <xf numFmtId="4" fontId="23" fillId="0" borderId="212" xfId="66" applyNumberFormat="1" applyFont="1" applyBorder="1" applyAlignment="1">
      <alignment horizontal="center" vertical="center"/>
    </xf>
    <xf numFmtId="10" fontId="23" fillId="0" borderId="212" xfId="69" applyNumberFormat="1" applyFont="1" applyBorder="1" applyAlignment="1">
      <alignment horizontal="center" vertical="center"/>
    </xf>
    <xf numFmtId="0" fontId="91" fillId="0" borderId="216" xfId="66" applyFont="1" applyBorder="1" applyAlignment="1">
      <alignment vertical="center"/>
    </xf>
    <xf numFmtId="10" fontId="90" fillId="38" borderId="212" xfId="69" applyNumberFormat="1" applyFont="1" applyFill="1" applyBorder="1" applyAlignment="1">
      <alignment horizontal="center" vertical="center"/>
    </xf>
    <xf numFmtId="0" fontId="91" fillId="0" borderId="218" xfId="66" applyFont="1" applyBorder="1" applyAlignment="1">
      <alignment vertical="center"/>
    </xf>
    <xf numFmtId="4" fontId="90" fillId="0" borderId="212" xfId="69" applyNumberFormat="1" applyFont="1" applyBorder="1" applyAlignment="1">
      <alignment horizontal="center" vertical="center"/>
    </xf>
    <xf numFmtId="0" fontId="93" fillId="40" borderId="212" xfId="66" applyFont="1" applyFill="1" applyBorder="1" applyAlignment="1">
      <alignment horizontal="center" vertical="center"/>
    </xf>
    <xf numFmtId="0" fontId="92" fillId="40" borderId="212" xfId="66" applyFont="1" applyFill="1" applyBorder="1" applyAlignment="1">
      <alignment vertical="center"/>
    </xf>
    <xf numFmtId="185" fontId="94" fillId="40" borderId="212" xfId="66" applyNumberFormat="1" applyFont="1" applyFill="1" applyBorder="1" applyAlignment="1">
      <alignment horizontal="right" vertical="center"/>
    </xf>
    <xf numFmtId="4" fontId="90" fillId="40" borderId="212" xfId="66" applyNumberFormat="1" applyFont="1" applyFill="1" applyBorder="1" applyAlignment="1">
      <alignment horizontal="center" vertical="center"/>
    </xf>
    <xf numFmtId="185" fontId="92" fillId="40" borderId="212" xfId="66" applyNumberFormat="1" applyFont="1" applyFill="1" applyBorder="1" applyAlignment="1">
      <alignment horizontal="right" vertical="center"/>
    </xf>
    <xf numFmtId="186" fontId="90" fillId="40" borderId="212" xfId="66" applyNumberFormat="1" applyFont="1" applyFill="1" applyBorder="1" applyAlignment="1">
      <alignment horizontal="center" vertical="center"/>
    </xf>
    <xf numFmtId="0" fontId="95" fillId="0" borderId="213" xfId="66" applyFont="1" applyBorder="1" applyAlignment="1">
      <alignment horizontal="left" vertical="center"/>
    </xf>
    <xf numFmtId="0" fontId="96" fillId="0" borderId="219" xfId="66" applyFont="1" applyBorder="1" applyAlignment="1">
      <alignment vertical="center"/>
    </xf>
    <xf numFmtId="0" fontId="0" fillId="0" borderId="219" xfId="66" applyFont="1" applyBorder="1" applyAlignment="1">
      <alignment vertical="center"/>
    </xf>
    <xf numFmtId="0" fontId="95" fillId="0" borderId="219" xfId="66" applyFont="1" applyBorder="1" applyAlignment="1">
      <alignment horizontal="left" vertical="center"/>
    </xf>
    <xf numFmtId="0" fontId="0" fillId="0" borderId="217" xfId="66" applyFont="1" applyBorder="1" applyAlignment="1">
      <alignment vertical="center"/>
    </xf>
    <xf numFmtId="0" fontId="97" fillId="0" borderId="220" xfId="66" applyFont="1" applyBorder="1" applyAlignment="1">
      <alignment vertical="center"/>
    </xf>
    <xf numFmtId="0" fontId="95" fillId="0" borderId="220" xfId="70" applyFont="1" applyFill="1" applyBorder="1" applyAlignment="1">
      <alignment horizontal="left" vertical="center" wrapText="1"/>
    </xf>
    <xf numFmtId="182" fontId="23" fillId="0" borderId="0" xfId="0" applyNumberFormat="1" applyFont="1"/>
    <xf numFmtId="0" fontId="41" fillId="0" borderId="10" xfId="0" applyFont="1" applyBorder="1" applyAlignment="1">
      <alignment horizontal="left" vertical="center" wrapText="1"/>
    </xf>
    <xf numFmtId="0" fontId="69" fillId="20" borderId="27" xfId="0" quotePrefix="1" applyFont="1" applyFill="1" applyBorder="1" applyAlignment="1">
      <alignment horizontal="left" vertical="center" wrapText="1"/>
    </xf>
    <xf numFmtId="2" fontId="69" fillId="20" borderId="27" xfId="0" quotePrefix="1" applyNumberFormat="1" applyFont="1" applyFill="1" applyBorder="1" applyAlignment="1">
      <alignment horizontal="left" vertical="center" wrapText="1"/>
    </xf>
    <xf numFmtId="0" fontId="69" fillId="20" borderId="25" xfId="0" quotePrefix="1" applyFont="1" applyFill="1" applyBorder="1" applyAlignment="1">
      <alignment horizontal="left" vertical="center" wrapText="1"/>
    </xf>
    <xf numFmtId="0" fontId="69" fillId="20" borderId="228" xfId="0" quotePrefix="1" applyFont="1" applyFill="1" applyBorder="1" applyAlignment="1">
      <alignment horizontal="left" vertical="center" wrapText="1"/>
    </xf>
    <xf numFmtId="0" fontId="69" fillId="20" borderId="230" xfId="0" quotePrefix="1" applyFont="1" applyFill="1" applyBorder="1" applyAlignment="1">
      <alignment horizontal="left" vertical="center" wrapText="1"/>
    </xf>
    <xf numFmtId="2" fontId="69" fillId="20" borderId="230" xfId="0" quotePrefix="1" applyNumberFormat="1" applyFont="1" applyFill="1" applyBorder="1" applyAlignment="1">
      <alignment horizontal="left" vertical="center" wrapText="1"/>
    </xf>
    <xf numFmtId="164" fontId="89" fillId="0" borderId="232" xfId="0" applyNumberFormat="1" applyFont="1" applyBorder="1" applyAlignment="1">
      <alignment horizontal="center" vertical="center"/>
    </xf>
    <xf numFmtId="170" fontId="60" fillId="0" borderId="233" xfId="35" applyNumberFormat="1" applyFont="1" applyBorder="1" applyAlignment="1">
      <alignment horizontal="center" vertical="center"/>
    </xf>
    <xf numFmtId="170" fontId="60" fillId="0" borderId="234" xfId="35" applyNumberFormat="1" applyFont="1" applyBorder="1" applyAlignment="1">
      <alignment horizontal="center" vertical="center"/>
    </xf>
    <xf numFmtId="2" fontId="43" fillId="20" borderId="196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wrapText="1"/>
    </xf>
    <xf numFmtId="0" fontId="43" fillId="20" borderId="0" xfId="0" quotePrefix="1" applyFont="1" applyFill="1" applyAlignment="1">
      <alignment horizontal="left" vertical="center" wrapText="1"/>
    </xf>
    <xf numFmtId="0" fontId="43" fillId="20" borderId="0" xfId="0" applyFont="1" applyFill="1" applyAlignment="1">
      <alignment horizontal="left" vertical="center" wrapText="1"/>
    </xf>
    <xf numFmtId="2" fontId="43" fillId="20" borderId="0" xfId="0" applyNumberFormat="1" applyFont="1" applyFill="1" applyAlignment="1">
      <alignment horizontal="left" vertical="center" wrapText="1"/>
    </xf>
    <xf numFmtId="165" fontId="43" fillId="20" borderId="0" xfId="0" applyNumberFormat="1" applyFont="1" applyFill="1" applyAlignment="1">
      <alignment horizontal="left" vertical="center" wrapText="1"/>
    </xf>
    <xf numFmtId="0" fontId="53" fillId="0" borderId="0" xfId="0" applyFont="1" applyAlignment="1">
      <alignment horizontal="center" vertical="center"/>
    </xf>
    <xf numFmtId="0" fontId="105" fillId="16" borderId="12" xfId="0" applyFont="1" applyFill="1" applyBorder="1" applyAlignment="1">
      <alignment horizontal="center" vertical="center" wrapText="1"/>
    </xf>
    <xf numFmtId="0" fontId="105" fillId="16" borderId="17" xfId="0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/>
    </xf>
    <xf numFmtId="0" fontId="107" fillId="0" borderId="37" xfId="0" applyFont="1" applyBorder="1" applyAlignment="1">
      <alignment vertical="center" wrapText="1"/>
    </xf>
    <xf numFmtId="0" fontId="108" fillId="0" borderId="18" xfId="0" applyFont="1" applyBorder="1" applyAlignment="1">
      <alignment horizontal="center" vertical="center" wrapText="1"/>
    </xf>
    <xf numFmtId="0" fontId="108" fillId="0" borderId="12" xfId="0" applyFont="1" applyBorder="1" applyAlignment="1">
      <alignment vertical="center" wrapText="1"/>
    </xf>
    <xf numFmtId="0" fontId="108" fillId="0" borderId="12" xfId="0" applyFont="1" applyBorder="1" applyAlignment="1">
      <alignment horizontal="center" vertical="center" wrapText="1"/>
    </xf>
    <xf numFmtId="4" fontId="108" fillId="0" borderId="12" xfId="0" applyNumberFormat="1" applyFont="1" applyBorder="1" applyAlignment="1">
      <alignment horizontal="right" vertical="center" wrapText="1"/>
    </xf>
    <xf numFmtId="10" fontId="108" fillId="0" borderId="12" xfId="35" applyNumberFormat="1" applyFont="1" applyBorder="1" applyAlignment="1">
      <alignment horizontal="center" vertical="center" wrapText="1"/>
    </xf>
    <xf numFmtId="4" fontId="108" fillId="0" borderId="17" xfId="0" applyNumberFormat="1" applyFont="1" applyBorder="1" applyAlignment="1">
      <alignment horizontal="right" vertical="center" wrapText="1"/>
    </xf>
    <xf numFmtId="0" fontId="109" fillId="0" borderId="0" xfId="0" applyFont="1" applyAlignment="1">
      <alignment horizontal="left" vertical="top"/>
    </xf>
    <xf numFmtId="0" fontId="110" fillId="31" borderId="12" xfId="0" applyFont="1" applyFill="1" applyBorder="1" applyAlignment="1">
      <alignment horizontal="center" vertical="center" wrapText="1"/>
    </xf>
    <xf numFmtId="4" fontId="110" fillId="31" borderId="12" xfId="0" applyNumberFormat="1" applyFont="1" applyFill="1" applyBorder="1" applyAlignment="1">
      <alignment horizontal="right" vertical="center" wrapText="1"/>
    </xf>
    <xf numFmtId="10" fontId="110" fillId="31" borderId="12" xfId="35" applyNumberFormat="1" applyFont="1" applyFill="1" applyBorder="1" applyAlignment="1">
      <alignment horizontal="center" vertical="center" wrapText="1"/>
    </xf>
    <xf numFmtId="0" fontId="111" fillId="31" borderId="37" xfId="0" applyFont="1" applyFill="1" applyBorder="1" applyAlignment="1">
      <alignment vertical="center" wrapText="1"/>
    </xf>
    <xf numFmtId="0" fontId="110" fillId="31" borderId="18" xfId="0" applyFont="1" applyFill="1" applyBorder="1" applyAlignment="1">
      <alignment horizontal="center" vertical="center" wrapText="1"/>
    </xf>
    <xf numFmtId="0" fontId="110" fillId="31" borderId="12" xfId="0" applyFont="1" applyFill="1" applyBorder="1" applyAlignment="1">
      <alignment vertical="center" wrapText="1"/>
    </xf>
    <xf numFmtId="0" fontId="60" fillId="15" borderId="66" xfId="0" applyFont="1" applyFill="1" applyBorder="1" applyAlignment="1">
      <alignment horizontal="center" vertical="center" wrapText="1"/>
    </xf>
    <xf numFmtId="0" fontId="60" fillId="15" borderId="67" xfId="0" applyFont="1" applyFill="1" applyBorder="1" applyAlignment="1">
      <alignment horizontal="center" vertical="center" wrapText="1"/>
    </xf>
    <xf numFmtId="0" fontId="60" fillId="15" borderId="101" xfId="0" applyFont="1" applyFill="1" applyBorder="1" applyAlignment="1">
      <alignment horizontal="center" vertical="center" wrapText="1"/>
    </xf>
    <xf numFmtId="4" fontId="110" fillId="31" borderId="13" xfId="0" applyNumberFormat="1" applyFont="1" applyFill="1" applyBorder="1" applyAlignment="1">
      <alignment horizontal="right" vertical="center" wrapText="1"/>
    </xf>
    <xf numFmtId="0" fontId="47" fillId="31" borderId="10" xfId="0" applyFont="1" applyFill="1" applyBorder="1" applyAlignment="1">
      <alignment vertical="center"/>
    </xf>
    <xf numFmtId="0" fontId="110" fillId="31" borderId="19" xfId="0" applyFont="1" applyFill="1" applyBorder="1" applyAlignment="1">
      <alignment horizontal="center" vertical="center" wrapText="1"/>
    </xf>
    <xf numFmtId="0" fontId="110" fillId="31" borderId="49" xfId="0" applyFont="1" applyFill="1" applyBorder="1" applyAlignment="1">
      <alignment horizontal="center" vertical="center" wrapText="1"/>
    </xf>
    <xf numFmtId="0" fontId="110" fillId="31" borderId="11" xfId="0" applyFont="1" applyFill="1" applyBorder="1" applyAlignment="1">
      <alignment vertical="center" wrapText="1"/>
    </xf>
    <xf numFmtId="0" fontId="110" fillId="31" borderId="208" xfId="0" applyFont="1" applyFill="1" applyBorder="1" applyAlignment="1">
      <alignment horizontal="center" vertical="center" wrapText="1"/>
    </xf>
    <xf numFmtId="0" fontId="110" fillId="31" borderId="11" xfId="0" applyFont="1" applyFill="1" applyBorder="1" applyAlignment="1">
      <alignment horizontal="center" vertical="center" wrapText="1"/>
    </xf>
    <xf numFmtId="4" fontId="110" fillId="31" borderId="11" xfId="0" applyNumberFormat="1" applyFont="1" applyFill="1" applyBorder="1" applyAlignment="1">
      <alignment horizontal="right" vertical="center" wrapText="1"/>
    </xf>
    <xf numFmtId="10" fontId="110" fillId="31" borderId="11" xfId="35" applyNumberFormat="1" applyFont="1" applyFill="1" applyBorder="1" applyAlignment="1">
      <alignment horizontal="center" vertical="center" wrapText="1"/>
    </xf>
    <xf numFmtId="4" fontId="110" fillId="31" borderId="15" xfId="0" applyNumberFormat="1" applyFont="1" applyFill="1" applyBorder="1" applyAlignment="1">
      <alignment horizontal="right" vertical="center" wrapText="1"/>
    </xf>
    <xf numFmtId="4" fontId="110" fillId="31" borderId="51" xfId="0" applyNumberFormat="1" applyFont="1" applyFill="1" applyBorder="1" applyAlignment="1">
      <alignment horizontal="right" vertical="center" wrapText="1"/>
    </xf>
    <xf numFmtId="0" fontId="110" fillId="0" borderId="12" xfId="0" applyFont="1" applyBorder="1" applyAlignment="1">
      <alignment horizontal="center" vertical="center" wrapText="1"/>
    </xf>
    <xf numFmtId="0" fontId="110" fillId="0" borderId="17" xfId="0" applyFont="1" applyBorder="1" applyAlignment="1">
      <alignment horizontal="left" vertical="center" wrapText="1"/>
    </xf>
    <xf numFmtId="0" fontId="110" fillId="0" borderId="18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4" fontId="36" fillId="0" borderId="13" xfId="0" applyNumberFormat="1" applyFont="1" applyBorder="1" applyAlignment="1">
      <alignment horizontal="right" vertical="center" wrapText="1"/>
    </xf>
    <xf numFmtId="0" fontId="110" fillId="0" borderId="11" xfId="0" applyFont="1" applyBorder="1" applyAlignment="1">
      <alignment horizontal="center" vertical="center" wrapText="1"/>
    </xf>
    <xf numFmtId="4" fontId="36" fillId="0" borderId="15" xfId="0" applyNumberFormat="1" applyFont="1" applyBorder="1" applyAlignment="1">
      <alignment horizontal="right" vertical="center" wrapText="1"/>
    </xf>
    <xf numFmtId="0" fontId="81" fillId="23" borderId="0" xfId="0" applyFont="1" applyFill="1" applyAlignment="1">
      <alignment horizontal="right"/>
    </xf>
    <xf numFmtId="0" fontId="81" fillId="23" borderId="0" xfId="0" applyFont="1" applyFill="1" applyAlignment="1">
      <alignment horizontal="center"/>
    </xf>
    <xf numFmtId="2" fontId="43" fillId="20" borderId="26" xfId="0" applyNumberFormat="1" applyFont="1" applyFill="1" applyBorder="1" applyAlignment="1">
      <alignment horizontal="left" vertical="center" wrapText="1"/>
    </xf>
    <xf numFmtId="0" fontId="45" fillId="0" borderId="61" xfId="57" applyFont="1" applyFill="1" applyBorder="1" applyAlignment="1">
      <alignment vertical="center" wrapText="1"/>
    </xf>
    <xf numFmtId="0" fontId="57" fillId="0" borderId="2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1" fillId="0" borderId="142" xfId="0" applyFont="1" applyBorder="1" applyAlignment="1">
      <alignment horizontal="left" vertical="center" wrapText="1"/>
    </xf>
    <xf numFmtId="0" fontId="41" fillId="0" borderId="94" xfId="0" applyFont="1" applyBorder="1" applyAlignment="1">
      <alignment horizontal="left" vertical="center" wrapText="1"/>
    </xf>
    <xf numFmtId="0" fontId="41" fillId="0" borderId="175" xfId="0" applyFont="1" applyBorder="1" applyAlignment="1">
      <alignment horizontal="left" vertical="center" wrapText="1"/>
    </xf>
    <xf numFmtId="0" fontId="41" fillId="0" borderId="194" xfId="0" applyFont="1" applyBorder="1" applyAlignment="1">
      <alignment horizontal="left" vertical="center" wrapText="1"/>
    </xf>
    <xf numFmtId="0" fontId="22" fillId="0" borderId="177" xfId="0" applyFont="1" applyBorder="1" applyAlignment="1">
      <alignment horizontal="right"/>
    </xf>
    <xf numFmtId="0" fontId="22" fillId="0" borderId="197" xfId="0" applyFont="1" applyBorder="1" applyAlignment="1">
      <alignment horizontal="center" vertical="center"/>
    </xf>
    <xf numFmtId="0" fontId="22" fillId="0" borderId="222" xfId="0" applyFont="1" applyBorder="1" applyAlignment="1">
      <alignment horizontal="right"/>
    </xf>
    <xf numFmtId="0" fontId="22" fillId="0" borderId="243" xfId="0" applyFont="1" applyBorder="1" applyAlignment="1">
      <alignment horizontal="center" vertical="center"/>
    </xf>
    <xf numFmtId="0" fontId="30" fillId="0" borderId="155" xfId="0" applyFont="1" applyBorder="1" applyAlignment="1">
      <alignment horizontal="center"/>
    </xf>
    <xf numFmtId="0" fontId="30" fillId="0" borderId="156" xfId="0" applyFont="1" applyBorder="1" applyAlignment="1">
      <alignment horizontal="center"/>
    </xf>
    <xf numFmtId="0" fontId="22" fillId="0" borderId="154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22" fillId="0" borderId="244" xfId="0" applyFont="1" applyBorder="1" applyAlignment="1">
      <alignment horizontal="center" vertical="center"/>
    </xf>
    <xf numFmtId="0" fontId="22" fillId="0" borderId="245" xfId="0" applyFont="1" applyBorder="1" applyAlignment="1">
      <alignment horizontal="center" vertical="center"/>
    </xf>
    <xf numFmtId="0" fontId="22" fillId="0" borderId="246" xfId="0" applyFont="1" applyBorder="1" applyAlignment="1">
      <alignment horizontal="right"/>
    </xf>
    <xf numFmtId="0" fontId="22" fillId="0" borderId="248" xfId="0" applyFont="1" applyBorder="1" applyAlignment="1">
      <alignment horizontal="center" vertical="center"/>
    </xf>
    <xf numFmtId="0" fontId="22" fillId="0" borderId="249" xfId="0" applyFont="1" applyBorder="1" applyAlignment="1">
      <alignment horizontal="center" vertical="center"/>
    </xf>
    <xf numFmtId="0" fontId="22" fillId="0" borderId="166" xfId="0" applyFont="1" applyBorder="1" applyAlignment="1">
      <alignment horizontal="right"/>
    </xf>
    <xf numFmtId="0" fontId="22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5" fillId="0" borderId="45" xfId="0" applyFont="1" applyBorder="1" applyAlignment="1">
      <alignment horizontal="right"/>
    </xf>
    <xf numFmtId="0" fontId="22" fillId="0" borderId="155" xfId="0" applyFont="1" applyBorder="1" applyAlignment="1">
      <alignment horizontal="center" vertical="center"/>
    </xf>
    <xf numFmtId="0" fontId="22" fillId="0" borderId="174" xfId="0" applyFont="1" applyBorder="1" applyAlignment="1">
      <alignment horizontal="center" vertical="center"/>
    </xf>
    <xf numFmtId="0" fontId="22" fillId="0" borderId="177" xfId="0" applyFont="1" applyBorder="1" applyAlignment="1">
      <alignment horizontal="center" vertical="center"/>
    </xf>
    <xf numFmtId="0" fontId="22" fillId="0" borderId="204" xfId="0" applyFont="1" applyBorder="1" applyAlignment="1">
      <alignment horizontal="center" vertical="center"/>
    </xf>
    <xf numFmtId="0" fontId="25" fillId="0" borderId="65" xfId="0" applyFont="1" applyBorder="1" applyAlignment="1">
      <alignment horizontal="right"/>
    </xf>
    <xf numFmtId="0" fontId="22" fillId="0" borderId="20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30" fillId="0" borderId="250" xfId="0" applyFont="1" applyBorder="1" applyAlignment="1">
      <alignment horizontal="center"/>
    </xf>
    <xf numFmtId="0" fontId="22" fillId="0" borderId="251" xfId="0" applyFont="1" applyBorder="1" applyAlignment="1">
      <alignment horizontal="center" vertical="center"/>
    </xf>
    <xf numFmtId="0" fontId="22" fillId="0" borderId="250" xfId="0" applyFont="1" applyBorder="1" applyAlignment="1">
      <alignment horizontal="center" vertical="center"/>
    </xf>
    <xf numFmtId="0" fontId="22" fillId="0" borderId="252" xfId="0" applyFont="1" applyBorder="1" applyAlignment="1">
      <alignment horizontal="center" vertical="center"/>
    </xf>
    <xf numFmtId="0" fontId="22" fillId="0" borderId="246" xfId="0" applyFont="1" applyBorder="1" applyAlignment="1">
      <alignment horizontal="center" vertical="center"/>
    </xf>
    <xf numFmtId="0" fontId="0" fillId="0" borderId="192" xfId="0" applyBorder="1"/>
    <xf numFmtId="0" fontId="21" fillId="0" borderId="254" xfId="0" applyFont="1" applyBorder="1" applyAlignment="1">
      <alignment horizontal="right" vertical="center"/>
    </xf>
    <xf numFmtId="0" fontId="41" fillId="0" borderId="255" xfId="0" applyFont="1" applyBorder="1" applyAlignment="1">
      <alignment horizontal="left" vertical="center" wrapText="1"/>
    </xf>
    <xf numFmtId="165" fontId="41" fillId="20" borderId="14" xfId="0" applyNumberFormat="1" applyFont="1" applyFill="1" applyBorder="1" applyAlignment="1">
      <alignment horizontal="left" vertical="center" wrapText="1"/>
    </xf>
    <xf numFmtId="0" fontId="0" fillId="0" borderId="231" xfId="0" applyBorder="1"/>
    <xf numFmtId="0" fontId="30" fillId="0" borderId="254" xfId="0" applyFont="1" applyBorder="1" applyAlignment="1">
      <alignment horizontal="center"/>
    </xf>
    <xf numFmtId="0" fontId="22" fillId="0" borderId="257" xfId="0" applyFont="1" applyBorder="1" applyAlignment="1">
      <alignment horizontal="center" vertical="center"/>
    </xf>
    <xf numFmtId="0" fontId="22" fillId="0" borderId="258" xfId="0" applyFont="1" applyBorder="1" applyAlignment="1">
      <alignment horizontal="center" vertical="center"/>
    </xf>
    <xf numFmtId="0" fontId="22" fillId="0" borderId="254" xfId="0" applyFont="1" applyBorder="1" applyAlignment="1">
      <alignment horizontal="center" vertical="center"/>
    </xf>
    <xf numFmtId="0" fontId="22" fillId="0" borderId="253" xfId="0" applyFont="1" applyBorder="1" applyAlignment="1">
      <alignment horizontal="center" vertical="center"/>
    </xf>
    <xf numFmtId="0" fontId="41" fillId="0" borderId="234" xfId="0" applyFont="1" applyBorder="1" applyAlignment="1">
      <alignment horizontal="left" vertical="center" wrapText="1"/>
    </xf>
    <xf numFmtId="165" fontId="41" fillId="20" borderId="43" xfId="0" applyNumberFormat="1" applyFont="1" applyFill="1" applyBorder="1" applyAlignment="1">
      <alignment horizontal="left" vertical="center" wrapText="1"/>
    </xf>
    <xf numFmtId="0" fontId="22" fillId="0" borderId="12" xfId="0" applyFont="1" applyBorder="1" applyAlignment="1">
      <alignment vertical="center"/>
    </xf>
    <xf numFmtId="0" fontId="22" fillId="0" borderId="12" xfId="0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1" fillId="0" borderId="10" xfId="0" applyFont="1" applyBorder="1"/>
    <xf numFmtId="0" fontId="21" fillId="0" borderId="14" xfId="0" applyFont="1" applyBorder="1"/>
    <xf numFmtId="0" fontId="22" fillId="0" borderId="19" xfId="0" applyFont="1" applyBorder="1" applyAlignment="1">
      <alignment vertical="center" wrapText="1"/>
    </xf>
    <xf numFmtId="2" fontId="22" fillId="0" borderId="13" xfId="0" applyNumberFormat="1" applyFont="1" applyBorder="1" applyAlignment="1">
      <alignment horizontal="center" vertical="center"/>
    </xf>
    <xf numFmtId="0" fontId="113" fillId="0" borderId="19" xfId="0" applyFont="1" applyBorder="1" applyAlignment="1">
      <alignment horizontal="center"/>
    </xf>
    <xf numFmtId="0" fontId="113" fillId="0" borderId="18" xfId="0" applyFont="1" applyBorder="1"/>
    <xf numFmtId="0" fontId="113" fillId="0" borderId="12" xfId="0" applyFont="1" applyBorder="1" applyAlignment="1">
      <alignment horizontal="center"/>
    </xf>
    <xf numFmtId="0" fontId="113" fillId="0" borderId="13" xfId="0" applyFont="1" applyBorder="1" applyAlignment="1">
      <alignment horizontal="center"/>
    </xf>
    <xf numFmtId="0" fontId="114" fillId="0" borderId="19" xfId="0" applyFont="1" applyBorder="1" applyAlignment="1">
      <alignment vertical="center" wrapText="1"/>
    </xf>
    <xf numFmtId="0" fontId="114" fillId="0" borderId="12" xfId="0" applyFont="1" applyBorder="1" applyAlignment="1">
      <alignment horizontal="center" vertical="center"/>
    </xf>
    <xf numFmtId="0" fontId="114" fillId="0" borderId="12" xfId="0" applyFont="1" applyBorder="1" applyAlignment="1">
      <alignment vertical="center"/>
    </xf>
    <xf numFmtId="2" fontId="114" fillId="0" borderId="12" xfId="0" applyNumberFormat="1" applyFont="1" applyBorder="1" applyAlignment="1">
      <alignment horizontal="center" vertical="center"/>
    </xf>
    <xf numFmtId="2" fontId="114" fillId="0" borderId="13" xfId="0" applyNumberFormat="1" applyFont="1" applyBorder="1" applyAlignment="1">
      <alignment horizontal="center" vertical="center"/>
    </xf>
    <xf numFmtId="0" fontId="113" fillId="0" borderId="49" xfId="0" applyFont="1" applyBorder="1" applyAlignment="1">
      <alignment horizontal="center"/>
    </xf>
    <xf numFmtId="0" fontId="113" fillId="0" borderId="208" xfId="0" applyFont="1" applyBorder="1"/>
    <xf numFmtId="0" fontId="113" fillId="0" borderId="11" xfId="0" applyFont="1" applyBorder="1" applyAlignment="1">
      <alignment horizontal="center"/>
    </xf>
    <xf numFmtId="0" fontId="113" fillId="0" borderId="15" xfId="0" applyFont="1" applyBorder="1" applyAlignment="1">
      <alignment horizontal="center"/>
    </xf>
    <xf numFmtId="164" fontId="66" fillId="0" borderId="0" xfId="0" applyNumberFormat="1" applyFont="1"/>
    <xf numFmtId="0" fontId="114" fillId="0" borderId="0" xfId="0" applyFont="1" applyAlignment="1">
      <alignment horizontal="left" vertical="center" wrapText="1"/>
    </xf>
    <xf numFmtId="184" fontId="41" fillId="17" borderId="41" xfId="35" applyNumberFormat="1" applyFont="1" applyFill="1" applyBorder="1" applyAlignment="1">
      <alignment horizontal="center" vertical="center"/>
    </xf>
    <xf numFmtId="170" fontId="43" fillId="0" borderId="41" xfId="35" applyNumberFormat="1" applyFont="1" applyFill="1" applyBorder="1" applyAlignment="1">
      <alignment horizontal="center" vertical="center"/>
    </xf>
    <xf numFmtId="170" fontId="113" fillId="0" borderId="41" xfId="35" applyNumberFormat="1" applyFont="1" applyFill="1" applyBorder="1" applyAlignment="1">
      <alignment horizontal="center" vertical="center"/>
    </xf>
    <xf numFmtId="184" fontId="115" fillId="17" borderId="41" xfId="35" applyNumberFormat="1" applyFont="1" applyFill="1" applyBorder="1" applyAlignment="1">
      <alignment horizontal="center" vertical="center"/>
    </xf>
    <xf numFmtId="9" fontId="5" fillId="0" borderId="253" xfId="35" applyBorder="1" applyAlignment="1">
      <alignment vertical="center"/>
    </xf>
    <xf numFmtId="164" fontId="30" fillId="0" borderId="253" xfId="31" applyFont="1" applyBorder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4" fontId="0" fillId="0" borderId="0" xfId="0" applyNumberFormat="1"/>
    <xf numFmtId="181" fontId="0" fillId="0" borderId="0" xfId="0" applyNumberFormat="1"/>
    <xf numFmtId="0" fontId="69" fillId="0" borderId="171" xfId="0" quotePrefix="1" applyFont="1" applyBorder="1" applyAlignment="1">
      <alignment horizontal="left" vertical="center" wrapText="1"/>
    </xf>
    <xf numFmtId="0" fontId="69" fillId="0" borderId="27" xfId="0" quotePrefix="1" applyFont="1" applyBorder="1" applyAlignment="1">
      <alignment horizontal="left" vertical="center" wrapText="1"/>
    </xf>
    <xf numFmtId="0" fontId="69" fillId="0" borderId="230" xfId="0" quotePrefix="1" applyFont="1" applyBorder="1" applyAlignment="1">
      <alignment horizontal="left" vertical="center" wrapText="1"/>
    </xf>
    <xf numFmtId="0" fontId="69" fillId="0" borderId="25" xfId="0" quotePrefix="1" applyFont="1" applyBorder="1" applyAlignment="1">
      <alignment horizontal="left" vertical="center" wrapText="1"/>
    </xf>
    <xf numFmtId="0" fontId="69" fillId="0" borderId="228" xfId="0" quotePrefix="1" applyFont="1" applyBorder="1" applyAlignment="1">
      <alignment horizontal="left" vertical="center" wrapText="1"/>
    </xf>
    <xf numFmtId="2" fontId="69" fillId="0" borderId="27" xfId="0" quotePrefix="1" applyNumberFormat="1" applyFont="1" applyBorder="1" applyAlignment="1">
      <alignment horizontal="left" vertical="center" wrapText="1"/>
    </xf>
    <xf numFmtId="2" fontId="69" fillId="0" borderId="230" xfId="0" quotePrefix="1" applyNumberFormat="1" applyFont="1" applyBorder="1" applyAlignment="1">
      <alignment horizontal="left" vertical="center" wrapText="1"/>
    </xf>
    <xf numFmtId="180" fontId="89" fillId="0" borderId="37" xfId="0" applyNumberFormat="1" applyFont="1" applyBorder="1" applyAlignment="1">
      <alignment horizontal="center" vertical="center"/>
    </xf>
    <xf numFmtId="0" fontId="89" fillId="0" borderId="18" xfId="0" applyFont="1" applyBorder="1" applyAlignment="1">
      <alignment vertical="center" wrapText="1"/>
    </xf>
    <xf numFmtId="0" fontId="89" fillId="0" borderId="12" xfId="0" applyFont="1" applyBorder="1" applyAlignment="1">
      <alignment horizontal="center" vertical="center"/>
    </xf>
    <xf numFmtId="164" fontId="89" fillId="0" borderId="12" xfId="0" applyNumberFormat="1" applyFont="1" applyBorder="1" applyAlignment="1">
      <alignment horizontal="center" vertical="center"/>
    </xf>
    <xf numFmtId="164" fontId="89" fillId="0" borderId="96" xfId="0" applyNumberFormat="1" applyFont="1" applyBorder="1" applyAlignment="1">
      <alignment horizontal="center" vertical="center"/>
    </xf>
    <xf numFmtId="164" fontId="89" fillId="0" borderId="95" xfId="0" applyNumberFormat="1" applyFont="1" applyBorder="1" applyAlignment="1">
      <alignment horizontal="center" vertical="center"/>
    </xf>
    <xf numFmtId="164" fontId="89" fillId="0" borderId="16" xfId="0" applyNumberFormat="1" applyFont="1" applyBorder="1" applyAlignment="1">
      <alignment horizontal="center" vertical="center"/>
    </xf>
    <xf numFmtId="164" fontId="89" fillId="0" borderId="46" xfId="0" applyNumberFormat="1" applyFont="1" applyBorder="1" applyAlignment="1">
      <alignment horizontal="center" vertical="center"/>
    </xf>
    <xf numFmtId="164" fontId="89" fillId="0" borderId="260" xfId="0" applyNumberFormat="1" applyFont="1" applyBorder="1" applyAlignment="1">
      <alignment horizontal="center" vertical="center"/>
    </xf>
    <xf numFmtId="164" fontId="89" fillId="0" borderId="261" xfId="0" applyNumberFormat="1" applyFont="1" applyBorder="1" applyAlignment="1">
      <alignment horizontal="center" vertical="center"/>
    </xf>
    <xf numFmtId="164" fontId="89" fillId="0" borderId="262" xfId="0" applyNumberFormat="1" applyFont="1" applyBorder="1" applyAlignment="1">
      <alignment horizontal="center" vertical="center"/>
    </xf>
    <xf numFmtId="164" fontId="89" fillId="0" borderId="143" xfId="0" applyNumberFormat="1" applyFont="1" applyBorder="1" applyAlignment="1">
      <alignment horizontal="center" vertical="center"/>
    </xf>
    <xf numFmtId="180" fontId="89" fillId="0" borderId="16" xfId="0" applyNumberFormat="1" applyFont="1" applyBorder="1" applyAlignment="1">
      <alignment horizontal="center" vertical="center"/>
    </xf>
    <xf numFmtId="0" fontId="89" fillId="0" borderId="35" xfId="0" applyFont="1" applyBorder="1" applyAlignment="1">
      <alignment vertical="center" wrapText="1"/>
    </xf>
    <xf numFmtId="164" fontId="89" fillId="0" borderId="37" xfId="0" applyNumberFormat="1" applyFont="1" applyBorder="1" applyAlignment="1">
      <alignment horizontal="center" vertical="center"/>
    </xf>
    <xf numFmtId="0" fontId="44" fillId="17" borderId="37" xfId="0" applyFont="1" applyFill="1" applyBorder="1" applyAlignment="1">
      <alignment horizontal="left" vertical="center" wrapText="1"/>
    </xf>
    <xf numFmtId="0" fontId="45" fillId="0" borderId="207" xfId="57" applyFont="1" applyFill="1" applyBorder="1" applyAlignment="1">
      <alignment vertical="center" wrapText="1"/>
    </xf>
    <xf numFmtId="0" fontId="45" fillId="0" borderId="208" xfId="57" applyFont="1" applyFill="1" applyBorder="1" applyAlignment="1">
      <alignment vertical="center" wrapText="1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78" fillId="0" borderId="0" xfId="0" applyFont="1" applyAlignment="1">
      <alignment horizontal="center" vertical="center"/>
    </xf>
    <xf numFmtId="164" fontId="78" fillId="0" borderId="14" xfId="31" applyFont="1" applyBorder="1" applyAlignment="1">
      <alignment horizontal="center" vertical="center"/>
    </xf>
    <xf numFmtId="0" fontId="58" fillId="24" borderId="120" xfId="0" applyFont="1" applyFill="1" applyBorder="1" applyAlignment="1">
      <alignment horizontal="centerContinuous" vertical="center" wrapText="1"/>
    </xf>
    <xf numFmtId="0" fontId="70" fillId="0" borderId="10" xfId="0" applyFont="1" applyBorder="1"/>
    <xf numFmtId="0" fontId="70" fillId="0" borderId="0" xfId="0" applyFont="1" applyAlignment="1">
      <alignment horizontal="right" vertical="center"/>
    </xf>
    <xf numFmtId="0" fontId="116" fillId="0" borderId="0" xfId="0" applyFont="1"/>
    <xf numFmtId="0" fontId="70" fillId="0" borderId="0" xfId="0" applyFont="1" applyAlignment="1">
      <alignment horizontal="center" vertical="center"/>
    </xf>
    <xf numFmtId="0" fontId="52" fillId="26" borderId="107" xfId="0" applyFont="1" applyFill="1" applyBorder="1" applyAlignment="1">
      <alignment horizontal="center" vertical="center"/>
    </xf>
    <xf numFmtId="0" fontId="52" fillId="26" borderId="119" xfId="0" applyFont="1" applyFill="1" applyBorder="1" applyAlignment="1">
      <alignment vertical="center"/>
    </xf>
    <xf numFmtId="0" fontId="44" fillId="0" borderId="0" xfId="0" applyFont="1"/>
    <xf numFmtId="0" fontId="78" fillId="0" borderId="157" xfId="0" applyFont="1" applyBorder="1" applyAlignment="1">
      <alignment horizontal="center" vertical="center"/>
    </xf>
    <xf numFmtId="164" fontId="78" fillId="0" borderId="263" xfId="31" applyFont="1" applyBorder="1" applyAlignment="1">
      <alignment horizontal="center" vertical="center"/>
    </xf>
    <xf numFmtId="0" fontId="58" fillId="24" borderId="112" xfId="0" applyFont="1" applyFill="1" applyBorder="1" applyAlignment="1">
      <alignment horizontal="centerContinuous" vertical="center" wrapText="1"/>
    </xf>
    <xf numFmtId="172" fontId="42" fillId="0" borderId="226" xfId="0" applyNumberFormat="1" applyFont="1" applyBorder="1" applyAlignment="1">
      <alignment horizontal="center" vertical="center" wrapText="1"/>
    </xf>
    <xf numFmtId="172" fontId="77" fillId="0" borderId="228" xfId="0" applyNumberFormat="1" applyFont="1" applyBorder="1" applyAlignment="1">
      <alignment horizontal="center" vertical="center" wrapText="1"/>
    </xf>
    <xf numFmtId="0" fontId="58" fillId="24" borderId="81" xfId="0" applyFont="1" applyFill="1" applyBorder="1" applyAlignment="1">
      <alignment horizontal="center" vertical="center" wrapText="1"/>
    </xf>
    <xf numFmtId="0" fontId="42" fillId="0" borderId="265" xfId="0" applyFont="1" applyBorder="1" applyAlignment="1">
      <alignment vertical="center" wrapText="1"/>
    </xf>
    <xf numFmtId="0" fontId="77" fillId="0" borderId="266" xfId="0" applyFont="1" applyBorder="1" applyAlignment="1">
      <alignment vertical="center" wrapText="1"/>
    </xf>
    <xf numFmtId="0" fontId="77" fillId="0" borderId="267" xfId="0" applyFont="1" applyBorder="1" applyAlignment="1">
      <alignment vertical="center" wrapText="1"/>
    </xf>
    <xf numFmtId="0" fontId="52" fillId="26" borderId="268" xfId="0" applyFont="1" applyFill="1" applyBorder="1" applyAlignment="1">
      <alignment vertical="center"/>
    </xf>
    <xf numFmtId="0" fontId="52" fillId="26" borderId="269" xfId="0" applyFont="1" applyFill="1" applyBorder="1" applyAlignment="1">
      <alignment vertical="center"/>
    </xf>
    <xf numFmtId="0" fontId="58" fillId="24" borderId="270" xfId="0" applyFont="1" applyFill="1" applyBorder="1" applyAlignment="1">
      <alignment horizontal="center" vertical="center" wrapText="1"/>
    </xf>
    <xf numFmtId="0" fontId="80" fillId="0" borderId="271" xfId="0" applyFont="1" applyBorder="1" applyAlignment="1">
      <alignment horizontal="left" vertical="center"/>
    </xf>
    <xf numFmtId="0" fontId="42" fillId="0" borderId="274" xfId="0" applyFont="1" applyBorder="1" applyAlignment="1">
      <alignment vertical="center"/>
    </xf>
    <xf numFmtId="0" fontId="42" fillId="0" borderId="276" xfId="0" applyFont="1" applyBorder="1" applyAlignment="1">
      <alignment horizontal="center" vertical="center"/>
    </xf>
    <xf numFmtId="0" fontId="78" fillId="0" borderId="278" xfId="0" applyFont="1" applyBorder="1" applyAlignment="1">
      <alignment horizontal="center" vertical="center"/>
    </xf>
    <xf numFmtId="164" fontId="40" fillId="0" borderId="280" xfId="31" applyFont="1" applyBorder="1" applyAlignment="1">
      <alignment vertical="center"/>
    </xf>
    <xf numFmtId="0" fontId="58" fillId="24" borderId="283" xfId="0" applyFont="1" applyFill="1" applyBorder="1" applyAlignment="1">
      <alignment horizontal="centerContinuous" vertical="center" wrapText="1"/>
    </xf>
    <xf numFmtId="0" fontId="52" fillId="26" borderId="282" xfId="0" applyFont="1" applyFill="1" applyBorder="1" applyAlignment="1">
      <alignment horizontal="left" vertical="center"/>
    </xf>
    <xf numFmtId="0" fontId="41" fillId="26" borderId="284" xfId="0" applyFont="1" applyFill="1" applyBorder="1" applyAlignment="1">
      <alignment vertical="center"/>
    </xf>
    <xf numFmtId="0" fontId="52" fillId="26" borderId="285" xfId="0" applyFont="1" applyFill="1" applyBorder="1" applyAlignment="1">
      <alignment vertical="center" wrapText="1"/>
    </xf>
    <xf numFmtId="0" fontId="52" fillId="26" borderId="285" xfId="0" applyFont="1" applyFill="1" applyBorder="1" applyAlignment="1">
      <alignment horizontal="center" vertical="center"/>
    </xf>
    <xf numFmtId="0" fontId="52" fillId="26" borderId="285" xfId="0" applyFont="1" applyFill="1" applyBorder="1" applyAlignment="1">
      <alignment vertical="center"/>
    </xf>
    <xf numFmtId="0" fontId="52" fillId="0" borderId="0" xfId="0" applyFont="1" applyAlignment="1">
      <alignment vertical="center"/>
    </xf>
    <xf numFmtId="0" fontId="52" fillId="0" borderId="159" xfId="0" applyFont="1" applyBorder="1" applyAlignment="1">
      <alignment vertical="center"/>
    </xf>
    <xf numFmtId="0" fontId="52" fillId="0" borderId="263" xfId="0" applyFont="1" applyBorder="1" applyAlignment="1">
      <alignment vertical="center"/>
    </xf>
    <xf numFmtId="0" fontId="58" fillId="0" borderId="0" xfId="0" applyFont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44" fillId="0" borderId="289" xfId="0" applyFont="1" applyBorder="1" applyAlignment="1">
      <alignment horizontal="left" vertical="center"/>
    </xf>
    <xf numFmtId="17" fontId="41" fillId="31" borderId="273" xfId="0" applyNumberFormat="1" applyFont="1" applyFill="1" applyBorder="1" applyAlignment="1">
      <alignment horizontal="left" vertical="center"/>
    </xf>
    <xf numFmtId="0" fontId="45" fillId="25" borderId="291" xfId="0" applyFont="1" applyFill="1" applyBorder="1" applyAlignment="1">
      <alignment horizontal="right" vertical="center" wrapText="1"/>
    </xf>
    <xf numFmtId="0" fontId="61" fillId="26" borderId="291" xfId="0" applyFont="1" applyFill="1" applyBorder="1" applyAlignment="1">
      <alignment horizontal="left" vertical="center"/>
    </xf>
    <xf numFmtId="0" fontId="40" fillId="26" borderId="294" xfId="0" applyFont="1" applyFill="1" applyBorder="1" applyAlignment="1">
      <alignment vertical="center"/>
    </xf>
    <xf numFmtId="0" fontId="58" fillId="24" borderId="270" xfId="0" applyFont="1" applyFill="1" applyBorder="1" applyAlignment="1">
      <alignment horizontal="centerContinuous" vertical="center" wrapText="1"/>
    </xf>
    <xf numFmtId="0" fontId="58" fillId="24" borderId="295" xfId="0" applyFont="1" applyFill="1" applyBorder="1" applyAlignment="1">
      <alignment horizontal="center" vertical="center" wrapText="1"/>
    </xf>
    <xf numFmtId="0" fontId="44" fillId="0" borderId="296" xfId="0" applyFont="1" applyBorder="1" applyAlignment="1">
      <alignment horizontal="left" vertical="center"/>
    </xf>
    <xf numFmtId="164" fontId="78" fillId="0" borderId="297" xfId="31" applyFont="1" applyBorder="1" applyAlignment="1">
      <alignment vertical="center"/>
    </xf>
    <xf numFmtId="0" fontId="44" fillId="0" borderId="298" xfId="0" applyFont="1" applyBorder="1" applyAlignment="1">
      <alignment horizontal="left" vertical="center"/>
    </xf>
    <xf numFmtId="164" fontId="78" fillId="0" borderId="299" xfId="31" applyFont="1" applyBorder="1" applyAlignment="1">
      <alignment vertical="center"/>
    </xf>
    <xf numFmtId="0" fontId="44" fillId="0" borderId="300" xfId="0" applyFont="1" applyBorder="1" applyAlignment="1">
      <alignment horizontal="left" vertical="center"/>
    </xf>
    <xf numFmtId="164" fontId="78" fillId="0" borderId="301" xfId="31" applyFont="1" applyBorder="1" applyAlignment="1">
      <alignment vertical="center"/>
    </xf>
    <xf numFmtId="0" fontId="44" fillId="0" borderId="302" xfId="0" applyFont="1" applyBorder="1" applyAlignment="1">
      <alignment horizontal="left" vertical="center"/>
    </xf>
    <xf numFmtId="0" fontId="44" fillId="0" borderId="303" xfId="0" applyFont="1" applyBorder="1" applyAlignment="1">
      <alignment horizontal="left" vertical="center"/>
    </xf>
    <xf numFmtId="0" fontId="45" fillId="0" borderId="270" xfId="0" applyFont="1" applyBorder="1" applyAlignment="1">
      <alignment vertical="center"/>
    </xf>
    <xf numFmtId="164" fontId="44" fillId="0" borderId="295" xfId="31" applyFont="1" applyBorder="1" applyAlignment="1">
      <alignment horizontal="center" vertical="center"/>
    </xf>
    <xf numFmtId="0" fontId="52" fillId="26" borderId="291" xfId="0" applyFont="1" applyFill="1" applyBorder="1" applyAlignment="1">
      <alignment horizontal="left" vertical="center"/>
    </xf>
    <xf numFmtId="0" fontId="41" fillId="0" borderId="302" xfId="0" applyFont="1" applyBorder="1" applyAlignment="1">
      <alignment horizontal="left" vertical="center"/>
    </xf>
    <xf numFmtId="164" fontId="78" fillId="0" borderId="297" xfId="31" applyFont="1" applyBorder="1" applyAlignment="1">
      <alignment horizontal="center" vertical="center"/>
    </xf>
    <xf numFmtId="0" fontId="43" fillId="0" borderId="270" xfId="0" applyFont="1" applyBorder="1" applyAlignment="1">
      <alignment vertical="center"/>
    </xf>
    <xf numFmtId="0" fontId="45" fillId="0" borderId="302" xfId="0" applyFont="1" applyBorder="1" applyAlignment="1">
      <alignment horizontal="left" vertical="center"/>
    </xf>
    <xf numFmtId="0" fontId="45" fillId="0" borderId="298" xfId="0" applyFont="1" applyBorder="1" applyAlignment="1">
      <alignment horizontal="left" vertical="center"/>
    </xf>
    <xf numFmtId="0" fontId="41" fillId="0" borderId="298" xfId="0" applyFont="1" applyBorder="1" applyAlignment="1">
      <alignment horizontal="left" vertical="center"/>
    </xf>
    <xf numFmtId="49" fontId="41" fillId="0" borderId="302" xfId="0" applyNumberFormat="1" applyFont="1" applyBorder="1" applyAlignment="1">
      <alignment horizontal="left" vertical="center"/>
    </xf>
    <xf numFmtId="0" fontId="80" fillId="0" borderId="302" xfId="0" applyFont="1" applyBorder="1" applyAlignment="1">
      <alignment horizontal="left" vertical="center"/>
    </xf>
    <xf numFmtId="0" fontId="42" fillId="0" borderId="270" xfId="0" applyFont="1" applyBorder="1" applyAlignment="1">
      <alignment vertical="center"/>
    </xf>
    <xf numFmtId="164" fontId="78" fillId="0" borderId="295" xfId="31" applyFont="1" applyBorder="1" applyAlignment="1">
      <alignment horizontal="center" vertical="center"/>
    </xf>
    <xf numFmtId="0" fontId="75" fillId="26" borderId="294" xfId="0" applyFont="1" applyFill="1" applyBorder="1" applyAlignment="1">
      <alignment vertical="center"/>
    </xf>
    <xf numFmtId="0" fontId="52" fillId="26" borderId="294" xfId="0" applyFont="1" applyFill="1" applyBorder="1" applyAlignment="1">
      <alignment vertical="center"/>
    </xf>
    <xf numFmtId="0" fontId="42" fillId="0" borderId="276" xfId="0" applyFont="1" applyBorder="1" applyAlignment="1">
      <alignment horizontal="center" vertical="center" wrapText="1"/>
    </xf>
    <xf numFmtId="164" fontId="78" fillId="0" borderId="305" xfId="31" applyFont="1" applyBorder="1" applyAlignment="1">
      <alignment horizontal="center" vertical="center"/>
    </xf>
    <xf numFmtId="0" fontId="78" fillId="0" borderId="25" xfId="0" applyFont="1" applyBorder="1" applyAlignment="1">
      <alignment vertical="center" wrapText="1"/>
    </xf>
    <xf numFmtId="0" fontId="78" fillId="0" borderId="27" xfId="0" applyFont="1" applyBorder="1" applyAlignment="1">
      <alignment vertical="center" wrapText="1"/>
    </xf>
    <xf numFmtId="10" fontId="78" fillId="0" borderId="25" xfId="0" applyNumberFormat="1" applyFont="1" applyBorder="1" applyAlignment="1">
      <alignment horizontal="center" vertical="center"/>
    </xf>
    <xf numFmtId="10" fontId="78" fillId="0" borderId="134" xfId="0" applyNumberFormat="1" applyFont="1" applyBorder="1" applyAlignment="1">
      <alignment horizontal="center" vertical="center"/>
    </xf>
    <xf numFmtId="10" fontId="78" fillId="0" borderId="27" xfId="35" applyNumberFormat="1" applyFont="1" applyBorder="1" applyAlignment="1">
      <alignment horizontal="center" vertical="center"/>
    </xf>
    <xf numFmtId="0" fontId="80" fillId="0" borderId="306" xfId="0" applyFont="1" applyBorder="1" applyAlignment="1">
      <alignment horizontal="left" vertical="center"/>
    </xf>
    <xf numFmtId="0" fontId="77" fillId="0" borderId="307" xfId="0" applyFont="1" applyBorder="1" applyAlignment="1">
      <alignment vertical="center" wrapText="1"/>
    </xf>
    <xf numFmtId="172" fontId="77" fillId="0" borderId="47" xfId="0" applyNumberFormat="1" applyFont="1" applyBorder="1" applyAlignment="1">
      <alignment horizontal="center" vertical="center" wrapText="1"/>
    </xf>
    <xf numFmtId="164" fontId="40" fillId="0" borderId="311" xfId="31" applyFont="1" applyBorder="1" applyAlignment="1">
      <alignment vertical="center"/>
    </xf>
    <xf numFmtId="0" fontId="42" fillId="0" borderId="278" xfId="0" applyFont="1" applyBorder="1" applyAlignment="1">
      <alignment vertical="center"/>
    </xf>
    <xf numFmtId="0" fontId="42" fillId="0" borderId="277" xfId="0" applyFont="1" applyBorder="1" applyAlignment="1">
      <alignment horizontal="center" vertical="center"/>
    </xf>
    <xf numFmtId="0" fontId="42" fillId="0" borderId="313" xfId="0" applyFont="1" applyBorder="1" applyAlignment="1">
      <alignment horizontal="center" vertical="center"/>
    </xf>
    <xf numFmtId="0" fontId="78" fillId="0" borderId="313" xfId="0" applyFont="1" applyBorder="1" applyAlignment="1">
      <alignment horizontal="center" vertical="center"/>
    </xf>
    <xf numFmtId="0" fontId="80" fillId="27" borderId="315" xfId="0" applyFont="1" applyFill="1" applyBorder="1" applyAlignment="1">
      <alignment vertical="center"/>
    </xf>
    <xf numFmtId="0" fontId="80" fillId="27" borderId="316" xfId="0" applyFont="1" applyFill="1" applyBorder="1" applyAlignment="1">
      <alignment horizontal="center" vertical="center" wrapText="1"/>
    </xf>
    <xf numFmtId="0" fontId="78" fillId="0" borderId="317" xfId="0" applyFont="1" applyBorder="1" applyAlignment="1">
      <alignment horizontal="left" vertical="center"/>
    </xf>
    <xf numFmtId="0" fontId="78" fillId="0" borderId="319" xfId="0" applyFont="1" applyBorder="1" applyAlignment="1">
      <alignment horizontal="left" vertical="center"/>
    </xf>
    <xf numFmtId="0" fontId="44" fillId="0" borderId="321" xfId="0" applyFont="1" applyBorder="1" applyAlignment="1">
      <alignment horizontal="left" vertical="center"/>
    </xf>
    <xf numFmtId="0" fontId="44" fillId="0" borderId="322" xfId="0" applyFont="1" applyBorder="1" applyAlignment="1">
      <alignment vertical="center"/>
    </xf>
    <xf numFmtId="0" fontId="44" fillId="0" borderId="276" xfId="0" applyFont="1" applyBorder="1" applyAlignment="1">
      <alignment vertical="center" wrapText="1"/>
    </xf>
    <xf numFmtId="10" fontId="44" fillId="0" borderId="275" xfId="0" applyNumberFormat="1" applyFont="1" applyBorder="1" applyAlignment="1">
      <alignment horizontal="center" vertical="center"/>
    </xf>
    <xf numFmtId="10" fontId="45" fillId="0" borderId="275" xfId="0" applyNumberFormat="1" applyFont="1" applyBorder="1" applyAlignment="1">
      <alignment horizontal="center" vertical="center"/>
    </xf>
    <xf numFmtId="0" fontId="45" fillId="0" borderId="275" xfId="0" applyFont="1" applyBorder="1" applyAlignment="1">
      <alignment vertical="center"/>
    </xf>
    <xf numFmtId="0" fontId="45" fillId="0" borderId="276" xfId="0" applyFont="1" applyBorder="1" applyAlignment="1">
      <alignment vertical="center"/>
    </xf>
    <xf numFmtId="0" fontId="59" fillId="0" borderId="0" xfId="0" applyFont="1" applyAlignment="1">
      <alignment vertical="top" wrapText="1"/>
    </xf>
    <xf numFmtId="9" fontId="119" fillId="20" borderId="279" xfId="35" applyFont="1" applyFill="1" applyBorder="1" applyAlignment="1">
      <alignment horizontal="center" vertical="center"/>
    </xf>
    <xf numFmtId="9" fontId="119" fillId="20" borderId="310" xfId="35" applyFont="1" applyFill="1" applyBorder="1" applyAlignment="1">
      <alignment horizontal="center" vertical="center"/>
    </xf>
    <xf numFmtId="0" fontId="58" fillId="24" borderId="324" xfId="0" applyFont="1" applyFill="1" applyBorder="1" applyAlignment="1">
      <alignment horizontal="center" vertical="center" wrapText="1"/>
    </xf>
    <xf numFmtId="0" fontId="58" fillId="24" borderId="326" xfId="0" applyFont="1" applyFill="1" applyBorder="1" applyAlignment="1">
      <alignment horizontal="center" vertical="center" wrapText="1"/>
    </xf>
    <xf numFmtId="165" fontId="45" fillId="0" borderId="16" xfId="0" applyNumberFormat="1" applyFont="1" applyBorder="1" applyAlignment="1">
      <alignment horizontal="center" vertical="center" wrapText="1"/>
    </xf>
    <xf numFmtId="164" fontId="45" fillId="0" borderId="125" xfId="0" applyNumberFormat="1" applyFont="1" applyBorder="1" applyAlignment="1">
      <alignment horizontal="center" vertical="center"/>
    </xf>
    <xf numFmtId="164" fontId="45" fillId="0" borderId="126" xfId="0" applyNumberFormat="1" applyFont="1" applyBorder="1" applyAlignment="1">
      <alignment horizontal="center" vertical="center"/>
    </xf>
    <xf numFmtId="164" fontId="45" fillId="0" borderId="16" xfId="0" applyNumberFormat="1" applyFont="1" applyBorder="1" applyAlignment="1">
      <alignment horizontal="center" vertical="center"/>
    </xf>
    <xf numFmtId="164" fontId="44" fillId="0" borderId="52" xfId="0" applyNumberFormat="1" applyFont="1" applyBorder="1" applyAlignment="1">
      <alignment horizontal="center" vertical="center"/>
    </xf>
    <xf numFmtId="164" fontId="23" fillId="0" borderId="50" xfId="31" applyFont="1" applyBorder="1" applyAlignment="1">
      <alignment horizontal="center" vertical="center"/>
    </xf>
    <xf numFmtId="0" fontId="45" fillId="0" borderId="42" xfId="0" applyFont="1" applyBorder="1" applyAlignment="1">
      <alignment horizontal="center" vertical="center"/>
    </xf>
    <xf numFmtId="0" fontId="45" fillId="0" borderId="44" xfId="0" applyFont="1" applyBorder="1" applyAlignment="1">
      <alignment horizontal="center" vertical="center"/>
    </xf>
    <xf numFmtId="164" fontId="45" fillId="0" borderId="125" xfId="0" applyNumberFormat="1" applyFont="1" applyBorder="1" applyAlignment="1">
      <alignment horizontal="center" vertical="center" wrapText="1"/>
    </xf>
    <xf numFmtId="164" fontId="45" fillId="0" borderId="16" xfId="0" applyNumberFormat="1" applyFont="1" applyBorder="1" applyAlignment="1">
      <alignment horizontal="center" vertical="center" wrapText="1"/>
    </xf>
    <xf numFmtId="164" fontId="23" fillId="0" borderId="19" xfId="31" applyFont="1" applyBorder="1" applyAlignment="1">
      <alignment horizontal="center" vertical="center" wrapText="1"/>
    </xf>
    <xf numFmtId="164" fontId="44" fillId="0" borderId="52" xfId="0" applyNumberFormat="1" applyFont="1" applyBorder="1" applyAlignment="1">
      <alignment horizontal="center" vertical="center" wrapText="1"/>
    </xf>
    <xf numFmtId="164" fontId="45" fillId="0" borderId="52" xfId="0" applyNumberFormat="1" applyFont="1" applyBorder="1" applyAlignment="1">
      <alignment horizontal="center" vertical="center" wrapText="1"/>
    </xf>
    <xf numFmtId="164" fontId="23" fillId="0" borderId="33" xfId="31" applyFont="1" applyFill="1" applyBorder="1" applyAlignment="1">
      <alignment horizontal="center" vertical="center"/>
    </xf>
    <xf numFmtId="164" fontId="30" fillId="0" borderId="51" xfId="31" applyFont="1" applyFill="1" applyBorder="1" applyAlignment="1">
      <alignment horizontal="center" vertical="center"/>
    </xf>
    <xf numFmtId="0" fontId="44" fillId="0" borderId="42" xfId="0" quotePrefix="1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4" fillId="17" borderId="37" xfId="0" applyFont="1" applyFill="1" applyBorder="1" applyAlignment="1">
      <alignment horizontal="center" vertical="center"/>
    </xf>
    <xf numFmtId="164" fontId="30" fillId="17" borderId="41" xfId="31" applyFont="1" applyFill="1" applyBorder="1" applyAlignment="1">
      <alignment horizontal="center" vertical="center"/>
    </xf>
    <xf numFmtId="164" fontId="23" fillId="17" borderId="37" xfId="31" applyFont="1" applyFill="1" applyBorder="1" applyAlignment="1">
      <alignment horizontal="center" vertical="center"/>
    </xf>
    <xf numFmtId="170" fontId="113" fillId="0" borderId="14" xfId="35" applyNumberFormat="1" applyFont="1" applyFill="1" applyBorder="1" applyAlignment="1">
      <alignment horizontal="center" vertical="center"/>
    </xf>
    <xf numFmtId="180" fontId="45" fillId="0" borderId="45" xfId="0" applyNumberFormat="1" applyFont="1" applyBorder="1" applyAlignment="1">
      <alignment horizontal="center" vertical="center"/>
    </xf>
    <xf numFmtId="180" fontId="44" fillId="0" borderId="45" xfId="0" applyNumberFormat="1" applyFont="1" applyBorder="1" applyAlignment="1">
      <alignment horizontal="center" vertical="center"/>
    </xf>
    <xf numFmtId="180" fontId="45" fillId="0" borderId="206" xfId="0" applyNumberFormat="1" applyFont="1" applyBorder="1" applyAlignment="1">
      <alignment horizontal="center" vertical="center"/>
    </xf>
    <xf numFmtId="0" fontId="44" fillId="0" borderId="24" xfId="0" quotePrefix="1" applyFont="1" applyBorder="1" applyAlignment="1">
      <alignment horizontal="center" vertical="center"/>
    </xf>
    <xf numFmtId="180" fontId="45" fillId="0" borderId="39" xfId="0" applyNumberFormat="1" applyFont="1" applyBorder="1" applyAlignment="1">
      <alignment horizontal="center" vertical="center"/>
    </xf>
    <xf numFmtId="0" fontId="42" fillId="0" borderId="21" xfId="0" applyFont="1" applyBorder="1" applyAlignment="1">
      <alignment horizontal="right" vertical="center"/>
    </xf>
    <xf numFmtId="164" fontId="0" fillId="0" borderId="23" xfId="31" applyFont="1" applyBorder="1" applyAlignment="1">
      <alignment horizontal="center" vertical="center"/>
    </xf>
    <xf numFmtId="0" fontId="42" fillId="0" borderId="10" xfId="0" applyFont="1" applyBorder="1" applyAlignment="1">
      <alignment horizontal="right" vertical="center"/>
    </xf>
    <xf numFmtId="43" fontId="5" fillId="0" borderId="14" xfId="45" applyBorder="1" applyAlignment="1">
      <alignment horizontal="center" vertical="center"/>
    </xf>
    <xf numFmtId="0" fontId="80" fillId="19" borderId="24" xfId="0" applyFont="1" applyFill="1" applyBorder="1" applyAlignment="1">
      <alignment horizontal="right" vertical="center"/>
    </xf>
    <xf numFmtId="0" fontId="42" fillId="0" borderId="24" xfId="0" applyFont="1" applyBorder="1" applyAlignment="1">
      <alignment horizontal="right" vertical="center"/>
    </xf>
    <xf numFmtId="43" fontId="5" fillId="0" borderId="43" xfId="45" applyBorder="1" applyAlignment="1">
      <alignment horizontal="center" vertical="center"/>
    </xf>
    <xf numFmtId="164" fontId="118" fillId="19" borderId="209" xfId="0" applyNumberFormat="1" applyFont="1" applyFill="1" applyBorder="1" applyAlignment="1">
      <alignment vertical="center"/>
    </xf>
    <xf numFmtId="0" fontId="44" fillId="0" borderId="10" xfId="0" applyFont="1" applyBorder="1" applyAlignment="1">
      <alignment horizontal="left" vertical="center"/>
    </xf>
    <xf numFmtId="0" fontId="40" fillId="26" borderId="20" xfId="0" applyFont="1" applyFill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2" fontId="41" fillId="20" borderId="32" xfId="0" applyNumberFormat="1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10" fontId="44" fillId="0" borderId="0" xfId="0" applyNumberFormat="1" applyFont="1" applyAlignment="1">
      <alignment horizontal="center" vertical="center"/>
    </xf>
    <xf numFmtId="10" fontId="45" fillId="0" borderId="0" xfId="0" applyNumberFormat="1" applyFont="1" applyAlignment="1">
      <alignment horizontal="center" vertical="center"/>
    </xf>
    <xf numFmtId="2" fontId="44" fillId="0" borderId="132" xfId="0" applyNumberFormat="1" applyFont="1" applyBorder="1" applyAlignment="1">
      <alignment horizontal="center" vertical="center"/>
    </xf>
    <xf numFmtId="164" fontId="45" fillId="0" borderId="0" xfId="0" applyNumberFormat="1" applyFont="1" applyAlignment="1">
      <alignment vertical="center"/>
    </xf>
    <xf numFmtId="1" fontId="121" fillId="41" borderId="132" xfId="0" applyNumberFormat="1" applyFont="1" applyFill="1" applyBorder="1" applyAlignment="1">
      <alignment horizontal="right" vertical="center"/>
    </xf>
    <xf numFmtId="164" fontId="44" fillId="0" borderId="14" xfId="0" applyNumberFormat="1" applyFont="1" applyBorder="1" applyAlignment="1">
      <alignment vertical="center"/>
    </xf>
    <xf numFmtId="0" fontId="41" fillId="27" borderId="20" xfId="0" applyFont="1" applyFill="1" applyBorder="1" applyAlignment="1">
      <alignment vertical="center"/>
    </xf>
    <xf numFmtId="0" fontId="44" fillId="0" borderId="110" xfId="0" applyFont="1" applyBorder="1" applyAlignment="1">
      <alignment vertical="center"/>
    </xf>
    <xf numFmtId="0" fontId="45" fillId="0" borderId="331" xfId="0" applyFont="1" applyBorder="1" applyAlignment="1">
      <alignment horizontal="center" vertical="center"/>
    </xf>
    <xf numFmtId="0" fontId="41" fillId="0" borderId="332" xfId="0" applyFont="1" applyBorder="1" applyAlignment="1">
      <alignment horizontal="left" vertical="center"/>
    </xf>
    <xf numFmtId="164" fontId="45" fillId="0" borderId="333" xfId="31" applyFont="1" applyBorder="1" applyAlignment="1">
      <alignment vertical="center"/>
    </xf>
    <xf numFmtId="164" fontId="44" fillId="0" borderId="334" xfId="31" applyFont="1" applyBorder="1" applyAlignment="1">
      <alignment horizontal="center" vertical="center"/>
    </xf>
    <xf numFmtId="0" fontId="61" fillId="26" borderId="20" xfId="0" applyFont="1" applyFill="1" applyBorder="1" applyAlignment="1">
      <alignment vertical="center"/>
    </xf>
    <xf numFmtId="0" fontId="40" fillId="26" borderId="20" xfId="0" applyFont="1" applyFill="1" applyBorder="1" applyAlignment="1">
      <alignment vertical="center"/>
    </xf>
    <xf numFmtId="4" fontId="40" fillId="26" borderId="20" xfId="50" applyNumberFormat="1" applyFont="1" applyFill="1" applyBorder="1" applyAlignment="1">
      <alignment vertical="center"/>
    </xf>
    <xf numFmtId="0" fontId="40" fillId="26" borderId="59" xfId="0" applyFont="1" applyFill="1" applyBorder="1" applyAlignment="1">
      <alignment vertical="center"/>
    </xf>
    <xf numFmtId="0" fontId="40" fillId="0" borderId="110" xfId="0" applyFont="1" applyBorder="1" applyAlignment="1">
      <alignment horizontal="left" vertical="center"/>
    </xf>
    <xf numFmtId="1" fontId="121" fillId="41" borderId="339" xfId="0" applyNumberFormat="1" applyFont="1" applyFill="1" applyBorder="1" applyAlignment="1">
      <alignment horizontal="right" vertical="center"/>
    </xf>
    <xf numFmtId="164" fontId="45" fillId="0" borderId="14" xfId="0" applyNumberFormat="1" applyFont="1" applyBorder="1" applyAlignment="1">
      <alignment vertical="center"/>
    </xf>
    <xf numFmtId="0" fontId="41" fillId="0" borderId="24" xfId="0" applyFont="1" applyBorder="1" applyAlignment="1">
      <alignment horizontal="left" vertical="center" wrapText="1"/>
    </xf>
    <xf numFmtId="0" fontId="43" fillId="0" borderId="39" xfId="0" applyFont="1" applyBorder="1" applyAlignment="1">
      <alignment wrapText="1"/>
    </xf>
    <xf numFmtId="0" fontId="0" fillId="0" borderId="21" xfId="0" applyBorder="1" applyAlignment="1">
      <alignment horizontal="right" vertical="center"/>
    </xf>
    <xf numFmtId="0" fontId="44" fillId="17" borderId="42" xfId="0" quotePrefix="1" applyFont="1" applyFill="1" applyBorder="1" applyAlignment="1">
      <alignment horizontal="right" vertical="center"/>
    </xf>
    <xf numFmtId="0" fontId="45" fillId="0" borderId="42" xfId="0" quotePrefix="1" applyFont="1" applyBorder="1" applyAlignment="1">
      <alignment horizontal="right" vertical="center"/>
    </xf>
    <xf numFmtId="181" fontId="41" fillId="20" borderId="27" xfId="0" quotePrefix="1" applyNumberFormat="1" applyFont="1" applyFill="1" applyBorder="1" applyAlignment="1">
      <alignment vertical="center" wrapText="1"/>
    </xf>
    <xf numFmtId="181" fontId="41" fillId="20" borderId="26" xfId="0" quotePrefix="1" applyNumberFormat="1" applyFont="1" applyFill="1" applyBorder="1" applyAlignment="1">
      <alignment vertical="center" wrapText="1"/>
    </xf>
    <xf numFmtId="0" fontId="44" fillId="33" borderId="35" xfId="0" applyFont="1" applyFill="1" applyBorder="1" applyAlignment="1">
      <alignment horizontal="center" vertical="center"/>
    </xf>
    <xf numFmtId="0" fontId="44" fillId="33" borderId="47" xfId="0" applyFont="1" applyFill="1" applyBorder="1" applyAlignment="1">
      <alignment horizontal="center" vertical="center"/>
    </xf>
    <xf numFmtId="0" fontId="89" fillId="0" borderId="10" xfId="0" applyFont="1" applyBorder="1" applyAlignment="1">
      <alignment horizontal="center" vertical="center"/>
    </xf>
    <xf numFmtId="44" fontId="78" fillId="0" borderId="0" xfId="0" applyNumberFormat="1" applyFont="1" applyAlignment="1">
      <alignment horizontal="center" vertical="center"/>
    </xf>
    <xf numFmtId="0" fontId="80" fillId="27" borderId="316" xfId="0" applyFont="1" applyFill="1" applyBorder="1" applyAlignment="1">
      <alignment horizontal="right" vertical="center" wrapText="1"/>
    </xf>
    <xf numFmtId="0" fontId="89" fillId="0" borderId="145" xfId="0" applyFont="1" applyBorder="1" applyAlignment="1">
      <alignment vertical="center" wrapText="1"/>
    </xf>
    <xf numFmtId="0" fontId="89" fillId="0" borderId="143" xfId="0" applyFont="1" applyBorder="1" applyAlignment="1">
      <alignment horizontal="center" vertical="center"/>
    </xf>
    <xf numFmtId="49" fontId="110" fillId="0" borderId="19" xfId="0" applyNumberFormat="1" applyFont="1" applyBorder="1" applyAlignment="1">
      <alignment horizontal="center" vertical="center" wrapText="1"/>
    </xf>
    <xf numFmtId="0" fontId="110" fillId="0" borderId="12" xfId="0" applyFont="1" applyBorder="1" applyAlignment="1">
      <alignment horizontal="left" vertical="center" wrapText="1"/>
    </xf>
    <xf numFmtId="49" fontId="110" fillId="0" borderId="12" xfId="0" applyNumberFormat="1" applyFont="1" applyBorder="1" applyAlignment="1">
      <alignment horizontal="left" vertical="center" wrapText="1"/>
    </xf>
    <xf numFmtId="10" fontId="110" fillId="0" borderId="12" xfId="35" applyNumberFormat="1" applyFont="1" applyFill="1" applyBorder="1" applyAlignment="1">
      <alignment horizontal="center" vertical="center" wrapText="1"/>
    </xf>
    <xf numFmtId="4" fontId="110" fillId="0" borderId="12" xfId="0" applyNumberFormat="1" applyFont="1" applyBorder="1" applyAlignment="1">
      <alignment horizontal="right" vertical="center" wrapText="1"/>
    </xf>
    <xf numFmtId="4" fontId="110" fillId="0" borderId="13" xfId="0" applyNumberFormat="1" applyFont="1" applyBorder="1" applyAlignment="1">
      <alignment horizontal="right" vertical="center" wrapText="1"/>
    </xf>
    <xf numFmtId="4" fontId="110" fillId="0" borderId="51" xfId="0" applyNumberFormat="1" applyFont="1" applyBorder="1" applyAlignment="1">
      <alignment horizontal="right" vertical="center" wrapText="1"/>
    </xf>
    <xf numFmtId="0" fontId="45" fillId="0" borderId="35" xfId="57" applyFont="1" applyFill="1" applyBorder="1" applyAlignment="1">
      <alignment horizontal="center" vertical="center" wrapText="1"/>
    </xf>
    <xf numFmtId="181" fontId="41" fillId="20" borderId="183" xfId="0" quotePrefix="1" applyNumberFormat="1" applyFont="1" applyFill="1" applyBorder="1" applyAlignment="1">
      <alignment horizontal="left" vertical="center" wrapText="1"/>
    </xf>
    <xf numFmtId="164" fontId="30" fillId="0" borderId="41" xfId="31" applyFont="1" applyFill="1" applyBorder="1" applyAlignment="1">
      <alignment horizontal="center" vertical="center"/>
    </xf>
    <xf numFmtId="164" fontId="23" fillId="0" borderId="0" xfId="0" applyNumberFormat="1" applyFont="1"/>
    <xf numFmtId="0" fontId="44" fillId="17" borderId="3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5" fillId="0" borderId="128" xfId="0" applyFont="1" applyBorder="1" applyAlignment="1">
      <alignment horizontal="left" vertical="center" wrapText="1"/>
    </xf>
    <xf numFmtId="0" fontId="45" fillId="0" borderId="129" xfId="0" applyFont="1" applyBorder="1" applyAlignment="1">
      <alignment horizontal="left" vertical="center" wrapText="1"/>
    </xf>
    <xf numFmtId="44" fontId="21" fillId="0" borderId="0" xfId="0" applyNumberFormat="1" applyFont="1"/>
    <xf numFmtId="0" fontId="43" fillId="20" borderId="32" xfId="0" quotePrefix="1" applyFont="1" applyFill="1" applyBorder="1" applyAlignment="1">
      <alignment horizontal="justify" vertical="center" wrapText="1"/>
    </xf>
    <xf numFmtId="0" fontId="41" fillId="0" borderId="10" xfId="0" applyFont="1" applyBorder="1" applyAlignment="1">
      <alignment horizontal="left" vertical="center"/>
    </xf>
    <xf numFmtId="0" fontId="44" fillId="0" borderId="0" xfId="0" applyFont="1" applyBorder="1" applyAlignment="1">
      <alignment horizontal="center" vertical="center"/>
    </xf>
    <xf numFmtId="2" fontId="45" fillId="0" borderId="157" xfId="0" applyNumberFormat="1" applyFont="1" applyBorder="1" applyAlignment="1">
      <alignment horizontal="center" vertical="center"/>
    </xf>
    <xf numFmtId="2" fontId="45" fillId="0" borderId="0" xfId="0" applyNumberFormat="1" applyFont="1" applyBorder="1" applyAlignment="1">
      <alignment horizontal="center" vertical="center"/>
    </xf>
    <xf numFmtId="164" fontId="45" fillId="0" borderId="0" xfId="31" applyFont="1" applyBorder="1" applyAlignment="1">
      <alignment vertical="center"/>
    </xf>
    <xf numFmtId="164" fontId="44" fillId="0" borderId="263" xfId="31" applyFont="1" applyBorder="1" applyAlignment="1">
      <alignment horizontal="center" vertical="center"/>
    </xf>
    <xf numFmtId="0" fontId="43" fillId="0" borderId="114" xfId="0" applyFont="1" applyBorder="1" applyAlignment="1">
      <alignment horizontal="center" vertical="center"/>
    </xf>
    <xf numFmtId="0" fontId="40" fillId="0" borderId="129" xfId="0" applyFont="1" applyBorder="1" applyAlignment="1">
      <alignment horizontal="center" vertical="center"/>
    </xf>
    <xf numFmtId="164" fontId="45" fillId="0" borderId="108" xfId="31" applyFont="1" applyBorder="1" applyAlignment="1">
      <alignment vertical="center"/>
    </xf>
    <xf numFmtId="164" fontId="44" fillId="0" borderId="343" xfId="31" applyFont="1" applyBorder="1" applyAlignment="1">
      <alignment horizontal="center" vertical="center"/>
    </xf>
    <xf numFmtId="0" fontId="43" fillId="0" borderId="344" xfId="0" applyFont="1" applyBorder="1" applyAlignment="1">
      <alignment vertical="center"/>
    </xf>
    <xf numFmtId="166" fontId="45" fillId="0" borderId="158" xfId="0" applyNumberFormat="1" applyFont="1" applyBorder="1" applyAlignment="1">
      <alignment horizontal="center" vertical="center"/>
    </xf>
    <xf numFmtId="0" fontId="45" fillId="0" borderId="114" xfId="0" applyFont="1" applyBorder="1" applyAlignment="1">
      <alignment horizontal="center" vertical="center"/>
    </xf>
    <xf numFmtId="0" fontId="45" fillId="0" borderId="129" xfId="0" applyFont="1" applyBorder="1" applyAlignment="1">
      <alignment horizontal="center" vertical="center"/>
    </xf>
    <xf numFmtId="164" fontId="44" fillId="0" borderId="345" xfId="31" applyFont="1" applyBorder="1" applyAlignment="1">
      <alignment horizontal="center" vertical="center"/>
    </xf>
    <xf numFmtId="165" fontId="45" fillId="0" borderId="16" xfId="0" applyNumberFormat="1" applyFont="1" applyFill="1" applyBorder="1" applyAlignment="1">
      <alignment horizontal="center" vertical="center" wrapText="1"/>
    </xf>
    <xf numFmtId="164" fontId="45" fillId="0" borderId="125" xfId="0" applyNumberFormat="1" applyFont="1" applyFill="1" applyBorder="1" applyAlignment="1">
      <alignment horizontal="center" vertical="center"/>
    </xf>
    <xf numFmtId="164" fontId="45" fillId="0" borderId="126" xfId="0" applyNumberFormat="1" applyFont="1" applyFill="1" applyBorder="1" applyAlignment="1">
      <alignment horizontal="center" vertical="center"/>
    </xf>
    <xf numFmtId="164" fontId="45" fillId="0" borderId="16" xfId="0" applyNumberFormat="1" applyFont="1" applyFill="1" applyBorder="1" applyAlignment="1">
      <alignment horizontal="center" vertical="center"/>
    </xf>
    <xf numFmtId="164" fontId="44" fillId="0" borderId="52" xfId="0" applyNumberFormat="1" applyFont="1" applyFill="1" applyBorder="1" applyAlignment="1">
      <alignment horizontal="center" vertical="center"/>
    </xf>
    <xf numFmtId="164" fontId="45" fillId="0" borderId="125" xfId="0" applyNumberFormat="1" applyFont="1" applyFill="1" applyBorder="1" applyAlignment="1">
      <alignment horizontal="center" vertical="center" wrapText="1"/>
    </xf>
    <xf numFmtId="164" fontId="45" fillId="0" borderId="126" xfId="0" applyNumberFormat="1" applyFont="1" applyFill="1" applyBorder="1" applyAlignment="1">
      <alignment horizontal="center" vertical="center" wrapText="1"/>
    </xf>
    <xf numFmtId="164" fontId="45" fillId="0" borderId="16" xfId="0" applyNumberFormat="1" applyFont="1" applyFill="1" applyBorder="1" applyAlignment="1">
      <alignment horizontal="center" vertical="center" wrapText="1"/>
    </xf>
    <xf numFmtId="164" fontId="44" fillId="0" borderId="52" xfId="0" applyNumberFormat="1" applyFont="1" applyFill="1" applyBorder="1" applyAlignment="1">
      <alignment horizontal="center" vertical="center" wrapText="1"/>
    </xf>
    <xf numFmtId="0" fontId="45" fillId="0" borderId="95" xfId="0" quotePrefix="1" applyFont="1" applyBorder="1" applyAlignment="1">
      <alignment horizontal="right" vertical="center"/>
    </xf>
    <xf numFmtId="44" fontId="0" fillId="0" borderId="0" xfId="0" applyNumberFormat="1" applyAlignment="1">
      <alignment horizontal="center" vertical="center"/>
    </xf>
    <xf numFmtId="44" fontId="71" fillId="0" borderId="0" xfId="0" applyNumberFormat="1" applyFont="1"/>
    <xf numFmtId="10" fontId="71" fillId="0" borderId="0" xfId="0" applyNumberFormat="1" applyFont="1"/>
    <xf numFmtId="2" fontId="110" fillId="0" borderId="12" xfId="35" applyNumberFormat="1" applyFont="1" applyFill="1" applyBorder="1" applyAlignment="1">
      <alignment horizontal="center" vertical="center" wrapText="1"/>
    </xf>
    <xf numFmtId="2" fontId="110" fillId="31" borderId="12" xfId="35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0" fillId="0" borderId="12" xfId="0" applyFont="1" applyBorder="1" applyAlignment="1">
      <alignment horizontal="center" vertical="center" wrapText="1"/>
    </xf>
    <xf numFmtId="4" fontId="0" fillId="0" borderId="12" xfId="0" applyNumberFormat="1" applyFont="1" applyBorder="1" applyAlignment="1">
      <alignment horizontal="center" vertical="center" wrapText="1"/>
    </xf>
    <xf numFmtId="4" fontId="0" fillId="0" borderId="17" xfId="0" applyNumberFormat="1" applyFont="1" applyBorder="1" applyAlignment="1">
      <alignment horizontal="center" vertical="center" wrapText="1"/>
    </xf>
    <xf numFmtId="2" fontId="0" fillId="0" borderId="12" xfId="0" applyNumberFormat="1" applyFont="1" applyBorder="1" applyAlignment="1">
      <alignment horizontal="center" vertical="center" wrapText="1"/>
    </xf>
    <xf numFmtId="4" fontId="0" fillId="0" borderId="13" xfId="0" applyNumberFormat="1" applyFont="1" applyBorder="1" applyAlignment="1">
      <alignment horizontal="center" vertical="center" wrapText="1"/>
    </xf>
    <xf numFmtId="0" fontId="52" fillId="18" borderId="63" xfId="0" applyFont="1" applyFill="1" applyBorder="1" applyAlignment="1">
      <alignment horizontal="center" vertical="center"/>
    </xf>
    <xf numFmtId="0" fontId="52" fillId="18" borderId="20" xfId="0" applyFont="1" applyFill="1" applyBorder="1" applyAlignment="1">
      <alignment horizontal="center" vertical="center"/>
    </xf>
    <xf numFmtId="0" fontId="52" fillId="18" borderId="59" xfId="0" applyFont="1" applyFill="1" applyBorder="1" applyAlignment="1">
      <alignment horizontal="center" vertical="center"/>
    </xf>
    <xf numFmtId="0" fontId="43" fillId="0" borderId="21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85" fillId="23" borderId="256" xfId="0" applyFont="1" applyFill="1" applyBorder="1" applyAlignment="1">
      <alignment horizontal="center" vertical="center"/>
    </xf>
    <xf numFmtId="0" fontId="85" fillId="23" borderId="31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22" fillId="18" borderId="144" xfId="0" applyFont="1" applyFill="1" applyBorder="1" applyAlignment="1">
      <alignment horizontal="left" vertical="center" wrapText="1"/>
    </xf>
    <xf numFmtId="0" fontId="22" fillId="18" borderId="20" xfId="0" applyFont="1" applyFill="1" applyBorder="1" applyAlignment="1">
      <alignment horizontal="left" vertical="center" wrapText="1"/>
    </xf>
    <xf numFmtId="0" fontId="22" fillId="18" borderId="145" xfId="0" applyFont="1" applyFill="1" applyBorder="1" applyAlignment="1">
      <alignment horizontal="left" vertical="center" wrapText="1"/>
    </xf>
    <xf numFmtId="0" fontId="22" fillId="18" borderId="34" xfId="0" applyFont="1" applyFill="1" applyBorder="1" applyAlignment="1">
      <alignment horizontal="left" vertical="center" wrapText="1"/>
    </xf>
    <xf numFmtId="0" fontId="22" fillId="18" borderId="16" xfId="0" applyFont="1" applyFill="1" applyBorder="1" applyAlignment="1">
      <alignment horizontal="left" vertical="center" wrapText="1"/>
    </xf>
    <xf numFmtId="0" fontId="22" fillId="18" borderId="35" xfId="0" applyFont="1" applyFill="1" applyBorder="1" applyAlignment="1">
      <alignment horizontal="left" vertical="center" wrapText="1"/>
    </xf>
    <xf numFmtId="0" fontId="62" fillId="0" borderId="42" xfId="0" applyFont="1" applyBorder="1" applyAlignment="1">
      <alignment horizontal="center"/>
    </xf>
    <xf numFmtId="0" fontId="62" fillId="0" borderId="41" xfId="0" applyFont="1" applyBorder="1" applyAlignment="1">
      <alignment horizontal="center"/>
    </xf>
    <xf numFmtId="0" fontId="85" fillId="23" borderId="63" xfId="0" applyFont="1" applyFill="1" applyBorder="1" applyAlignment="1">
      <alignment horizontal="center"/>
    </xf>
    <xf numFmtId="0" fontId="85" fillId="23" borderId="59" xfId="0" applyFont="1" applyFill="1" applyBorder="1" applyAlignment="1">
      <alignment horizontal="center"/>
    </xf>
    <xf numFmtId="0" fontId="85" fillId="23" borderId="176" xfId="0" applyFont="1" applyFill="1" applyBorder="1" applyAlignment="1">
      <alignment horizontal="center" vertical="center"/>
    </xf>
    <xf numFmtId="0" fontId="85" fillId="23" borderId="26" xfId="0" applyFont="1" applyFill="1" applyBorder="1" applyAlignment="1">
      <alignment horizontal="center" vertical="center"/>
    </xf>
    <xf numFmtId="0" fontId="52" fillId="0" borderId="21" xfId="0" applyFont="1" applyBorder="1" applyAlignment="1">
      <alignment horizontal="center" vertical="center"/>
    </xf>
    <xf numFmtId="0" fontId="52" fillId="0" borderId="22" xfId="0" applyFont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  <xf numFmtId="0" fontId="52" fillId="18" borderId="10" xfId="0" applyFont="1" applyFill="1" applyBorder="1" applyAlignment="1">
      <alignment horizontal="center" vertical="center"/>
    </xf>
    <xf numFmtId="0" fontId="52" fillId="18" borderId="0" xfId="0" applyFont="1" applyFill="1" applyAlignment="1">
      <alignment horizontal="center" vertical="center"/>
    </xf>
    <xf numFmtId="0" fontId="52" fillId="18" borderId="14" xfId="0" applyFont="1" applyFill="1" applyBorder="1" applyAlignment="1">
      <alignment horizontal="center" vertical="center"/>
    </xf>
    <xf numFmtId="0" fontId="45" fillId="0" borderId="61" xfId="57" applyFont="1" applyFill="1" applyBorder="1" applyAlignment="1">
      <alignment vertical="center" wrapText="1"/>
    </xf>
    <xf numFmtId="0" fontId="45" fillId="0" borderId="18" xfId="57" applyFont="1" applyFill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1" fillId="0" borderId="63" xfId="0" applyFont="1" applyBorder="1" applyAlignment="1">
      <alignment horizontal="left" vertical="center" wrapText="1"/>
    </xf>
    <xf numFmtId="0" fontId="41" fillId="0" borderId="65" xfId="0" applyFont="1" applyBorder="1" applyAlignment="1">
      <alignment horizontal="left" vertical="center" wrapText="1"/>
    </xf>
    <xf numFmtId="0" fontId="43" fillId="20" borderId="174" xfId="0" quotePrefix="1" applyFont="1" applyFill="1" applyBorder="1" applyAlignment="1">
      <alignment horizontal="justify" vertical="center" wrapText="1"/>
    </xf>
    <xf numFmtId="0" fontId="43" fillId="20" borderId="171" xfId="0" quotePrefix="1" applyFont="1" applyFill="1" applyBorder="1" applyAlignment="1">
      <alignment horizontal="justify" vertical="center" wrapText="1"/>
    </xf>
    <xf numFmtId="0" fontId="43" fillId="20" borderId="31" xfId="0" quotePrefix="1" applyFont="1" applyFill="1" applyBorder="1" applyAlignment="1">
      <alignment horizontal="justify" vertical="center" wrapText="1"/>
    </xf>
    <xf numFmtId="0" fontId="41" fillId="0" borderId="176" xfId="0" applyFont="1" applyBorder="1" applyAlignment="1">
      <alignment horizontal="left" vertical="center" wrapText="1"/>
    </xf>
    <xf numFmtId="0" fontId="41" fillId="0" borderId="177" xfId="0" applyFont="1" applyBorder="1" applyAlignment="1">
      <alignment horizontal="left" vertical="center" wrapText="1"/>
    </xf>
    <xf numFmtId="0" fontId="43" fillId="20" borderId="181" xfId="0" quotePrefix="1" applyFont="1" applyFill="1" applyBorder="1" applyAlignment="1">
      <alignment horizontal="justify" vertical="center" wrapText="1"/>
    </xf>
    <xf numFmtId="0" fontId="43" fillId="20" borderId="158" xfId="0" quotePrefix="1" applyFont="1" applyFill="1" applyBorder="1" applyAlignment="1">
      <alignment horizontal="justify" vertical="center" wrapText="1"/>
    </xf>
    <xf numFmtId="0" fontId="43" fillId="20" borderId="182" xfId="0" quotePrefix="1" applyFont="1" applyFill="1" applyBorder="1" applyAlignment="1">
      <alignment horizontal="justify" vertical="center" wrapText="1"/>
    </xf>
    <xf numFmtId="0" fontId="43" fillId="20" borderId="183" xfId="0" quotePrefix="1" applyFont="1" applyFill="1" applyBorder="1" applyAlignment="1">
      <alignment horizontal="justify" vertical="center" wrapText="1"/>
    </xf>
    <xf numFmtId="0" fontId="43" fillId="20" borderId="27" xfId="0" quotePrefix="1" applyFont="1" applyFill="1" applyBorder="1" applyAlignment="1">
      <alignment horizontal="justify" vertical="center" wrapText="1"/>
    </xf>
    <xf numFmtId="0" fontId="43" fillId="20" borderId="26" xfId="0" quotePrefix="1" applyFont="1" applyFill="1" applyBorder="1" applyAlignment="1">
      <alignment horizontal="justify" vertical="center" wrapText="1"/>
    </xf>
    <xf numFmtId="0" fontId="43" fillId="20" borderId="180" xfId="0" quotePrefix="1" applyFont="1" applyFill="1" applyBorder="1" applyAlignment="1">
      <alignment horizontal="justify" vertical="center" wrapText="1"/>
    </xf>
    <xf numFmtId="0" fontId="43" fillId="20" borderId="0" xfId="0" quotePrefix="1" applyFont="1" applyFill="1" applyAlignment="1">
      <alignment horizontal="justify" vertical="center" wrapText="1"/>
    </xf>
    <xf numFmtId="0" fontId="43" fillId="20" borderId="14" xfId="0" quotePrefix="1" applyFont="1" applyFill="1" applyBorder="1" applyAlignment="1">
      <alignment horizontal="justify" vertical="center" wrapText="1"/>
    </xf>
    <xf numFmtId="0" fontId="45" fillId="0" borderId="16" xfId="0" applyFont="1" applyBorder="1" applyAlignment="1">
      <alignment horizontal="left" vertical="center" wrapText="1"/>
    </xf>
    <xf numFmtId="0" fontId="45" fillId="0" borderId="35" xfId="0" applyFont="1" applyBorder="1" applyAlignment="1">
      <alignment horizontal="left" vertical="center" wrapText="1"/>
    </xf>
    <xf numFmtId="0" fontId="44" fillId="17" borderId="16" xfId="0" applyFont="1" applyFill="1" applyBorder="1" applyAlignment="1">
      <alignment horizontal="left" vertical="center" wrapText="1"/>
    </xf>
    <xf numFmtId="0" fontId="44" fillId="17" borderId="35" xfId="0" applyFont="1" applyFill="1" applyBorder="1" applyAlignment="1">
      <alignment horizontal="left" vertical="center" wrapText="1"/>
    </xf>
    <xf numFmtId="0" fontId="43" fillId="20" borderId="184" xfId="0" quotePrefix="1" applyFont="1" applyFill="1" applyBorder="1" applyAlignment="1">
      <alignment horizontal="justify" vertical="center" wrapText="1"/>
    </xf>
    <xf numFmtId="0" fontId="43" fillId="20" borderId="25" xfId="0" quotePrefix="1" applyFont="1" applyFill="1" applyBorder="1" applyAlignment="1">
      <alignment horizontal="justify" vertical="center" wrapText="1"/>
    </xf>
    <xf numFmtId="0" fontId="43" fillId="20" borderId="32" xfId="0" quotePrefix="1" applyFont="1" applyFill="1" applyBorder="1" applyAlignment="1">
      <alignment horizontal="justify" vertical="center" wrapText="1"/>
    </xf>
    <xf numFmtId="0" fontId="41" fillId="0" borderId="10" xfId="0" applyFont="1" applyBorder="1" applyAlignment="1">
      <alignment horizontal="left" vertical="center" wrapText="1"/>
    </xf>
    <xf numFmtId="0" fontId="41" fillId="0" borderId="166" xfId="0" applyFont="1" applyBorder="1" applyAlignment="1">
      <alignment horizontal="left" vertical="center" wrapText="1"/>
    </xf>
    <xf numFmtId="0" fontId="41" fillId="0" borderId="178" xfId="0" applyFont="1" applyBorder="1" applyAlignment="1">
      <alignment horizontal="left" vertical="center" wrapText="1"/>
    </xf>
    <xf numFmtId="0" fontId="41" fillId="0" borderId="179" xfId="0" applyFont="1" applyBorder="1" applyAlignment="1">
      <alignment horizontal="left" vertical="center" wrapText="1"/>
    </xf>
    <xf numFmtId="17" fontId="43" fillId="20" borderId="184" xfId="0" applyNumberFormat="1" applyFont="1" applyFill="1" applyBorder="1" applyAlignment="1">
      <alignment horizontal="justify" vertical="center" wrapText="1"/>
    </xf>
    <xf numFmtId="17" fontId="43" fillId="20" borderId="25" xfId="0" applyNumberFormat="1" applyFont="1" applyFill="1" applyBorder="1" applyAlignment="1">
      <alignment horizontal="justify" vertical="center" wrapText="1"/>
    </xf>
    <xf numFmtId="17" fontId="43" fillId="20" borderId="32" xfId="0" applyNumberFormat="1" applyFont="1" applyFill="1" applyBorder="1" applyAlignment="1">
      <alignment horizontal="justify" vertical="center" wrapText="1"/>
    </xf>
    <xf numFmtId="10" fontId="43" fillId="20" borderId="180" xfId="35" quotePrefix="1" applyNumberFormat="1" applyFont="1" applyFill="1" applyBorder="1" applyAlignment="1">
      <alignment horizontal="justify" vertical="center" wrapText="1"/>
    </xf>
    <xf numFmtId="10" fontId="43" fillId="20" borderId="0" xfId="35" quotePrefix="1" applyNumberFormat="1" applyFont="1" applyFill="1" applyAlignment="1">
      <alignment horizontal="justify" vertical="center" wrapText="1"/>
    </xf>
    <xf numFmtId="10" fontId="43" fillId="20" borderId="14" xfId="35" quotePrefix="1" applyNumberFormat="1" applyFont="1" applyFill="1" applyBorder="1" applyAlignment="1">
      <alignment horizontal="justify" vertical="center" wrapText="1"/>
    </xf>
    <xf numFmtId="2" fontId="43" fillId="20" borderId="183" xfId="0" quotePrefix="1" applyNumberFormat="1" applyFont="1" applyFill="1" applyBorder="1" applyAlignment="1">
      <alignment horizontal="justify" vertical="center" wrapText="1"/>
    </xf>
    <xf numFmtId="2" fontId="43" fillId="20" borderId="27" xfId="0" quotePrefix="1" applyNumberFormat="1" applyFont="1" applyFill="1" applyBorder="1" applyAlignment="1">
      <alignment horizontal="justify" vertical="center" wrapText="1"/>
    </xf>
    <xf numFmtId="2" fontId="43" fillId="20" borderId="26" xfId="0" quotePrefix="1" applyNumberFormat="1" applyFont="1" applyFill="1" applyBorder="1" applyAlignment="1">
      <alignment horizontal="justify" vertical="center" wrapText="1"/>
    </xf>
    <xf numFmtId="0" fontId="57" fillId="0" borderId="124" xfId="0" applyFont="1" applyBorder="1" applyAlignment="1">
      <alignment horizontal="center" vertical="center"/>
    </xf>
    <xf numFmtId="0" fontId="57" fillId="0" borderId="53" xfId="0" applyFont="1" applyBorder="1" applyAlignment="1">
      <alignment horizontal="center" vertical="center"/>
    </xf>
    <xf numFmtId="0" fontId="57" fillId="0" borderId="97" xfId="0" applyFont="1" applyBorder="1" applyAlignment="1">
      <alignment horizontal="center" vertical="center"/>
    </xf>
    <xf numFmtId="0" fontId="44" fillId="33" borderId="21" xfId="0" applyFont="1" applyFill="1" applyBorder="1" applyAlignment="1">
      <alignment horizontal="center" vertical="center"/>
    </xf>
    <xf numFmtId="0" fontId="44" fillId="33" borderId="22" xfId="0" applyFont="1" applyFill="1" applyBorder="1" applyAlignment="1">
      <alignment horizontal="center" vertical="center"/>
    </xf>
    <xf numFmtId="0" fontId="44" fillId="33" borderId="60" xfId="0" applyFont="1" applyFill="1" applyBorder="1" applyAlignment="1">
      <alignment horizontal="center" vertical="center"/>
    </xf>
    <xf numFmtId="0" fontId="44" fillId="33" borderId="42" xfId="0" applyFont="1" applyFill="1" applyBorder="1" applyAlignment="1">
      <alignment horizontal="center" vertical="center"/>
    </xf>
    <xf numFmtId="0" fontId="44" fillId="33" borderId="16" xfId="0" applyFont="1" applyFill="1" applyBorder="1" applyAlignment="1">
      <alignment horizontal="center" vertical="center"/>
    </xf>
    <xf numFmtId="0" fontId="44" fillId="33" borderId="35" xfId="0" applyFont="1" applyFill="1" applyBorder="1" applyAlignment="1">
      <alignment horizontal="center" vertical="center"/>
    </xf>
    <xf numFmtId="0" fontId="44" fillId="33" borderId="56" xfId="0" applyFont="1" applyFill="1" applyBorder="1" applyAlignment="1">
      <alignment horizontal="center" vertical="center" wrapText="1"/>
    </xf>
    <xf numFmtId="0" fontId="44" fillId="33" borderId="13" xfId="0" applyFont="1" applyFill="1" applyBorder="1" applyAlignment="1">
      <alignment horizontal="center" vertical="center" wrapText="1"/>
    </xf>
    <xf numFmtId="0" fontId="114" fillId="0" borderId="12" xfId="0" applyFont="1" applyBorder="1" applyAlignment="1">
      <alignment horizontal="left" vertical="center" wrapText="1"/>
    </xf>
    <xf numFmtId="181" fontId="41" fillId="20" borderId="204" xfId="0" quotePrefix="1" applyNumberFormat="1" applyFont="1" applyFill="1" applyBorder="1" applyAlignment="1">
      <alignment horizontal="left" vertical="center" wrapText="1"/>
    </xf>
    <xf numFmtId="181" fontId="41" fillId="20" borderId="36" xfId="0" quotePrefix="1" applyNumberFormat="1" applyFont="1" applyFill="1" applyBorder="1" applyAlignment="1">
      <alignment horizontal="left" vertical="center" wrapText="1"/>
    </xf>
    <xf numFmtId="181" fontId="41" fillId="20" borderId="36" xfId="0" applyNumberFormat="1" applyFont="1" applyFill="1" applyBorder="1" applyAlignment="1">
      <alignment horizontal="left" vertical="center" wrapText="1"/>
    </xf>
    <xf numFmtId="181" fontId="41" fillId="20" borderId="223" xfId="0" applyNumberFormat="1" applyFont="1" applyFill="1" applyBorder="1" applyAlignment="1">
      <alignment horizontal="left" vertical="center" wrapText="1"/>
    </xf>
    <xf numFmtId="0" fontId="44" fillId="17" borderId="61" xfId="57" applyFont="1" applyFill="1" applyBorder="1" applyAlignment="1">
      <alignment vertical="center" wrapText="1"/>
    </xf>
    <xf numFmtId="0" fontId="44" fillId="17" borderId="18" xfId="57" applyFont="1" applyFill="1" applyBorder="1" applyAlignment="1">
      <alignment vertical="center" wrapText="1"/>
    </xf>
    <xf numFmtId="0" fontId="44" fillId="33" borderId="30" xfId="0" applyFont="1" applyFill="1" applyBorder="1" applyAlignment="1">
      <alignment horizontal="center" vertical="center" wrapText="1"/>
    </xf>
    <xf numFmtId="0" fontId="44" fillId="33" borderId="38" xfId="0" applyFont="1" applyFill="1" applyBorder="1" applyAlignment="1">
      <alignment horizontal="center" vertical="center" wrapText="1"/>
    </xf>
    <xf numFmtId="0" fontId="44" fillId="33" borderId="33" xfId="0" applyFont="1" applyFill="1" applyBorder="1" applyAlignment="1">
      <alignment horizontal="center" vertical="center" wrapText="1"/>
    </xf>
    <xf numFmtId="0" fontId="44" fillId="33" borderId="12" xfId="0" applyFont="1" applyFill="1" applyBorder="1" applyAlignment="1">
      <alignment horizontal="center" vertical="center" wrapText="1"/>
    </xf>
    <xf numFmtId="0" fontId="44" fillId="33" borderId="50" xfId="0" applyFont="1" applyFill="1" applyBorder="1" applyAlignment="1">
      <alignment horizontal="center" vertical="center" wrapText="1"/>
    </xf>
    <xf numFmtId="0" fontId="44" fillId="33" borderId="19" xfId="0" applyFont="1" applyFill="1" applyBorder="1" applyAlignment="1">
      <alignment horizontal="center" vertical="center" wrapText="1"/>
    </xf>
    <xf numFmtId="0" fontId="44" fillId="33" borderId="10" xfId="0" applyFont="1" applyFill="1" applyBorder="1" applyAlignment="1">
      <alignment horizontal="center" vertical="center"/>
    </xf>
    <xf numFmtId="0" fontId="44" fillId="33" borderId="0" xfId="0" applyFont="1" applyFill="1" applyAlignment="1">
      <alignment horizontal="center" vertical="center"/>
    </xf>
    <xf numFmtId="0" fontId="44" fillId="33" borderId="47" xfId="0" applyFont="1" applyFill="1" applyBorder="1" applyAlignment="1">
      <alignment horizontal="center" vertical="center"/>
    </xf>
    <xf numFmtId="0" fontId="45" fillId="0" borderId="61" xfId="57" applyFont="1" applyFill="1" applyBorder="1" applyAlignment="1">
      <alignment horizontal="left" vertical="center" wrapText="1"/>
    </xf>
    <xf numFmtId="0" fontId="45" fillId="0" borderId="18" xfId="57" applyFont="1" applyFill="1" applyBorder="1" applyAlignment="1">
      <alignment horizontal="left" vertical="center" wrapText="1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3" fillId="0" borderId="40" xfId="0" applyFont="1" applyBorder="1" applyAlignment="1">
      <alignment horizontal="center" vertical="center"/>
    </xf>
    <xf numFmtId="0" fontId="53" fillId="0" borderId="37" xfId="0" applyFont="1" applyBorder="1" applyAlignment="1">
      <alignment horizontal="center" vertical="center"/>
    </xf>
    <xf numFmtId="0" fontId="53" fillId="0" borderId="38" xfId="0" applyFont="1" applyBorder="1" applyAlignment="1">
      <alignment horizontal="center" vertical="center"/>
    </xf>
    <xf numFmtId="0" fontId="44" fillId="33" borderId="34" xfId="0" applyFont="1" applyFill="1" applyBorder="1" applyAlignment="1">
      <alignment horizontal="center" vertical="center"/>
    </xf>
    <xf numFmtId="0" fontId="44" fillId="33" borderId="51" xfId="0" applyFont="1" applyFill="1" applyBorder="1" applyAlignment="1">
      <alignment horizontal="center" vertical="center" wrapText="1"/>
    </xf>
    <xf numFmtId="0" fontId="41" fillId="0" borderId="63" xfId="0" applyFont="1" applyBorder="1" applyAlignment="1">
      <alignment horizontal="left" vertical="center"/>
    </xf>
    <xf numFmtId="0" fontId="41" fillId="0" borderId="20" xfId="0" applyFont="1" applyBorder="1" applyAlignment="1">
      <alignment horizontal="left" vertical="center"/>
    </xf>
    <xf numFmtId="0" fontId="41" fillId="0" borderId="65" xfId="0" applyFont="1" applyBorder="1" applyAlignment="1">
      <alignment horizontal="left" vertical="center"/>
    </xf>
    <xf numFmtId="0" fontId="43" fillId="20" borderId="174" xfId="0" quotePrefix="1" applyFont="1" applyFill="1" applyBorder="1" applyAlignment="1">
      <alignment horizontal="left" vertical="center" wrapText="1"/>
    </xf>
    <xf numFmtId="0" fontId="43" fillId="20" borderId="171" xfId="0" quotePrefix="1" applyFont="1" applyFill="1" applyBorder="1" applyAlignment="1">
      <alignment horizontal="left" vertical="center" wrapText="1"/>
    </xf>
    <xf numFmtId="0" fontId="43" fillId="20" borderId="171" xfId="0" applyFont="1" applyFill="1" applyBorder="1" applyAlignment="1">
      <alignment horizontal="left" vertical="center" wrapText="1"/>
    </xf>
    <xf numFmtId="0" fontId="43" fillId="20" borderId="31" xfId="0" applyFont="1" applyFill="1" applyBorder="1" applyAlignment="1">
      <alignment horizontal="left" vertical="center" wrapText="1"/>
    </xf>
    <xf numFmtId="0" fontId="41" fillId="0" borderId="259" xfId="0" applyFont="1" applyBorder="1" applyAlignment="1">
      <alignment horizontal="left" vertical="center"/>
    </xf>
    <xf numFmtId="0" fontId="41" fillId="0" borderId="36" xfId="0" applyFont="1" applyBorder="1" applyAlignment="1">
      <alignment horizontal="left" vertical="center"/>
    </xf>
    <xf numFmtId="0" fontId="41" fillId="0" borderId="222" xfId="0" applyFont="1" applyBorder="1" applyAlignment="1">
      <alignment horizontal="left" vertical="center"/>
    </xf>
    <xf numFmtId="0" fontId="41" fillId="0" borderId="17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177" xfId="0" applyFont="1" applyBorder="1" applyAlignment="1">
      <alignment horizontal="left" vertical="center"/>
    </xf>
    <xf numFmtId="0" fontId="43" fillId="20" borderId="183" xfId="0" quotePrefix="1" applyFont="1" applyFill="1" applyBorder="1" applyAlignment="1">
      <alignment horizontal="left" vertical="center" wrapText="1"/>
    </xf>
    <xf numFmtId="0" fontId="43" fillId="20" borderId="27" xfId="0" quotePrefix="1" applyFont="1" applyFill="1" applyBorder="1" applyAlignment="1">
      <alignment horizontal="left" vertical="center" wrapText="1"/>
    </xf>
    <xf numFmtId="0" fontId="43" fillId="20" borderId="26" xfId="0" quotePrefix="1" applyFont="1" applyFill="1" applyBorder="1" applyAlignment="1">
      <alignment horizontal="left" vertical="center" wrapText="1"/>
    </xf>
    <xf numFmtId="0" fontId="30" fillId="0" borderId="192" xfId="0" applyFont="1" applyBorder="1" applyAlignment="1">
      <alignment horizontal="center" vertical="center"/>
    </xf>
    <xf numFmtId="0" fontId="30" fillId="0" borderId="149" xfId="0" applyFont="1" applyBorder="1" applyAlignment="1">
      <alignment horizontal="center" vertical="center"/>
    </xf>
    <xf numFmtId="10" fontId="43" fillId="20" borderId="183" xfId="0" quotePrefix="1" applyNumberFormat="1" applyFont="1" applyFill="1" applyBorder="1" applyAlignment="1">
      <alignment horizontal="left" vertical="center" wrapText="1"/>
    </xf>
    <xf numFmtId="0" fontId="43" fillId="20" borderId="27" xfId="0" applyFont="1" applyFill="1" applyBorder="1" applyAlignment="1">
      <alignment horizontal="left" vertical="center" wrapText="1"/>
    </xf>
    <xf numFmtId="0" fontId="43" fillId="20" borderId="26" xfId="0" applyFont="1" applyFill="1" applyBorder="1" applyAlignment="1">
      <alignment horizontal="left" vertical="center" wrapText="1"/>
    </xf>
    <xf numFmtId="17" fontId="43" fillId="20" borderId="183" xfId="0" quotePrefix="1" applyNumberFormat="1" applyFont="1" applyFill="1" applyBorder="1" applyAlignment="1">
      <alignment horizontal="left" vertical="center" wrapText="1"/>
    </xf>
    <xf numFmtId="17" fontId="43" fillId="20" borderId="27" xfId="0" quotePrefix="1" applyNumberFormat="1" applyFont="1" applyFill="1" applyBorder="1" applyAlignment="1">
      <alignment horizontal="left" vertical="center" wrapText="1"/>
    </xf>
    <xf numFmtId="17" fontId="43" fillId="20" borderId="26" xfId="0" quotePrefix="1" applyNumberFormat="1" applyFont="1" applyFill="1" applyBorder="1" applyAlignment="1">
      <alignment horizontal="left" vertical="center" wrapText="1"/>
    </xf>
    <xf numFmtId="0" fontId="41" fillId="0" borderId="227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156" xfId="0" applyFont="1" applyBorder="1" applyAlignment="1">
      <alignment horizontal="left" vertical="center"/>
    </xf>
    <xf numFmtId="0" fontId="57" fillId="0" borderId="22" xfId="0" applyFont="1" applyBorder="1" applyAlignment="1">
      <alignment horizontal="center" vertical="center"/>
    </xf>
    <xf numFmtId="0" fontId="57" fillId="0" borderId="60" xfId="0" applyFont="1" applyBorder="1" applyAlignment="1">
      <alignment horizontal="center" vertical="center"/>
    </xf>
    <xf numFmtId="0" fontId="69" fillId="20" borderId="183" xfId="0" quotePrefix="1" applyFont="1" applyFill="1" applyBorder="1" applyAlignment="1">
      <alignment horizontal="left" vertical="center" wrapText="1"/>
    </xf>
    <xf numFmtId="0" fontId="69" fillId="20" borderId="27" xfId="0" quotePrefix="1" applyFont="1" applyFill="1" applyBorder="1" applyAlignment="1">
      <alignment horizontal="left" vertical="center" wrapText="1"/>
    </xf>
    <xf numFmtId="0" fontId="69" fillId="20" borderId="230" xfId="0" quotePrefix="1" applyFont="1" applyFill="1" applyBorder="1" applyAlignment="1">
      <alignment horizontal="left" vertical="center" wrapText="1"/>
    </xf>
    <xf numFmtId="10" fontId="69" fillId="20" borderId="183" xfId="0" quotePrefix="1" applyNumberFormat="1" applyFont="1" applyFill="1" applyBorder="1" applyAlignment="1">
      <alignment horizontal="left" vertical="center" wrapText="1"/>
    </xf>
    <xf numFmtId="181" fontId="69" fillId="20" borderId="183" xfId="0" quotePrefix="1" applyNumberFormat="1" applyFont="1" applyFill="1" applyBorder="1" applyAlignment="1">
      <alignment horizontal="left" vertical="center" wrapText="1"/>
    </xf>
    <xf numFmtId="181" fontId="69" fillId="20" borderId="27" xfId="0" quotePrefix="1" applyNumberFormat="1" applyFont="1" applyFill="1" applyBorder="1" applyAlignment="1">
      <alignment horizontal="left" vertical="center" wrapText="1"/>
    </xf>
    <xf numFmtId="181" fontId="69" fillId="20" borderId="230" xfId="0" quotePrefix="1" applyNumberFormat="1" applyFont="1" applyFill="1" applyBorder="1" applyAlignment="1">
      <alignment horizontal="left" vertical="center" wrapText="1"/>
    </xf>
    <xf numFmtId="2" fontId="69" fillId="20" borderId="183" xfId="0" quotePrefix="1" applyNumberFormat="1" applyFont="1" applyFill="1" applyBorder="1" applyAlignment="1">
      <alignment horizontal="left" vertical="center" wrapText="1"/>
    </xf>
    <xf numFmtId="2" fontId="69" fillId="20" borderId="27" xfId="0" quotePrefix="1" applyNumberFormat="1" applyFont="1" applyFill="1" applyBorder="1" applyAlignment="1">
      <alignment horizontal="left" vertical="center" wrapText="1"/>
    </xf>
    <xf numFmtId="2" fontId="69" fillId="20" borderId="230" xfId="0" quotePrefix="1" applyNumberFormat="1" applyFont="1" applyFill="1" applyBorder="1" applyAlignment="1">
      <alignment horizontal="left" vertical="center" wrapText="1"/>
    </xf>
    <xf numFmtId="0" fontId="0" fillId="0" borderId="224" xfId="0" applyBorder="1" applyAlignment="1">
      <alignment horizontal="center" vertical="center"/>
    </xf>
    <xf numFmtId="0" fontId="41" fillId="0" borderId="225" xfId="0" applyFont="1" applyBorder="1" applyAlignment="1">
      <alignment horizontal="left" vertical="center"/>
    </xf>
    <xf numFmtId="0" fontId="41" fillId="0" borderId="171" xfId="0" applyFont="1" applyBorder="1" applyAlignment="1">
      <alignment horizontal="left" vertical="center"/>
    </xf>
    <xf numFmtId="0" fontId="41" fillId="0" borderId="155" xfId="0" applyFont="1" applyBorder="1" applyAlignment="1">
      <alignment horizontal="left" vertical="center"/>
    </xf>
    <xf numFmtId="0" fontId="69" fillId="20" borderId="174" xfId="0" quotePrefix="1" applyFont="1" applyFill="1" applyBorder="1" applyAlignment="1">
      <alignment horizontal="left" vertical="center" wrapText="1"/>
    </xf>
    <xf numFmtId="0" fontId="69" fillId="20" borderId="171" xfId="0" quotePrefix="1" applyFont="1" applyFill="1" applyBorder="1" applyAlignment="1">
      <alignment horizontal="left" vertical="center" wrapText="1"/>
    </xf>
    <xf numFmtId="0" fontId="69" fillId="20" borderId="226" xfId="0" quotePrefix="1" applyFont="1" applyFill="1" applyBorder="1" applyAlignment="1">
      <alignment horizontal="left" vertical="center" wrapText="1"/>
    </xf>
    <xf numFmtId="0" fontId="69" fillId="20" borderId="184" xfId="0" quotePrefix="1" applyFont="1" applyFill="1" applyBorder="1" applyAlignment="1">
      <alignment horizontal="left" vertical="center" wrapText="1"/>
    </xf>
    <xf numFmtId="0" fontId="69" fillId="20" borderId="25" xfId="0" quotePrefix="1" applyFont="1" applyFill="1" applyBorder="1" applyAlignment="1">
      <alignment horizontal="left" vertical="center" wrapText="1"/>
    </xf>
    <xf numFmtId="0" fontId="69" fillId="20" borderId="228" xfId="0" quotePrefix="1" applyFont="1" applyFill="1" applyBorder="1" applyAlignment="1">
      <alignment horizontal="left" vertical="center" wrapText="1"/>
    </xf>
    <xf numFmtId="0" fontId="57" fillId="0" borderId="42" xfId="0" applyFont="1" applyBorder="1" applyAlignment="1">
      <alignment horizontal="right" vertical="center"/>
    </xf>
    <xf numFmtId="0" fontId="57" fillId="0" borderId="16" xfId="0" applyFont="1" applyBorder="1" applyAlignment="1">
      <alignment horizontal="right" vertical="center"/>
    </xf>
    <xf numFmtId="0" fontId="57" fillId="0" borderId="35" xfId="0" applyFont="1" applyBorder="1" applyAlignment="1">
      <alignment horizontal="right" vertical="center"/>
    </xf>
    <xf numFmtId="0" fontId="57" fillId="0" borderId="189" xfId="0" applyFont="1" applyBorder="1" applyAlignment="1">
      <alignment horizontal="right" vertical="center"/>
    </xf>
    <xf numFmtId="0" fontId="57" fillId="0" borderId="187" xfId="0" applyFont="1" applyBorder="1" applyAlignment="1">
      <alignment horizontal="right" vertical="center"/>
    </xf>
    <xf numFmtId="0" fontId="57" fillId="0" borderId="188" xfId="0" applyFont="1" applyBorder="1" applyAlignment="1">
      <alignment horizontal="right" vertical="center"/>
    </xf>
    <xf numFmtId="0" fontId="57" fillId="0" borderId="24" xfId="0" applyFont="1" applyBorder="1" applyAlignment="1">
      <alignment horizontal="right" vertical="center"/>
    </xf>
    <xf numFmtId="0" fontId="57" fillId="0" borderId="39" xfId="0" applyFont="1" applyBorder="1" applyAlignment="1">
      <alignment horizontal="right" vertical="center"/>
    </xf>
    <xf numFmtId="0" fontId="57" fillId="0" borderId="190" xfId="0" applyFont="1" applyBorder="1" applyAlignment="1">
      <alignment horizontal="right" vertical="center"/>
    </xf>
    <xf numFmtId="0" fontId="57" fillId="0" borderId="21" xfId="0" applyFont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/>
    </xf>
    <xf numFmtId="0" fontId="57" fillId="0" borderId="30" xfId="0" applyFont="1" applyBorder="1" applyAlignment="1">
      <alignment horizontal="center" vertical="center"/>
    </xf>
    <xf numFmtId="0" fontId="57" fillId="0" borderId="199" xfId="0" applyFont="1" applyBorder="1" applyAlignment="1">
      <alignment horizontal="right" vertical="center"/>
    </xf>
    <xf numFmtId="0" fontId="57" fillId="0" borderId="200" xfId="0" applyFont="1" applyBorder="1" applyAlignment="1">
      <alignment horizontal="right" vertical="center"/>
    </xf>
    <xf numFmtId="0" fontId="57" fillId="0" borderId="201" xfId="0" applyFont="1" applyBorder="1" applyAlignment="1">
      <alignment horizontal="right" vertical="center"/>
    </xf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55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89" fillId="0" borderId="63" xfId="0" applyFont="1" applyBorder="1" applyAlignment="1">
      <alignment horizontal="center" vertical="center"/>
    </xf>
    <xf numFmtId="0" fontId="89" fillId="0" borderId="10" xfId="0" applyFont="1" applyBorder="1" applyAlignment="1">
      <alignment horizontal="center" vertical="center"/>
    </xf>
    <xf numFmtId="0" fontId="89" fillId="0" borderId="42" xfId="0" applyFont="1" applyBorder="1" applyAlignment="1">
      <alignment horizontal="center" vertical="center"/>
    </xf>
    <xf numFmtId="0" fontId="89" fillId="0" borderId="24" xfId="0" applyFont="1" applyBorder="1" applyAlignment="1">
      <alignment horizontal="center" vertical="center"/>
    </xf>
    <xf numFmtId="17" fontId="43" fillId="20" borderId="183" xfId="0" applyNumberFormat="1" applyFont="1" applyFill="1" applyBorder="1" applyAlignment="1">
      <alignment horizontal="left" vertical="center" wrapText="1"/>
    </xf>
    <xf numFmtId="17" fontId="43" fillId="20" borderId="27" xfId="0" applyNumberFormat="1" applyFont="1" applyFill="1" applyBorder="1" applyAlignment="1">
      <alignment horizontal="left" vertical="center" wrapText="1"/>
    </xf>
    <xf numFmtId="17" fontId="43" fillId="20" borderId="26" xfId="0" applyNumberFormat="1" applyFont="1" applyFill="1" applyBorder="1" applyAlignment="1">
      <alignment horizontal="left" vertical="center" wrapText="1"/>
    </xf>
    <xf numFmtId="0" fontId="57" fillId="0" borderId="29" xfId="0" applyFont="1" applyBorder="1" applyAlignment="1">
      <alignment horizontal="center" vertical="center"/>
    </xf>
    <xf numFmtId="0" fontId="69" fillId="0" borderId="229" xfId="0" quotePrefix="1" applyFont="1" applyBorder="1" applyAlignment="1">
      <alignment horizontal="left" vertical="center" wrapText="1"/>
    </xf>
    <xf numFmtId="0" fontId="69" fillId="0" borderId="27" xfId="0" quotePrefix="1" applyFont="1" applyBorder="1" applyAlignment="1">
      <alignment horizontal="left" vertical="center" wrapText="1"/>
    </xf>
    <xf numFmtId="0" fontId="69" fillId="20" borderId="229" xfId="0" quotePrefix="1" applyFont="1" applyFill="1" applyBorder="1" applyAlignment="1">
      <alignment horizontal="left" vertical="center" wrapText="1"/>
    </xf>
    <xf numFmtId="0" fontId="69" fillId="0" borderId="230" xfId="0" quotePrefix="1" applyFont="1" applyBorder="1" applyAlignment="1">
      <alignment horizontal="left" vertical="center" wrapText="1"/>
    </xf>
    <xf numFmtId="0" fontId="69" fillId="0" borderId="225" xfId="0" quotePrefix="1" applyFont="1" applyBorder="1" applyAlignment="1">
      <alignment horizontal="left" vertical="center" wrapText="1"/>
    </xf>
    <xf numFmtId="0" fontId="69" fillId="0" borderId="171" xfId="0" quotePrefix="1" applyFont="1" applyBorder="1" applyAlignment="1">
      <alignment horizontal="left" vertical="center" wrapText="1"/>
    </xf>
    <xf numFmtId="0" fontId="69" fillId="0" borderId="226" xfId="0" quotePrefix="1" applyFont="1" applyBorder="1" applyAlignment="1">
      <alignment horizontal="left" vertical="center" wrapText="1"/>
    </xf>
    <xf numFmtId="0" fontId="60" fillId="15" borderId="237" xfId="0" applyFont="1" applyFill="1" applyBorder="1" applyAlignment="1">
      <alignment horizontal="center" vertical="center" wrapText="1"/>
    </xf>
    <xf numFmtId="0" fontId="60" fillId="15" borderId="81" xfId="0" applyFont="1" applyFill="1" applyBorder="1" applyAlignment="1">
      <alignment horizontal="center" vertical="center" wrapText="1"/>
    </xf>
    <xf numFmtId="0" fontId="60" fillId="15" borderId="82" xfId="0" applyFont="1" applyFill="1" applyBorder="1" applyAlignment="1">
      <alignment horizontal="center" vertical="center" wrapText="1"/>
    </xf>
    <xf numFmtId="49" fontId="112" fillId="15" borderId="236" xfId="0" applyNumberFormat="1" applyFont="1" applyFill="1" applyBorder="1" applyAlignment="1">
      <alignment horizontal="center" vertical="center" wrapText="1"/>
    </xf>
    <xf numFmtId="49" fontId="60" fillId="15" borderId="98" xfId="0" applyNumberFormat="1" applyFont="1" applyFill="1" applyBorder="1" applyAlignment="1">
      <alignment horizontal="center" vertical="center" wrapText="1"/>
    </xf>
    <xf numFmtId="49" fontId="60" fillId="15" borderId="100" xfId="0" applyNumberFormat="1" applyFont="1" applyFill="1" applyBorder="1" applyAlignment="1">
      <alignment horizontal="center" vertical="center" wrapText="1"/>
    </xf>
    <xf numFmtId="0" fontId="60" fillId="15" borderId="242" xfId="0" applyFont="1" applyFill="1" applyBorder="1" applyAlignment="1">
      <alignment horizontal="center" vertical="center" wrapText="1"/>
    </xf>
    <xf numFmtId="0" fontId="60" fillId="15" borderId="99" xfId="0" applyFont="1" applyFill="1" applyBorder="1" applyAlignment="1">
      <alignment horizontal="center" vertical="center" wrapText="1"/>
    </xf>
    <xf numFmtId="0" fontId="60" fillId="15" borderId="85" xfId="0" applyFont="1" applyFill="1" applyBorder="1" applyAlignment="1">
      <alignment horizontal="center" vertical="center" wrapText="1"/>
    </xf>
    <xf numFmtId="0" fontId="60" fillId="15" borderId="80" xfId="0" applyFont="1" applyFill="1" applyBorder="1" applyAlignment="1">
      <alignment horizontal="center" vertical="center" wrapText="1"/>
    </xf>
    <xf numFmtId="0" fontId="60" fillId="15" borderId="238" xfId="0" applyFont="1" applyFill="1" applyBorder="1" applyAlignment="1">
      <alignment horizontal="center" vertical="center" wrapText="1"/>
    </xf>
    <xf numFmtId="0" fontId="60" fillId="15" borderId="239" xfId="0" applyFont="1" applyFill="1" applyBorder="1" applyAlignment="1">
      <alignment horizontal="center" vertical="center" wrapText="1"/>
    </xf>
    <xf numFmtId="0" fontId="60" fillId="15" borderId="240" xfId="0" applyFont="1" applyFill="1" applyBorder="1" applyAlignment="1">
      <alignment horizontal="center" vertical="center" wrapText="1"/>
    </xf>
    <xf numFmtId="0" fontId="60" fillId="15" borderId="241" xfId="0" applyFont="1" applyFill="1" applyBorder="1" applyAlignment="1">
      <alignment horizontal="center" vertical="center" wrapText="1"/>
    </xf>
    <xf numFmtId="0" fontId="60" fillId="15" borderId="83" xfId="0" applyFont="1" applyFill="1" applyBorder="1" applyAlignment="1">
      <alignment horizontal="center" vertical="center" wrapText="1"/>
    </xf>
    <xf numFmtId="0" fontId="60" fillId="15" borderId="84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17" fontId="31" fillId="21" borderId="144" xfId="0" applyNumberFormat="1" applyFont="1" applyFill="1" applyBorder="1" applyAlignment="1">
      <alignment horizontal="center" vertical="center"/>
    </xf>
    <xf numFmtId="0" fontId="31" fillId="21" borderId="59" xfId="0" applyFont="1" applyFill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0" fontId="0" fillId="0" borderId="6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59" xfId="0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0" borderId="1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105" fillId="16" borderId="18" xfId="0" applyFont="1" applyFill="1" applyBorder="1" applyAlignment="1">
      <alignment horizontal="center" vertical="center" wrapText="1"/>
    </xf>
    <xf numFmtId="0" fontId="105" fillId="16" borderId="12" xfId="0" applyFont="1" applyFill="1" applyBorder="1" applyAlignment="1">
      <alignment horizontal="center" vertical="center" wrapText="1"/>
    </xf>
    <xf numFmtId="0" fontId="105" fillId="16" borderId="17" xfId="0" applyFont="1" applyFill="1" applyBorder="1" applyAlignment="1">
      <alignment horizontal="center" vertical="center" wrapText="1"/>
    </xf>
    <xf numFmtId="0" fontId="0" fillId="0" borderId="165" xfId="0" applyBorder="1" applyAlignment="1">
      <alignment horizontal="center" vertical="center" wrapText="1"/>
    </xf>
    <xf numFmtId="0" fontId="69" fillId="0" borderId="17" xfId="0" applyFont="1" applyBorder="1" applyAlignment="1">
      <alignment horizontal="justify" vertical="center" wrapText="1"/>
    </xf>
    <xf numFmtId="0" fontId="69" fillId="0" borderId="37" xfId="0" applyFont="1" applyBorder="1" applyAlignment="1">
      <alignment horizontal="justify" vertical="center" wrapText="1"/>
    </xf>
    <xf numFmtId="0" fontId="69" fillId="0" borderId="18" xfId="0" applyFont="1" applyBorder="1" applyAlignment="1">
      <alignment horizontal="justify" vertical="center" wrapText="1"/>
    </xf>
    <xf numFmtId="0" fontId="74" fillId="0" borderId="17" xfId="0" applyFont="1" applyBorder="1" applyAlignment="1">
      <alignment horizontal="justify" vertical="center" wrapText="1"/>
    </xf>
    <xf numFmtId="0" fontId="74" fillId="0" borderId="37" xfId="0" applyFont="1" applyBorder="1" applyAlignment="1">
      <alignment horizontal="justify" vertical="center" wrapText="1"/>
    </xf>
    <xf numFmtId="0" fontId="74" fillId="0" borderId="18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0" fillId="0" borderId="0" xfId="0" applyFont="1"/>
    <xf numFmtId="178" fontId="72" fillId="36" borderId="163" xfId="0" applyNumberFormat="1" applyFont="1" applyFill="1" applyBorder="1" applyAlignment="1">
      <alignment horizontal="center" vertical="center" wrapText="1"/>
    </xf>
    <xf numFmtId="178" fontId="72" fillId="36" borderId="164" xfId="0" applyNumberFormat="1" applyFont="1" applyFill="1" applyBorder="1" applyAlignment="1">
      <alignment horizontal="center" vertical="center" wrapText="1"/>
    </xf>
    <xf numFmtId="178" fontId="72" fillId="24" borderId="17" xfId="0" applyNumberFormat="1" applyFont="1" applyFill="1" applyBorder="1" applyAlignment="1">
      <alignment horizontal="center" vertical="center" wrapText="1"/>
    </xf>
    <xf numFmtId="178" fontId="72" fillId="24" borderId="37" xfId="0" applyNumberFormat="1" applyFont="1" applyFill="1" applyBorder="1" applyAlignment="1">
      <alignment horizontal="center" vertical="center" wrapText="1"/>
    </xf>
    <xf numFmtId="178" fontId="72" fillId="24" borderId="18" xfId="0" applyNumberFormat="1" applyFont="1" applyFill="1" applyBorder="1" applyAlignment="1">
      <alignment horizontal="center" vertical="center" wrapText="1"/>
    </xf>
    <xf numFmtId="0" fontId="49" fillId="16" borderId="33" xfId="0" applyFont="1" applyFill="1" applyBorder="1" applyAlignment="1">
      <alignment horizontal="center" vertical="center" wrapText="1"/>
    </xf>
    <xf numFmtId="0" fontId="49" fillId="16" borderId="12" xfId="0" applyFont="1" applyFill="1" applyBorder="1" applyAlignment="1">
      <alignment horizontal="center" vertical="center" wrapText="1"/>
    </xf>
    <xf numFmtId="0" fontId="60" fillId="0" borderId="21" xfId="0" applyFont="1" applyBorder="1" applyAlignment="1">
      <alignment horizontal="center"/>
    </xf>
    <xf numFmtId="0" fontId="60" fillId="0" borderId="22" xfId="0" applyFont="1" applyBorder="1" applyAlignment="1">
      <alignment horizontal="center"/>
    </xf>
    <xf numFmtId="0" fontId="60" fillId="0" borderId="23" xfId="0" applyFont="1" applyBorder="1" applyAlignment="1">
      <alignment horizontal="center"/>
    </xf>
    <xf numFmtId="0" fontId="60" fillId="0" borderId="24" xfId="0" applyFont="1" applyBorder="1" applyAlignment="1">
      <alignment horizontal="center"/>
    </xf>
    <xf numFmtId="0" fontId="60" fillId="0" borderId="39" xfId="0" applyFont="1" applyBorder="1" applyAlignment="1">
      <alignment horizontal="center"/>
    </xf>
    <xf numFmtId="0" fontId="60" fillId="0" borderId="43" xfId="0" applyFont="1" applyBorder="1" applyAlignment="1">
      <alignment horizontal="center"/>
    </xf>
    <xf numFmtId="0" fontId="31" fillId="0" borderId="23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/>
    </xf>
    <xf numFmtId="0" fontId="21" fillId="0" borderId="10" xfId="0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1" fillId="0" borderId="14" xfId="0" applyFont="1" applyBorder="1" applyAlignment="1">
      <alignment horizontal="center" vertical="top"/>
    </xf>
    <xf numFmtId="0" fontId="21" fillId="16" borderId="12" xfId="0" applyFont="1" applyFill="1" applyBorder="1" applyAlignment="1">
      <alignment horizontal="center" vertical="center" wrapText="1"/>
    </xf>
    <xf numFmtId="14" fontId="25" fillId="0" borderId="24" xfId="0" applyNumberFormat="1" applyFont="1" applyBorder="1" applyAlignment="1">
      <alignment horizontal="right" vertical="center"/>
    </xf>
    <xf numFmtId="14" fontId="25" fillId="0" borderId="39" xfId="0" applyNumberFormat="1" applyFont="1" applyBorder="1" applyAlignment="1">
      <alignment horizontal="right" vertical="center"/>
    </xf>
    <xf numFmtId="0" fontId="110" fillId="0" borderId="17" xfId="0" applyFont="1" applyBorder="1" applyAlignment="1">
      <alignment horizontal="left" vertical="center" wrapText="1"/>
    </xf>
    <xf numFmtId="0" fontId="110" fillId="0" borderId="18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10" fillId="0" borderId="211" xfId="0" applyFont="1" applyBorder="1" applyAlignment="1">
      <alignment horizontal="left" vertical="center" wrapText="1"/>
    </xf>
    <xf numFmtId="0" fontId="110" fillId="0" borderId="208" xfId="0" applyFont="1" applyBorder="1" applyAlignment="1">
      <alignment horizontal="left" vertical="center" wrapText="1"/>
    </xf>
    <xf numFmtId="0" fontId="48" fillId="0" borderId="124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48" fillId="0" borderId="97" xfId="0" applyFont="1" applyBorder="1" applyAlignment="1">
      <alignment horizontal="left" vertical="center"/>
    </xf>
    <xf numFmtId="0" fontId="51" fillId="28" borderId="47" xfId="0" applyFont="1" applyFill="1" applyBorder="1" applyAlignment="1">
      <alignment horizontal="center" vertical="center" wrapText="1"/>
    </xf>
    <xf numFmtId="0" fontId="51" fillId="28" borderId="35" xfId="0" applyFont="1" applyFill="1" applyBorder="1" applyAlignment="1">
      <alignment horizontal="center" vertical="center" wrapText="1"/>
    </xf>
    <xf numFmtId="0" fontId="51" fillId="28" borderId="48" xfId="0" applyFont="1" applyFill="1" applyBorder="1" applyAlignment="1">
      <alignment horizontal="center" vertical="center" wrapText="1"/>
    </xf>
    <xf numFmtId="0" fontId="51" fillId="28" borderId="33" xfId="0" applyFont="1" applyFill="1" applyBorder="1" applyAlignment="1">
      <alignment horizontal="center" vertical="center" wrapText="1"/>
    </xf>
    <xf numFmtId="0" fontId="51" fillId="28" borderId="51" xfId="0" applyFont="1" applyFill="1" applyBorder="1" applyAlignment="1">
      <alignment horizontal="center" vertical="center" wrapText="1"/>
    </xf>
    <xf numFmtId="0" fontId="51" fillId="28" borderId="13" xfId="0" applyFont="1" applyFill="1" applyBorder="1" applyAlignment="1">
      <alignment horizontal="center" vertical="center" wrapText="1"/>
    </xf>
    <xf numFmtId="14" fontId="25" fillId="0" borderId="42" xfId="0" applyNumberFormat="1" applyFont="1" applyBorder="1" applyAlignment="1">
      <alignment horizontal="right" vertical="center"/>
    </xf>
    <xf numFmtId="14" fontId="25" fillId="0" borderId="16" xfId="0" applyNumberFormat="1" applyFont="1" applyBorder="1" applyAlignment="1">
      <alignment horizontal="right" vertical="center"/>
    </xf>
    <xf numFmtId="0" fontId="46" fillId="0" borderId="10" xfId="0" applyFont="1" applyBorder="1" applyAlignment="1">
      <alignment horizontal="center" vertical="top"/>
    </xf>
    <xf numFmtId="0" fontId="46" fillId="0" borderId="0" xfId="0" applyFont="1" applyAlignment="1">
      <alignment horizontal="center" vertical="top"/>
    </xf>
    <xf numFmtId="0" fontId="46" fillId="0" borderId="14" xfId="0" applyFont="1" applyBorder="1" applyAlignment="1">
      <alignment horizontal="center" vertical="top"/>
    </xf>
    <xf numFmtId="0" fontId="47" fillId="0" borderId="10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14" xfId="0" applyFont="1" applyBorder="1" applyAlignment="1">
      <alignment horizontal="center" vertical="center"/>
    </xf>
    <xf numFmtId="14" fontId="31" fillId="0" borderId="10" xfId="0" applyNumberFormat="1" applyFont="1" applyBorder="1" applyAlignment="1">
      <alignment horizontal="center" vertical="center"/>
    </xf>
    <xf numFmtId="14" fontId="31" fillId="0" borderId="0" xfId="0" applyNumberFormat="1" applyFont="1" applyAlignment="1">
      <alignment horizontal="center" vertical="center"/>
    </xf>
    <xf numFmtId="14" fontId="31" fillId="0" borderId="14" xfId="0" applyNumberFormat="1" applyFont="1" applyBorder="1" applyAlignment="1">
      <alignment horizontal="center" vertical="center"/>
    </xf>
    <xf numFmtId="0" fontId="49" fillId="16" borderId="50" xfId="0" applyFont="1" applyFill="1" applyBorder="1" applyAlignment="1">
      <alignment horizontal="center" vertical="center" wrapText="1"/>
    </xf>
    <xf numFmtId="0" fontId="49" fillId="16" borderId="19" xfId="0" applyFont="1" applyFill="1" applyBorder="1" applyAlignment="1">
      <alignment horizontal="center" vertical="center" wrapText="1"/>
    </xf>
    <xf numFmtId="0" fontId="38" fillId="0" borderId="63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110" fillId="0" borderId="19" xfId="0" applyFont="1" applyBorder="1" applyAlignment="1">
      <alignment horizontal="center" vertical="center" wrapText="1"/>
    </xf>
    <xf numFmtId="0" fontId="110" fillId="0" borderId="147" xfId="0" applyFont="1" applyBorder="1" applyAlignment="1">
      <alignment horizontal="center" vertical="center" wrapText="1"/>
    </xf>
    <xf numFmtId="0" fontId="110" fillId="0" borderId="62" xfId="0" applyFont="1" applyBorder="1" applyAlignment="1">
      <alignment horizontal="center" vertical="center" wrapText="1"/>
    </xf>
    <xf numFmtId="0" fontId="110" fillId="0" borderId="50" xfId="0" applyFont="1" applyBorder="1" applyAlignment="1">
      <alignment horizontal="center" vertical="center" wrapText="1"/>
    </xf>
    <xf numFmtId="0" fontId="110" fillId="0" borderId="49" xfId="0" applyFont="1" applyBorder="1" applyAlignment="1">
      <alignment horizontal="center" vertical="center" wrapText="1"/>
    </xf>
    <xf numFmtId="0" fontId="41" fillId="20" borderId="21" xfId="0" applyFont="1" applyFill="1" applyBorder="1" applyAlignment="1">
      <alignment horizontal="center" vertical="center" wrapText="1"/>
    </xf>
    <xf numFmtId="0" fontId="41" fillId="20" borderId="22" xfId="0" applyFont="1" applyFill="1" applyBorder="1" applyAlignment="1">
      <alignment horizontal="center" vertical="center" wrapText="1"/>
    </xf>
    <xf numFmtId="0" fontId="41" fillId="20" borderId="23" xfId="0" applyFont="1" applyFill="1" applyBorder="1" applyAlignment="1">
      <alignment horizontal="center" vertical="center" wrapText="1"/>
    </xf>
    <xf numFmtId="0" fontId="41" fillId="20" borderId="24" xfId="0" applyFont="1" applyFill="1" applyBorder="1" applyAlignment="1">
      <alignment horizontal="center" vertical="center" wrapText="1"/>
    </xf>
    <xf numFmtId="0" fontId="41" fillId="20" borderId="39" xfId="0" applyFont="1" applyFill="1" applyBorder="1" applyAlignment="1">
      <alignment horizontal="center" vertical="center" wrapText="1"/>
    </xf>
    <xf numFmtId="0" fontId="41" fillId="20" borderId="43" xfId="0" applyFont="1" applyFill="1" applyBorder="1" applyAlignment="1">
      <alignment horizontal="center" vertical="center" wrapText="1"/>
    </xf>
    <xf numFmtId="14" fontId="32" fillId="0" borderId="10" xfId="0" applyNumberFormat="1" applyFont="1" applyBorder="1" applyAlignment="1">
      <alignment horizontal="center" vertical="center"/>
    </xf>
    <xf numFmtId="14" fontId="32" fillId="0" borderId="0" xfId="0" applyNumberFormat="1" applyFont="1" applyAlignment="1">
      <alignment horizontal="center" vertical="center"/>
    </xf>
    <xf numFmtId="14" fontId="32" fillId="0" borderId="14" xfId="0" applyNumberFormat="1" applyFont="1" applyBorder="1" applyAlignment="1">
      <alignment horizontal="center" vertical="center"/>
    </xf>
    <xf numFmtId="0" fontId="43" fillId="0" borderId="10" xfId="53" applyFont="1" applyBorder="1" applyAlignment="1">
      <alignment horizontal="center" vertical="center"/>
    </xf>
    <xf numFmtId="0" fontId="43" fillId="0" borderId="0" xfId="53" applyFont="1" applyAlignment="1">
      <alignment horizontal="center" vertical="center"/>
    </xf>
    <xf numFmtId="0" fontId="43" fillId="0" borderId="14" xfId="53" applyFont="1" applyBorder="1" applyAlignment="1">
      <alignment horizontal="center" vertical="center"/>
    </xf>
    <xf numFmtId="0" fontId="41" fillId="0" borderId="10" xfId="53" applyFont="1" applyBorder="1" applyAlignment="1">
      <alignment horizontal="left" vertical="center"/>
    </xf>
    <xf numFmtId="0" fontId="41" fillId="0" borderId="0" xfId="53" applyFont="1" applyAlignment="1">
      <alignment horizontal="left" vertical="center"/>
    </xf>
    <xf numFmtId="0" fontId="41" fillId="0" borderId="14" xfId="53" applyFont="1" applyBorder="1" applyAlignment="1">
      <alignment horizontal="left" vertical="center"/>
    </xf>
    <xf numFmtId="0" fontId="54" fillId="0" borderId="10" xfId="53" applyFont="1" applyBorder="1" applyAlignment="1">
      <alignment horizontal="center"/>
    </xf>
    <xf numFmtId="0" fontId="54" fillId="0" borderId="0" xfId="53" applyFont="1" applyAlignment="1">
      <alignment horizontal="center"/>
    </xf>
    <xf numFmtId="17" fontId="43" fillId="0" borderId="10" xfId="53" applyNumberFormat="1" applyFont="1" applyBorder="1" applyAlignment="1">
      <alignment horizontal="left" vertical="center"/>
    </xf>
    <xf numFmtId="17" fontId="43" fillId="0" borderId="0" xfId="53" applyNumberFormat="1" applyFont="1" applyAlignment="1">
      <alignment horizontal="left" vertical="center"/>
    </xf>
    <xf numFmtId="17" fontId="41" fillId="0" borderId="0" xfId="53" applyNumberFormat="1" applyFont="1" applyAlignment="1">
      <alignment horizontal="left" vertical="center"/>
    </xf>
    <xf numFmtId="0" fontId="40" fillId="35" borderId="143" xfId="0" applyFont="1" applyFill="1" applyBorder="1" applyAlignment="1">
      <alignment horizontal="left" vertical="center" wrapText="1"/>
    </xf>
    <xf numFmtId="0" fontId="40" fillId="35" borderId="48" xfId="0" applyFont="1" applyFill="1" applyBorder="1" applyAlignment="1">
      <alignment horizontal="left" vertical="center" wrapText="1"/>
    </xf>
    <xf numFmtId="0" fontId="40" fillId="35" borderId="33" xfId="0" applyFont="1" applyFill="1" applyBorder="1" applyAlignment="1">
      <alignment horizontal="left" vertical="center" wrapText="1"/>
    </xf>
    <xf numFmtId="0" fontId="28" fillId="0" borderId="78" xfId="0" applyFont="1" applyBorder="1" applyAlignment="1">
      <alignment horizontal="right" vertical="center" wrapText="1"/>
    </xf>
    <xf numFmtId="0" fontId="28" fillId="0" borderId="79" xfId="0" applyFont="1" applyBorder="1" applyAlignment="1">
      <alignment horizontal="right" vertical="center" wrapText="1"/>
    </xf>
    <xf numFmtId="0" fontId="28" fillId="32" borderId="78" xfId="0" applyFont="1" applyFill="1" applyBorder="1" applyAlignment="1">
      <alignment horizontal="center" vertical="center" wrapText="1"/>
    </xf>
    <xf numFmtId="0" fontId="28" fillId="32" borderId="79" xfId="0" applyFont="1" applyFill="1" applyBorder="1" applyAlignment="1">
      <alignment horizontal="center" vertical="center" wrapText="1"/>
    </xf>
    <xf numFmtId="0" fontId="29" fillId="0" borderId="86" xfId="0" applyFont="1" applyBorder="1" applyAlignment="1">
      <alignment horizontal="left" vertical="top" wrapText="1"/>
    </xf>
    <xf numFmtId="0" fontId="0" fillId="0" borderId="87" xfId="0" applyBorder="1" applyAlignment="1">
      <alignment horizontal="left" vertical="top" wrapText="1"/>
    </xf>
    <xf numFmtId="0" fontId="0" fillId="0" borderId="88" xfId="0" applyBorder="1" applyAlignment="1">
      <alignment horizontal="left" vertical="top" wrapText="1"/>
    </xf>
    <xf numFmtId="0" fontId="28" fillId="0" borderId="78" xfId="0" applyFont="1" applyBorder="1" applyAlignment="1">
      <alignment horizontal="center" vertical="center" wrapText="1"/>
    </xf>
    <xf numFmtId="0" fontId="28" fillId="0" borderId="79" xfId="0" applyFont="1" applyBorder="1" applyAlignment="1">
      <alignment horizontal="center" vertical="center" wrapText="1"/>
    </xf>
    <xf numFmtId="0" fontId="0" fillId="20" borderId="143" xfId="0" applyFill="1" applyBorder="1" applyAlignment="1">
      <alignment horizontal="left" vertical="center"/>
    </xf>
    <xf numFmtId="0" fontId="0" fillId="20" borderId="33" xfId="0" applyFill="1" applyBorder="1" applyAlignment="1">
      <alignment horizontal="left" vertical="center"/>
    </xf>
    <xf numFmtId="0" fontId="21" fillId="18" borderId="21" xfId="0" applyFont="1" applyFill="1" applyBorder="1" applyAlignment="1">
      <alignment horizontal="center" vertical="center"/>
    </xf>
    <xf numFmtId="0" fontId="21" fillId="18" borderId="22" xfId="0" applyFont="1" applyFill="1" applyBorder="1" applyAlignment="1">
      <alignment horizontal="center" vertical="center"/>
    </xf>
    <xf numFmtId="0" fontId="21" fillId="18" borderId="23" xfId="0" applyFont="1" applyFill="1" applyBorder="1" applyAlignment="1">
      <alignment horizontal="center" vertical="center"/>
    </xf>
    <xf numFmtId="0" fontId="21" fillId="18" borderId="63" xfId="0" applyFont="1" applyFill="1" applyBorder="1" applyAlignment="1">
      <alignment horizontal="center" vertical="center"/>
    </xf>
    <xf numFmtId="0" fontId="21" fillId="18" borderId="20" xfId="0" applyFont="1" applyFill="1" applyBorder="1" applyAlignment="1">
      <alignment horizontal="center" vertical="center"/>
    </xf>
    <xf numFmtId="0" fontId="21" fillId="18" borderId="59" xfId="0" applyFont="1" applyFill="1" applyBorder="1" applyAlignment="1">
      <alignment horizontal="center" vertical="center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28" fillId="23" borderId="14" xfId="0" applyFont="1" applyFill="1" applyBorder="1" applyAlignment="1">
      <alignment horizontal="center" vertical="center" wrapText="1"/>
    </xf>
    <xf numFmtId="0" fontId="22" fillId="18" borderId="24" xfId="0" applyFont="1" applyFill="1" applyBorder="1" applyAlignment="1">
      <alignment horizontal="center" vertical="center"/>
    </xf>
    <xf numFmtId="0" fontId="22" fillId="18" borderId="39" xfId="0" applyFont="1" applyFill="1" applyBorder="1" applyAlignment="1">
      <alignment horizontal="center" vertical="center"/>
    </xf>
    <xf numFmtId="0" fontId="22" fillId="18" borderId="43" xfId="0" applyFont="1" applyFill="1" applyBorder="1" applyAlignment="1">
      <alignment horizontal="center" vertical="center"/>
    </xf>
    <xf numFmtId="0" fontId="28" fillId="32" borderId="89" xfId="0" applyFont="1" applyFill="1" applyBorder="1" applyAlignment="1">
      <alignment horizontal="center" vertical="center" wrapText="1"/>
    </xf>
    <xf numFmtId="0" fontId="28" fillId="32" borderId="90" xfId="0" applyFont="1" applyFill="1" applyBorder="1" applyAlignment="1">
      <alignment horizontal="center" vertical="center" wrapText="1"/>
    </xf>
    <xf numFmtId="0" fontId="28" fillId="32" borderId="91" xfId="0" applyFont="1" applyFill="1" applyBorder="1" applyAlignment="1">
      <alignment horizontal="center" vertical="center" wrapText="1"/>
    </xf>
    <xf numFmtId="0" fontId="21" fillId="0" borderId="39" xfId="0" applyFont="1" applyBorder="1" applyAlignment="1">
      <alignment horizontal="center"/>
    </xf>
    <xf numFmtId="0" fontId="0" fillId="0" borderId="5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22" fillId="0" borderId="124" xfId="0" applyFont="1" applyBorder="1" applyAlignment="1">
      <alignment horizontal="left" vertical="center" wrapText="1"/>
    </xf>
    <xf numFmtId="0" fontId="22" fillId="0" borderId="53" xfId="0" applyFont="1" applyBorder="1" applyAlignment="1">
      <alignment horizontal="left" vertical="center" wrapText="1"/>
    </xf>
    <xf numFmtId="0" fontId="22" fillId="0" borderId="97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41" fillId="0" borderId="17" xfId="0" applyFont="1" applyBorder="1" applyAlignment="1">
      <alignment horizontal="left"/>
    </xf>
    <xf numFmtId="0" fontId="41" fillId="0" borderId="37" xfId="0" applyFont="1" applyBorder="1" applyAlignment="1">
      <alignment horizontal="left"/>
    </xf>
    <xf numFmtId="0" fontId="41" fillId="0" borderId="38" xfId="0" applyFont="1" applyBorder="1" applyAlignment="1">
      <alignment horizontal="left"/>
    </xf>
    <xf numFmtId="0" fontId="41" fillId="0" borderId="21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58" fillId="34" borderId="147" xfId="0" applyFont="1" applyFill="1" applyBorder="1" applyAlignment="1">
      <alignment horizontal="center" vertical="center"/>
    </xf>
    <xf numFmtId="0" fontId="58" fillId="34" borderId="50" xfId="0" applyFont="1" applyFill="1" applyBorder="1" applyAlignment="1">
      <alignment horizontal="center" vertical="center"/>
    </xf>
    <xf numFmtId="0" fontId="58" fillId="34" borderId="18" xfId="0" applyFont="1" applyFill="1" applyBorder="1" applyAlignment="1">
      <alignment horizontal="center" vertical="center"/>
    </xf>
    <xf numFmtId="0" fontId="58" fillId="34" borderId="143" xfId="0" applyFont="1" applyFill="1" applyBorder="1" applyAlignment="1">
      <alignment horizontal="center" vertical="center"/>
    </xf>
    <xf numFmtId="0" fontId="58" fillId="34" borderId="33" xfId="0" applyFont="1" applyFill="1" applyBorder="1" applyAlignment="1">
      <alignment horizontal="center" vertical="center"/>
    </xf>
    <xf numFmtId="0" fontId="58" fillId="34" borderId="12" xfId="0" applyFont="1" applyFill="1" applyBorder="1" applyAlignment="1">
      <alignment horizontal="center"/>
    </xf>
    <xf numFmtId="0" fontId="58" fillId="34" borderId="13" xfId="0" applyFont="1" applyFill="1" applyBorder="1" applyAlignment="1">
      <alignment horizontal="center"/>
    </xf>
    <xf numFmtId="0" fontId="43" fillId="0" borderId="124" xfId="0" applyFont="1" applyBorder="1" applyAlignment="1">
      <alignment horizontal="left"/>
    </xf>
    <xf numFmtId="0" fontId="43" fillId="0" borderId="53" xfId="0" applyFont="1" applyBorder="1" applyAlignment="1">
      <alignment horizontal="left"/>
    </xf>
    <xf numFmtId="0" fontId="43" fillId="0" borderId="208" xfId="0" applyFont="1" applyBorder="1" applyAlignment="1">
      <alignment horizontal="left"/>
    </xf>
    <xf numFmtId="0" fontId="58" fillId="34" borderId="17" xfId="0" applyFont="1" applyFill="1" applyBorder="1" applyAlignment="1">
      <alignment horizontal="center" vertical="center" wrapText="1"/>
    </xf>
    <xf numFmtId="0" fontId="58" fillId="34" borderId="38" xfId="0" applyFont="1" applyFill="1" applyBorder="1" applyAlignment="1">
      <alignment horizontal="center" vertical="center" wrapText="1"/>
    </xf>
    <xf numFmtId="0" fontId="43" fillId="0" borderId="17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3" fillId="0" borderId="211" xfId="0" applyFont="1" applyBorder="1" applyAlignment="1">
      <alignment horizontal="center"/>
    </xf>
    <xf numFmtId="0" fontId="43" fillId="0" borderId="97" xfId="0" applyFont="1" applyBorder="1" applyAlignment="1">
      <alignment horizontal="center"/>
    </xf>
    <xf numFmtId="0" fontId="58" fillId="34" borderId="40" xfId="0" applyFont="1" applyFill="1" applyBorder="1" applyAlignment="1">
      <alignment horizontal="center" vertical="center"/>
    </xf>
    <xf numFmtId="0" fontId="58" fillId="34" borderId="37" xfId="0" applyFont="1" applyFill="1" applyBorder="1" applyAlignment="1">
      <alignment horizontal="center" vertical="center"/>
    </xf>
    <xf numFmtId="0" fontId="43" fillId="0" borderId="40" xfId="0" applyFont="1" applyBorder="1" applyAlignment="1">
      <alignment horizontal="left"/>
    </xf>
    <xf numFmtId="0" fontId="43" fillId="0" borderId="37" xfId="0" applyFont="1" applyBorder="1" applyAlignment="1">
      <alignment horizontal="left"/>
    </xf>
    <xf numFmtId="0" fontId="43" fillId="0" borderId="18" xfId="0" applyFont="1" applyBorder="1" applyAlignment="1">
      <alignment horizontal="left"/>
    </xf>
    <xf numFmtId="0" fontId="52" fillId="0" borderId="39" xfId="0" applyFont="1" applyBorder="1" applyAlignment="1">
      <alignment horizontal="center"/>
    </xf>
    <xf numFmtId="0" fontId="41" fillId="0" borderId="40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38" xfId="0" applyFont="1" applyBorder="1" applyAlignment="1">
      <alignment horizontal="center" vertical="center" wrapText="1"/>
    </xf>
    <xf numFmtId="0" fontId="64" fillId="19" borderId="17" xfId="0" applyFont="1" applyFill="1" applyBorder="1" applyAlignment="1">
      <alignment horizontal="center" vertical="center" wrapText="1"/>
    </xf>
    <xf numFmtId="0" fontId="64" fillId="19" borderId="37" xfId="0" applyFont="1" applyFill="1" applyBorder="1" applyAlignment="1">
      <alignment horizontal="center" vertical="center" wrapText="1"/>
    </xf>
    <xf numFmtId="0" fontId="64" fillId="19" borderId="38" xfId="0" applyFont="1" applyFill="1" applyBorder="1" applyAlignment="1">
      <alignment horizontal="center" vertical="center" wrapText="1"/>
    </xf>
    <xf numFmtId="0" fontId="43" fillId="0" borderId="63" xfId="0" applyFont="1" applyBorder="1" applyAlignment="1">
      <alignment horizontal="center" vertical="center"/>
    </xf>
    <xf numFmtId="0" fontId="43" fillId="0" borderId="20" xfId="0" applyFont="1" applyBorder="1" applyAlignment="1">
      <alignment horizontal="center" vertical="center"/>
    </xf>
    <xf numFmtId="0" fontId="43" fillId="0" borderId="59" xfId="0" applyFont="1" applyBorder="1" applyAlignment="1">
      <alignment horizontal="center" vertical="center"/>
    </xf>
    <xf numFmtId="0" fontId="63" fillId="0" borderId="10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3" fillId="0" borderId="14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0" borderId="43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87" fillId="0" borderId="21" xfId="0" applyFont="1" applyBorder="1" applyAlignment="1">
      <alignment horizontal="center" vertical="center"/>
    </xf>
    <xf numFmtId="0" fontId="87" fillId="0" borderId="22" xfId="0" applyFont="1" applyBorder="1" applyAlignment="1">
      <alignment horizontal="center" vertical="center"/>
    </xf>
    <xf numFmtId="0" fontId="87" fillId="0" borderId="23" xfId="0" applyFont="1" applyBorder="1" applyAlignment="1">
      <alignment horizontal="center" vertical="center"/>
    </xf>
    <xf numFmtId="0" fontId="87" fillId="0" borderId="10" xfId="0" applyFont="1" applyBorder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7" fillId="0" borderId="14" xfId="0" applyFont="1" applyBorder="1" applyAlignment="1">
      <alignment horizontal="center" vertical="center"/>
    </xf>
    <xf numFmtId="0" fontId="21" fillId="0" borderId="149" xfId="0" applyFont="1" applyBorder="1" applyAlignment="1">
      <alignment horizontal="center"/>
    </xf>
    <xf numFmtId="0" fontId="52" fillId="0" borderId="22" xfId="0" applyFont="1" applyBorder="1" applyAlignment="1">
      <alignment horizontal="left"/>
    </xf>
    <xf numFmtId="0" fontId="40" fillId="20" borderId="144" xfId="0" applyFont="1" applyFill="1" applyBorder="1" applyAlignment="1">
      <alignment horizontal="left" vertical="center" wrapText="1"/>
    </xf>
    <xf numFmtId="0" fontId="40" fillId="20" borderId="20" xfId="0" applyFont="1" applyFill="1" applyBorder="1" applyAlignment="1">
      <alignment horizontal="left" vertical="center" wrapText="1"/>
    </xf>
    <xf numFmtId="0" fontId="40" fillId="20" borderId="145" xfId="0" applyFont="1" applyFill="1" applyBorder="1" applyAlignment="1">
      <alignment horizontal="left" vertical="center" wrapText="1"/>
    </xf>
    <xf numFmtId="0" fontId="40" fillId="20" borderId="34" xfId="0" applyFont="1" applyFill="1" applyBorder="1" applyAlignment="1">
      <alignment horizontal="left" vertical="center" wrapText="1"/>
    </xf>
    <xf numFmtId="0" fontId="40" fillId="20" borderId="16" xfId="0" applyFont="1" applyFill="1" applyBorder="1" applyAlignment="1">
      <alignment horizontal="left" vertical="center" wrapText="1"/>
    </xf>
    <xf numFmtId="0" fontId="40" fillId="20" borderId="35" xfId="0" applyFont="1" applyFill="1" applyBorder="1" applyAlignment="1">
      <alignment horizontal="left" vertical="center" wrapText="1"/>
    </xf>
    <xf numFmtId="0" fontId="40" fillId="20" borderId="12" xfId="0" applyFont="1" applyFill="1" applyBorder="1" applyAlignment="1">
      <alignment horizontal="center" vertical="center"/>
    </xf>
    <xf numFmtId="0" fontId="44" fillId="0" borderId="114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/>
    </xf>
    <xf numFmtId="0" fontId="45" fillId="0" borderId="128" xfId="0" applyFont="1" applyBorder="1" applyAlignment="1">
      <alignment horizontal="left" vertical="center"/>
    </xf>
    <xf numFmtId="0" fontId="45" fillId="0" borderId="129" xfId="0" applyFont="1" applyBorder="1" applyAlignment="1">
      <alignment horizontal="left" vertical="center"/>
    </xf>
    <xf numFmtId="0" fontId="45" fillId="0" borderId="114" xfId="0" applyFont="1" applyBorder="1" applyAlignment="1">
      <alignment horizontal="left" vertical="center"/>
    </xf>
    <xf numFmtId="0" fontId="45" fillId="0" borderId="193" xfId="0" applyFont="1" applyBorder="1" applyAlignment="1">
      <alignment horizontal="left" vertical="center"/>
    </xf>
    <xf numFmtId="0" fontId="58" fillId="24" borderId="42" xfId="0" applyFont="1" applyFill="1" applyBorder="1" applyAlignment="1">
      <alignment horizontal="center" vertical="center" wrapText="1"/>
    </xf>
    <xf numFmtId="0" fontId="58" fillId="24" borderId="16" xfId="0" applyFont="1" applyFill="1" applyBorder="1" applyAlignment="1">
      <alignment horizontal="center" vertical="center" wrapText="1"/>
    </xf>
    <xf numFmtId="0" fontId="58" fillId="24" borderId="120" xfId="0" applyFont="1" applyFill="1" applyBorder="1" applyAlignment="1">
      <alignment horizontal="center" vertical="center" wrapText="1"/>
    </xf>
    <xf numFmtId="0" fontId="44" fillId="0" borderId="121" xfId="0" applyFont="1" applyBorder="1" applyAlignment="1">
      <alignment horizontal="left" vertical="center" wrapText="1"/>
    </xf>
    <xf numFmtId="0" fontId="44" fillId="0" borderId="119" xfId="0" applyFont="1" applyBorder="1" applyAlignment="1">
      <alignment horizontal="left" vertical="center" wrapText="1"/>
    </xf>
    <xf numFmtId="0" fontId="45" fillId="0" borderId="128" xfId="0" applyFont="1" applyBorder="1" applyAlignment="1">
      <alignment horizontal="left" vertical="center" wrapText="1"/>
    </xf>
    <xf numFmtId="0" fontId="45" fillId="0" borderId="129" xfId="0" applyFont="1" applyBorder="1" applyAlignment="1">
      <alignment horizontal="left" vertical="center" wrapText="1"/>
    </xf>
    <xf numFmtId="0" fontId="44" fillId="0" borderId="341" xfId="0" applyFont="1" applyBorder="1" applyAlignment="1">
      <alignment horizontal="left" vertical="center" wrapText="1"/>
    </xf>
    <xf numFmtId="0" fontId="44" fillId="0" borderId="342" xfId="0" applyFont="1" applyBorder="1" applyAlignment="1">
      <alignment horizontal="left" vertical="center" wrapText="1"/>
    </xf>
    <xf numFmtId="0" fontId="59" fillId="0" borderId="0" xfId="0" applyFont="1" applyAlignment="1">
      <alignment horizontal="justify" vertical="top" wrapText="1"/>
    </xf>
    <xf numFmtId="2" fontId="45" fillId="0" borderId="115" xfId="0" applyNumberFormat="1" applyFont="1" applyBorder="1" applyAlignment="1">
      <alignment horizontal="center" vertical="center"/>
    </xf>
    <xf numFmtId="2" fontId="45" fillId="0" borderId="25" xfId="0" applyNumberFormat="1" applyFont="1" applyBorder="1" applyAlignment="1">
      <alignment horizontal="center" vertical="center"/>
    </xf>
    <xf numFmtId="2" fontId="45" fillId="0" borderId="110" xfId="0" applyNumberFormat="1" applyFont="1" applyBorder="1" applyAlignment="1">
      <alignment horizontal="center" vertical="center"/>
    </xf>
    <xf numFmtId="0" fontId="44" fillId="0" borderId="131" xfId="0" applyFont="1" applyBorder="1" applyAlignment="1">
      <alignment horizontal="left" vertical="center"/>
    </xf>
    <xf numFmtId="0" fontId="44" fillId="0" borderId="335" xfId="0" applyFont="1" applyBorder="1" applyAlignment="1">
      <alignment horizontal="left" vertical="center"/>
    </xf>
    <xf numFmtId="0" fontId="44" fillId="0" borderId="140" xfId="0" applyFont="1" applyBorder="1" applyAlignment="1">
      <alignment horizontal="left" vertical="center"/>
    </xf>
    <xf numFmtId="0" fontId="44" fillId="0" borderId="336" xfId="0" applyFont="1" applyBorder="1" applyAlignment="1">
      <alignment horizontal="left" vertical="center"/>
    </xf>
    <xf numFmtId="0" fontId="44" fillId="0" borderId="337" xfId="0" applyFont="1" applyBorder="1" applyAlignment="1">
      <alignment horizontal="left" vertical="center"/>
    </xf>
    <xf numFmtId="0" fontId="44" fillId="0" borderId="338" xfId="0" applyFont="1" applyBorder="1" applyAlignment="1">
      <alignment horizontal="left" vertical="center"/>
    </xf>
    <xf numFmtId="0" fontId="45" fillId="0" borderId="330" xfId="0" applyFont="1" applyBorder="1" applyAlignment="1">
      <alignment horizontal="left" vertical="center" wrapText="1"/>
    </xf>
    <xf numFmtId="0" fontId="45" fillId="0" borderId="331" xfId="0" applyFont="1" applyBorder="1" applyAlignment="1">
      <alignment horizontal="left" vertical="center" wrapText="1"/>
    </xf>
    <xf numFmtId="0" fontId="45" fillId="0" borderId="114" xfId="0" applyFont="1" applyBorder="1" applyAlignment="1">
      <alignment horizontal="left" vertical="center" wrapText="1"/>
    </xf>
    <xf numFmtId="0" fontId="45" fillId="0" borderId="193" xfId="0" applyFont="1" applyBorder="1" applyAlignment="1">
      <alignment horizontal="left" vertical="center" wrapText="1"/>
    </xf>
    <xf numFmtId="0" fontId="21" fillId="17" borderId="92" xfId="0" applyFont="1" applyFill="1" applyBorder="1" applyAlignment="1">
      <alignment horizontal="center" vertical="center"/>
    </xf>
    <xf numFmtId="0" fontId="21" fillId="17" borderId="64" xfId="0" applyFont="1" applyFill="1" applyBorder="1" applyAlignment="1">
      <alignment horizontal="center" vertical="center"/>
    </xf>
    <xf numFmtId="0" fontId="21" fillId="17" borderId="93" xfId="0" applyFont="1" applyFill="1" applyBorder="1" applyAlignment="1">
      <alignment horizontal="center" vertical="center"/>
    </xf>
    <xf numFmtId="0" fontId="45" fillId="0" borderId="61" xfId="0" applyFont="1" applyBorder="1" applyAlignment="1">
      <alignment horizontal="left" vertical="center" wrapText="1"/>
    </xf>
    <xf numFmtId="0" fontId="45" fillId="0" borderId="37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left" vertical="center" wrapText="1"/>
    </xf>
    <xf numFmtId="0" fontId="43" fillId="25" borderId="123" xfId="0" applyFont="1" applyFill="1" applyBorder="1" applyAlignment="1">
      <alignment horizontal="center" vertical="center" wrapText="1"/>
    </xf>
    <xf numFmtId="0" fontId="43" fillId="25" borderId="59" xfId="0" applyFont="1" applyFill="1" applyBorder="1" applyAlignment="1">
      <alignment horizontal="center" vertical="center" wrapText="1"/>
    </xf>
    <xf numFmtId="0" fontId="45" fillId="25" borderId="20" xfId="0" applyFont="1" applyFill="1" applyBorder="1" applyAlignment="1">
      <alignment horizontal="left" vertical="center" wrapText="1"/>
    </xf>
    <xf numFmtId="0" fontId="45" fillId="25" borderId="65" xfId="0" applyFont="1" applyFill="1" applyBorder="1" applyAlignment="1">
      <alignment horizontal="left" vertical="center" wrapText="1"/>
    </xf>
    <xf numFmtId="0" fontId="53" fillId="0" borderId="63" xfId="0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41" fillId="25" borderId="16" xfId="0" applyFont="1" applyFill="1" applyBorder="1" applyAlignment="1">
      <alignment horizontal="center" vertical="center" wrapText="1"/>
    </xf>
    <xf numFmtId="0" fontId="41" fillId="25" borderId="41" xfId="0" applyFont="1" applyFill="1" applyBorder="1" applyAlignment="1">
      <alignment horizontal="center" vertical="center" wrapText="1"/>
    </xf>
    <xf numFmtId="0" fontId="57" fillId="25" borderId="16" xfId="0" applyFont="1" applyFill="1" applyBorder="1" applyAlignment="1">
      <alignment horizontal="left" vertical="center" wrapText="1"/>
    </xf>
    <xf numFmtId="0" fontId="57" fillId="25" borderId="44" xfId="0" applyFont="1" applyFill="1" applyBorder="1" applyAlignment="1">
      <alignment horizontal="left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58" fillId="24" borderId="122" xfId="0" applyFont="1" applyFill="1" applyBorder="1" applyAlignment="1">
      <alignment horizontal="center" vertical="center" wrapText="1"/>
    </xf>
    <xf numFmtId="2" fontId="45" fillId="0" borderId="128" xfId="0" applyNumberFormat="1" applyFont="1" applyBorder="1" applyAlignment="1">
      <alignment horizontal="center" vertical="center"/>
    </xf>
    <xf numFmtId="2" fontId="45" fillId="0" borderId="27" xfId="0" applyNumberFormat="1" applyFont="1" applyBorder="1" applyAlignment="1">
      <alignment horizontal="center" vertical="center"/>
    </xf>
    <xf numFmtId="2" fontId="45" fillId="0" borderId="129" xfId="0" applyNumberFormat="1" applyFont="1" applyBorder="1" applyAlignment="1">
      <alignment horizontal="center" vertical="center"/>
    </xf>
    <xf numFmtId="0" fontId="45" fillId="0" borderId="121" xfId="0" applyFont="1" applyBorder="1" applyAlignment="1">
      <alignment horizontal="left" vertical="center" wrapText="1"/>
    </xf>
    <xf numFmtId="0" fontId="45" fillId="0" borderId="119" xfId="0" applyFont="1" applyBorder="1" applyAlignment="1">
      <alignment horizontal="left" vertical="center" wrapText="1"/>
    </xf>
    <xf numFmtId="0" fontId="45" fillId="0" borderId="157" xfId="0" applyFont="1" applyBorder="1" applyAlignment="1">
      <alignment horizontal="left" vertical="center" wrapText="1"/>
    </xf>
    <xf numFmtId="0" fontId="45" fillId="0" borderId="159" xfId="0" applyFont="1" applyBorder="1" applyAlignment="1">
      <alignment horizontal="left" vertical="center" wrapText="1"/>
    </xf>
    <xf numFmtId="0" fontId="45" fillId="0" borderId="330" xfId="0" applyFont="1" applyBorder="1" applyAlignment="1">
      <alignment horizontal="left" vertical="center"/>
    </xf>
    <xf numFmtId="0" fontId="45" fillId="0" borderId="331" xfId="0" applyFont="1" applyBorder="1" applyAlignment="1">
      <alignment horizontal="left" vertical="center"/>
    </xf>
    <xf numFmtId="2" fontId="45" fillId="0" borderId="330" xfId="0" applyNumberFormat="1" applyFont="1" applyBorder="1" applyAlignment="1">
      <alignment horizontal="center" vertical="center"/>
    </xf>
    <xf numFmtId="2" fontId="45" fillId="0" borderId="171" xfId="0" applyNumberFormat="1" applyFont="1" applyBorder="1" applyAlignment="1">
      <alignment horizontal="center" vertical="center"/>
    </xf>
    <xf numFmtId="2" fontId="45" fillId="0" borderId="331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40" fillId="20" borderId="17" xfId="0" applyFont="1" applyFill="1" applyBorder="1" applyAlignment="1">
      <alignment horizontal="left" vertical="center" wrapText="1"/>
    </xf>
    <xf numFmtId="0" fontId="40" fillId="20" borderId="37" xfId="0" applyFont="1" applyFill="1" applyBorder="1" applyAlignment="1">
      <alignment horizontal="left" vertical="center" wrapText="1"/>
    </xf>
    <xf numFmtId="0" fontId="40" fillId="20" borderId="18" xfId="0" applyFont="1" applyFill="1" applyBorder="1" applyAlignment="1">
      <alignment horizontal="left" vertical="center" wrapText="1"/>
    </xf>
    <xf numFmtId="0" fontId="59" fillId="0" borderId="0" xfId="0" applyFont="1" applyAlignment="1">
      <alignment horizontal="left" vertical="top" wrapText="1"/>
    </xf>
    <xf numFmtId="0" fontId="59" fillId="0" borderId="0" xfId="0" applyFont="1" applyAlignment="1">
      <alignment horizontal="left" vertical="center" wrapText="1"/>
    </xf>
    <xf numFmtId="0" fontId="40" fillId="26" borderId="121" xfId="0" applyFont="1" applyFill="1" applyBorder="1" applyAlignment="1">
      <alignment horizontal="center" vertical="center"/>
    </xf>
    <xf numFmtId="0" fontId="40" fillId="26" borderId="20" xfId="0" applyFont="1" applyFill="1" applyBorder="1" applyAlignment="1">
      <alignment horizontal="center" vertical="center"/>
    </xf>
    <xf numFmtId="0" fontId="40" fillId="20" borderId="0" xfId="0" applyFont="1" applyFill="1" applyAlignment="1">
      <alignment horizontal="left" vertical="center" wrapText="1"/>
    </xf>
    <xf numFmtId="0" fontId="40" fillId="0" borderId="12" xfId="0" applyFont="1" applyBorder="1" applyAlignment="1">
      <alignment horizontal="left" vertical="center" wrapText="1"/>
    </xf>
    <xf numFmtId="0" fontId="22" fillId="0" borderId="144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145" xfId="0" applyFont="1" applyBorder="1" applyAlignment="1">
      <alignment horizontal="left" vertical="center" wrapText="1"/>
    </xf>
    <xf numFmtId="0" fontId="22" fillId="0" borderId="14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47" xfId="0" applyFont="1" applyBorder="1" applyAlignment="1">
      <alignment horizontal="left" vertical="center" wrapText="1"/>
    </xf>
    <xf numFmtId="0" fontId="40" fillId="0" borderId="21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39" xfId="0" applyFont="1" applyBorder="1" applyAlignment="1">
      <alignment horizontal="left" vertical="center" wrapText="1"/>
    </xf>
    <xf numFmtId="0" fontId="40" fillId="0" borderId="43" xfId="0" applyFont="1" applyBorder="1" applyAlignment="1">
      <alignment horizontal="left" vertical="center" wrapText="1"/>
    </xf>
    <xf numFmtId="0" fontId="40" fillId="20" borderId="12" xfId="0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35" xfId="0" applyFont="1" applyBorder="1" applyAlignment="1">
      <alignment horizontal="left" vertical="center" wrapText="1"/>
    </xf>
    <xf numFmtId="0" fontId="45" fillId="0" borderId="20" xfId="0" applyFont="1" applyBorder="1" applyAlignment="1">
      <alignment horizontal="left" vertical="center" wrapText="1"/>
    </xf>
    <xf numFmtId="0" fontId="40" fillId="0" borderId="24" xfId="0" applyFont="1" applyBorder="1" applyAlignment="1">
      <alignment horizontal="center"/>
    </xf>
    <xf numFmtId="0" fontId="40" fillId="0" borderId="39" xfId="0" applyFont="1" applyBorder="1" applyAlignment="1">
      <alignment horizontal="center"/>
    </xf>
    <xf numFmtId="0" fontId="40" fillId="0" borderId="43" xfId="0" applyFont="1" applyBorder="1" applyAlignment="1">
      <alignment horizontal="center"/>
    </xf>
    <xf numFmtId="2" fontId="77" fillId="0" borderId="115" xfId="0" applyNumberFormat="1" applyFont="1" applyBorder="1" applyAlignment="1">
      <alignment horizontal="center" vertical="center"/>
    </xf>
    <xf numFmtId="2" fontId="77" fillId="0" borderId="25" xfId="0" applyNumberFormat="1" applyFont="1" applyBorder="1" applyAlignment="1">
      <alignment horizontal="center" vertical="center"/>
    </xf>
    <xf numFmtId="2" fontId="77" fillId="0" borderId="110" xfId="0" applyNumberFormat="1" applyFont="1" applyBorder="1" applyAlignment="1">
      <alignment horizontal="center" vertical="center"/>
    </xf>
    <xf numFmtId="2" fontId="77" fillId="0" borderId="128" xfId="0" applyNumberFormat="1" applyFont="1" applyBorder="1" applyAlignment="1">
      <alignment horizontal="center" vertical="center"/>
    </xf>
    <xf numFmtId="2" fontId="77" fillId="0" borderId="27" xfId="0" applyNumberFormat="1" applyFont="1" applyBorder="1" applyAlignment="1">
      <alignment horizontal="center" vertical="center"/>
    </xf>
    <xf numFmtId="2" fontId="77" fillId="0" borderId="129" xfId="0" applyNumberFormat="1" applyFont="1" applyBorder="1" applyAlignment="1">
      <alignment horizontal="center" vertical="center"/>
    </xf>
    <xf numFmtId="164" fontId="43" fillId="0" borderId="25" xfId="31" applyFont="1" applyBorder="1" applyAlignment="1">
      <alignment horizontal="center" vertical="center"/>
    </xf>
    <xf numFmtId="164" fontId="43" fillId="0" borderId="32" xfId="31" applyFont="1" applyBorder="1" applyAlignment="1">
      <alignment horizontal="center" vertical="center"/>
    </xf>
    <xf numFmtId="164" fontId="43" fillId="0" borderId="227" xfId="31" applyFont="1" applyBorder="1" applyAlignment="1">
      <alignment horizontal="center" vertical="center"/>
    </xf>
    <xf numFmtId="164" fontId="43" fillId="0" borderId="228" xfId="31" applyFont="1" applyBorder="1" applyAlignment="1">
      <alignment horizontal="center" vertical="center"/>
    </xf>
    <xf numFmtId="0" fontId="78" fillId="0" borderId="114" xfId="0" applyFont="1" applyBorder="1" applyAlignment="1">
      <alignment horizontal="center" vertical="center"/>
    </xf>
    <xf numFmtId="0" fontId="78" fillId="0" borderId="36" xfId="0" applyFont="1" applyBorder="1" applyAlignment="1">
      <alignment horizontal="center" vertical="center"/>
    </xf>
    <xf numFmtId="0" fontId="78" fillId="0" borderId="193" xfId="0" applyFont="1" applyBorder="1" applyAlignment="1">
      <alignment horizontal="center" vertical="center"/>
    </xf>
    <xf numFmtId="0" fontId="52" fillId="26" borderId="121" xfId="0" applyFont="1" applyFill="1" applyBorder="1" applyAlignment="1">
      <alignment horizontal="center" vertical="center"/>
    </xf>
    <xf numFmtId="0" fontId="52" fillId="26" borderId="20" xfId="0" applyFont="1" applyFill="1" applyBorder="1" applyAlignment="1">
      <alignment horizontal="center" vertical="center"/>
    </xf>
    <xf numFmtId="0" fontId="58" fillId="24" borderId="157" xfId="0" applyFont="1" applyFill="1" applyBorder="1" applyAlignment="1">
      <alignment horizontal="center" vertical="center" wrapText="1"/>
    </xf>
    <xf numFmtId="0" fontId="58" fillId="24" borderId="0" xfId="0" applyFont="1" applyFill="1" applyAlignment="1">
      <alignment horizontal="center" vertical="center" wrapText="1"/>
    </xf>
    <xf numFmtId="0" fontId="58" fillId="24" borderId="159" xfId="0" applyFont="1" applyFill="1" applyBorder="1" applyAlignment="1">
      <alignment horizontal="center" vertical="center" wrapText="1"/>
    </xf>
    <xf numFmtId="164" fontId="43" fillId="0" borderId="272" xfId="31" applyFont="1" applyBorder="1" applyAlignment="1">
      <alignment horizontal="center" vertical="center"/>
    </xf>
    <xf numFmtId="164" fontId="40" fillId="0" borderId="281" xfId="31" applyFont="1" applyBorder="1" applyAlignment="1">
      <alignment horizontal="center" vertical="center"/>
    </xf>
    <xf numFmtId="164" fontId="40" fillId="0" borderId="272" xfId="31" applyFont="1" applyBorder="1" applyAlignment="1">
      <alignment horizontal="center" vertical="center"/>
    </xf>
    <xf numFmtId="0" fontId="58" fillId="24" borderId="264" xfId="0" applyFont="1" applyFill="1" applyBorder="1" applyAlignment="1">
      <alignment horizontal="center" vertical="center" wrapText="1"/>
    </xf>
    <xf numFmtId="0" fontId="58" fillId="24" borderId="273" xfId="0" applyFont="1" applyFill="1" applyBorder="1" applyAlignment="1">
      <alignment horizontal="center" vertical="center" wrapText="1"/>
    </xf>
    <xf numFmtId="0" fontId="83" fillId="0" borderId="12" xfId="0" applyFont="1" applyBorder="1" applyAlignment="1">
      <alignment horizontal="left" vertical="center" wrapText="1"/>
    </xf>
    <xf numFmtId="0" fontId="78" fillId="0" borderId="304" xfId="0" applyFont="1" applyBorder="1" applyAlignment="1">
      <alignment horizontal="center" vertical="center"/>
    </xf>
    <xf numFmtId="0" fontId="78" fillId="0" borderId="275" xfId="0" applyFont="1" applyBorder="1" applyAlignment="1">
      <alignment horizontal="center" vertical="center"/>
    </xf>
    <xf numFmtId="0" fontId="58" fillId="24" borderId="325" xfId="0" applyFont="1" applyFill="1" applyBorder="1" applyAlignment="1">
      <alignment horizontal="center" vertical="center" wrapText="1"/>
    </xf>
    <xf numFmtId="0" fontId="58" fillId="24" borderId="327" xfId="0" applyFont="1" applyFill="1" applyBorder="1" applyAlignment="1">
      <alignment horizontal="center" vertical="center" wrapText="1"/>
    </xf>
    <xf numFmtId="164" fontId="43" fillId="0" borderId="225" xfId="31" applyFont="1" applyBorder="1" applyAlignment="1">
      <alignment horizontal="center" vertical="center"/>
    </xf>
    <xf numFmtId="164" fontId="43" fillId="0" borderId="226" xfId="31" applyFont="1" applyBorder="1" applyAlignment="1">
      <alignment horizontal="center" vertical="center"/>
    </xf>
    <xf numFmtId="0" fontId="43" fillId="0" borderId="286" xfId="0" applyFont="1" applyBorder="1" applyAlignment="1">
      <alignment horizontal="center" vertical="center"/>
    </xf>
    <xf numFmtId="0" fontId="43" fillId="0" borderId="287" xfId="0" applyFont="1" applyBorder="1" applyAlignment="1">
      <alignment horizontal="center" vertical="center"/>
    </xf>
    <xf numFmtId="0" fontId="43" fillId="0" borderId="288" xfId="0" applyFont="1" applyBorder="1" applyAlignment="1">
      <alignment horizontal="center" vertical="center"/>
    </xf>
    <xf numFmtId="0" fontId="45" fillId="0" borderId="290" xfId="0" applyFont="1" applyBorder="1" applyAlignment="1">
      <alignment horizontal="left" vertical="center" wrapText="1"/>
    </xf>
    <xf numFmtId="0" fontId="53" fillId="0" borderId="291" xfId="0" applyFont="1" applyBorder="1" applyAlignment="1">
      <alignment horizontal="center" vertical="center"/>
    </xf>
    <xf numFmtId="0" fontId="80" fillId="25" borderId="16" xfId="0" applyFont="1" applyFill="1" applyBorder="1" applyAlignment="1">
      <alignment horizontal="center" vertical="center" wrapText="1"/>
    </xf>
    <xf numFmtId="0" fontId="80" fillId="25" borderId="293" xfId="0" applyFont="1" applyFill="1" applyBorder="1" applyAlignment="1">
      <alignment horizontal="center" vertical="center" wrapText="1"/>
    </xf>
    <xf numFmtId="0" fontId="40" fillId="26" borderId="119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right" vertical="center" wrapText="1"/>
    </xf>
    <xf numFmtId="0" fontId="25" fillId="0" borderId="37" xfId="0" applyFont="1" applyBorder="1" applyAlignment="1">
      <alignment horizontal="right" vertical="center" wrapText="1"/>
    </xf>
    <xf numFmtId="0" fontId="57" fillId="0" borderId="291" xfId="0" applyFont="1" applyBorder="1" applyAlignment="1">
      <alignment horizontal="left" vertical="center" wrapText="1"/>
    </xf>
    <xf numFmtId="0" fontId="57" fillId="0" borderId="20" xfId="0" applyFont="1" applyBorder="1" applyAlignment="1">
      <alignment horizontal="left" vertical="center" wrapText="1"/>
    </xf>
    <xf numFmtId="0" fontId="57" fillId="0" borderId="145" xfId="0" applyFont="1" applyBorder="1" applyAlignment="1">
      <alignment horizontal="left" vertical="center" wrapText="1"/>
    </xf>
    <xf numFmtId="0" fontId="57" fillId="0" borderId="270" xfId="0" applyFont="1" applyBorder="1" applyAlignment="1">
      <alignment horizontal="left" vertical="center" wrapText="1"/>
    </xf>
    <xf numFmtId="0" fontId="57" fillId="0" borderId="16" xfId="0" applyFont="1" applyBorder="1" applyAlignment="1">
      <alignment horizontal="left" vertical="center" wrapText="1"/>
    </xf>
    <xf numFmtId="0" fontId="57" fillId="0" borderId="35" xfId="0" applyFont="1" applyBorder="1" applyAlignment="1">
      <alignment horizontal="left" vertical="center" wrapText="1"/>
    </xf>
    <xf numFmtId="176" fontId="120" fillId="41" borderId="37" xfId="0" applyNumberFormat="1" applyFont="1" applyFill="1" applyBorder="1" applyAlignment="1">
      <alignment horizontal="left" vertical="center" wrapText="1"/>
    </xf>
    <xf numFmtId="176" fontId="120" fillId="41" borderId="290" xfId="0" applyNumberFormat="1" applyFont="1" applyFill="1" applyBorder="1" applyAlignment="1">
      <alignment horizontal="left" vertical="center" wrapText="1"/>
    </xf>
    <xf numFmtId="0" fontId="43" fillId="25" borderId="292" xfId="0" applyFont="1" applyFill="1" applyBorder="1" applyAlignment="1">
      <alignment horizontal="center" vertical="center" wrapText="1"/>
    </xf>
    <xf numFmtId="172" fontId="21" fillId="0" borderId="37" xfId="0" applyNumberFormat="1" applyFont="1" applyBorder="1" applyAlignment="1">
      <alignment horizontal="left" vertical="center" wrapText="1"/>
    </xf>
    <xf numFmtId="172" fontId="21" fillId="0" borderId="290" xfId="0" applyNumberFormat="1" applyFont="1" applyBorder="1" applyAlignment="1">
      <alignment horizontal="left" vertical="center" wrapText="1"/>
    </xf>
    <xf numFmtId="0" fontId="72" fillId="24" borderId="21" xfId="0" applyFont="1" applyFill="1" applyBorder="1" applyAlignment="1">
      <alignment horizontal="center" vertical="center" wrapText="1"/>
    </xf>
    <xf numFmtId="0" fontId="72" fillId="24" borderId="23" xfId="0" applyFont="1" applyFill="1" applyBorder="1" applyAlignment="1">
      <alignment horizontal="center" vertical="center" wrapText="1"/>
    </xf>
    <xf numFmtId="0" fontId="45" fillId="21" borderId="12" xfId="0" applyFont="1" applyFill="1" applyBorder="1" applyAlignment="1">
      <alignment horizontal="left" wrapText="1"/>
    </xf>
    <xf numFmtId="0" fontId="44" fillId="0" borderId="193" xfId="0" applyFont="1" applyBorder="1" applyAlignment="1">
      <alignment horizontal="center" vertical="center"/>
    </xf>
    <xf numFmtId="0" fontId="75" fillId="26" borderId="121" xfId="0" applyFont="1" applyFill="1" applyBorder="1" applyAlignment="1">
      <alignment horizontal="center" vertical="center"/>
    </xf>
    <xf numFmtId="0" fontId="75" fillId="26" borderId="20" xfId="0" applyFont="1" applyFill="1" applyBorder="1" applyAlignment="1">
      <alignment horizontal="center" vertical="center"/>
    </xf>
    <xf numFmtId="164" fontId="43" fillId="0" borderId="0" xfId="31" applyFont="1" applyBorder="1" applyAlignment="1">
      <alignment horizontal="center" vertical="center"/>
    </xf>
    <xf numFmtId="164" fontId="43" fillId="0" borderId="273" xfId="31" applyFont="1" applyBorder="1" applyAlignment="1">
      <alignment horizontal="center" vertical="center"/>
    </xf>
    <xf numFmtId="164" fontId="117" fillId="0" borderId="277" xfId="0" applyNumberFormat="1" applyFont="1" applyBorder="1" applyAlignment="1">
      <alignment horizontal="center" vertical="center"/>
    </xf>
    <xf numFmtId="0" fontId="117" fillId="0" borderId="314" xfId="0" applyFont="1" applyBorder="1" applyAlignment="1">
      <alignment horizontal="center" vertical="center"/>
    </xf>
    <xf numFmtId="164" fontId="78" fillId="0" borderId="134" xfId="0" applyNumberFormat="1" applyFont="1" applyBorder="1" applyAlignment="1">
      <alignment horizontal="center" vertical="center"/>
    </xf>
    <xf numFmtId="0" fontId="78" fillId="0" borderId="318" xfId="0" applyFont="1" applyBorder="1" applyAlignment="1">
      <alignment horizontal="center" vertical="center"/>
    </xf>
    <xf numFmtId="10" fontId="78" fillId="0" borderId="27" xfId="0" applyNumberFormat="1" applyFont="1" applyBorder="1" applyAlignment="1">
      <alignment horizontal="right" vertical="center"/>
    </xf>
    <xf numFmtId="0" fontId="78" fillId="0" borderId="320" xfId="0" applyFont="1" applyBorder="1" applyAlignment="1">
      <alignment horizontal="right" vertical="center"/>
    </xf>
    <xf numFmtId="164" fontId="21" fillId="0" borderId="275" xfId="31" applyFont="1" applyBorder="1" applyAlignment="1">
      <alignment horizontal="center" vertical="center"/>
    </xf>
    <xf numFmtId="164" fontId="21" fillId="0" borderId="323" xfId="31" applyFont="1" applyBorder="1" applyAlignment="1">
      <alignment horizontal="center" vertical="center"/>
    </xf>
    <xf numFmtId="164" fontId="77" fillId="0" borderId="229" xfId="0" applyNumberFormat="1" applyFont="1" applyBorder="1" applyAlignment="1">
      <alignment horizontal="center" vertical="center"/>
    </xf>
    <xf numFmtId="0" fontId="77" fillId="0" borderId="230" xfId="0" applyFont="1" applyBorder="1" applyAlignment="1">
      <alignment horizontal="center" vertical="center"/>
    </xf>
    <xf numFmtId="164" fontId="77" fillId="0" borderId="308" xfId="0" applyNumberFormat="1" applyFont="1" applyBorder="1" applyAlignment="1">
      <alignment horizontal="center" vertical="center"/>
    </xf>
    <xf numFmtId="0" fontId="77" fillId="0" borderId="309" xfId="0" applyFont="1" applyBorder="1" applyAlignment="1">
      <alignment horizontal="center" vertical="center"/>
    </xf>
    <xf numFmtId="164" fontId="43" fillId="0" borderId="14" xfId="31" applyFont="1" applyBorder="1" applyAlignment="1">
      <alignment horizontal="center" vertical="center"/>
    </xf>
    <xf numFmtId="0" fontId="117" fillId="0" borderId="277" xfId="0" applyFont="1" applyBorder="1" applyAlignment="1">
      <alignment horizontal="center" vertical="center"/>
    </xf>
    <xf numFmtId="0" fontId="117" fillId="0" borderId="312" xfId="0" applyFont="1" applyBorder="1" applyAlignment="1">
      <alignment horizontal="center" vertical="center"/>
    </xf>
    <xf numFmtId="0" fontId="40" fillId="20" borderId="0" xfId="0" applyFont="1" applyFill="1" applyAlignment="1">
      <alignment horizontal="center" vertical="center" wrapText="1"/>
    </xf>
    <xf numFmtId="0" fontId="59" fillId="0" borderId="24" xfId="0" applyFont="1" applyBorder="1" applyAlignment="1">
      <alignment horizontal="justify" vertical="top" wrapText="1"/>
    </xf>
    <xf numFmtId="0" fontId="59" fillId="0" borderId="39" xfId="0" applyFont="1" applyBorder="1" applyAlignment="1">
      <alignment horizontal="justify" vertical="top" wrapText="1"/>
    </xf>
    <xf numFmtId="0" fontId="59" fillId="0" borderId="43" xfId="0" applyFont="1" applyBorder="1" applyAlignment="1">
      <alignment horizontal="justify" vertical="top" wrapText="1"/>
    </xf>
    <xf numFmtId="0" fontId="0" fillId="0" borderId="10" xfId="0" applyBorder="1" applyAlignment="1">
      <alignment horizontal="center"/>
    </xf>
    <xf numFmtId="164" fontId="43" fillId="0" borderId="18" xfId="31" applyFont="1" applyBorder="1" applyAlignment="1">
      <alignment horizontal="center" vertical="center" wrapText="1"/>
    </xf>
    <xf numFmtId="164" fontId="43" fillId="0" borderId="13" xfId="31" applyFont="1" applyBorder="1" applyAlignment="1">
      <alignment horizontal="center" vertical="center" wrapText="1"/>
    </xf>
    <xf numFmtId="0" fontId="43" fillId="0" borderId="12" xfId="0" applyFont="1" applyBorder="1" applyAlignment="1">
      <alignment horizontal="left" vertical="center" wrapText="1"/>
    </xf>
    <xf numFmtId="0" fontId="43" fillId="0" borderId="96" xfId="0" applyFont="1" applyBorder="1" applyAlignment="1">
      <alignment horizontal="left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9" fontId="43" fillId="19" borderId="46" xfId="0" applyNumberFormat="1" applyFont="1" applyFill="1" applyBorder="1" applyAlignment="1">
      <alignment horizontal="center" vertical="center"/>
    </xf>
    <xf numFmtId="0" fontId="43" fillId="19" borderId="235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41" fillId="0" borderId="19" xfId="0" applyFont="1" applyBorder="1" applyAlignment="1">
      <alignment horizontal="right" vertical="center" wrapText="1"/>
    </xf>
    <xf numFmtId="0" fontId="41" fillId="0" borderId="12" xfId="0" applyFont="1" applyBorder="1" applyAlignment="1">
      <alignment horizontal="right" vertical="center" wrapText="1"/>
    </xf>
    <xf numFmtId="0" fontId="41" fillId="0" borderId="96" xfId="0" applyFont="1" applyBorder="1" applyAlignment="1">
      <alignment horizontal="right" vertical="center" wrapText="1"/>
    </xf>
    <xf numFmtId="164" fontId="41" fillId="0" borderId="172" xfId="0" applyNumberFormat="1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0" fontId="78" fillId="0" borderId="134" xfId="0" applyFont="1" applyBorder="1" applyAlignment="1">
      <alignment horizontal="right" vertical="center"/>
    </xf>
    <xf numFmtId="0" fontId="78" fillId="0" borderId="318" xfId="0" applyFont="1" applyBorder="1" applyAlignment="1">
      <alignment horizontal="right" vertical="center"/>
    </xf>
    <xf numFmtId="0" fontId="58" fillId="24" borderId="328" xfId="0" applyFont="1" applyFill="1" applyBorder="1" applyAlignment="1">
      <alignment horizontal="center" vertical="center" wrapText="1"/>
    </xf>
    <xf numFmtId="0" fontId="58" fillId="24" borderId="329" xfId="0" applyFont="1" applyFill="1" applyBorder="1" applyAlignment="1">
      <alignment horizontal="center" vertical="center" wrapText="1"/>
    </xf>
    <xf numFmtId="0" fontId="44" fillId="0" borderId="176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4" fillId="0" borderId="177" xfId="0" applyFont="1" applyBorder="1" applyAlignment="1">
      <alignment horizontal="left" vertical="center"/>
    </xf>
    <xf numFmtId="0" fontId="43" fillId="20" borderId="180" xfId="0" quotePrefix="1" applyFont="1" applyFill="1" applyBorder="1" applyAlignment="1">
      <alignment horizontal="left" vertical="center" wrapText="1"/>
    </xf>
    <xf numFmtId="0" fontId="43" fillId="20" borderId="0" xfId="0" quotePrefix="1" applyFont="1" applyFill="1" applyAlignment="1">
      <alignment horizontal="left" vertical="center" wrapText="1"/>
    </xf>
    <xf numFmtId="0" fontId="43" fillId="20" borderId="14" xfId="0" quotePrefix="1" applyFont="1" applyFill="1" applyBorder="1" applyAlignment="1">
      <alignment horizontal="left" vertical="center" wrapText="1"/>
    </xf>
    <xf numFmtId="0" fontId="44" fillId="0" borderId="10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0" borderId="166" xfId="0" applyFont="1" applyBorder="1" applyAlignment="1">
      <alignment horizontal="left" vertical="center"/>
    </xf>
    <xf numFmtId="1" fontId="43" fillId="20" borderId="181" xfId="0" quotePrefix="1" applyNumberFormat="1" applyFont="1" applyFill="1" applyBorder="1" applyAlignment="1">
      <alignment horizontal="left" vertical="center" wrapText="1"/>
    </xf>
    <xf numFmtId="1" fontId="43" fillId="20" borderId="158" xfId="0" quotePrefix="1" applyNumberFormat="1" applyFont="1" applyFill="1" applyBorder="1" applyAlignment="1">
      <alignment horizontal="left" vertical="center" wrapText="1"/>
    </xf>
    <xf numFmtId="1" fontId="43" fillId="20" borderId="182" xfId="0" quotePrefix="1" applyNumberFormat="1" applyFont="1" applyFill="1" applyBorder="1" applyAlignment="1">
      <alignment horizontal="left" vertical="center" wrapText="1"/>
    </xf>
    <xf numFmtId="0" fontId="43" fillId="20" borderId="181" xfId="0" quotePrefix="1" applyFont="1" applyFill="1" applyBorder="1" applyAlignment="1">
      <alignment horizontal="left" vertical="center" wrapText="1"/>
    </xf>
    <xf numFmtId="0" fontId="43" fillId="20" borderId="158" xfId="0" quotePrefix="1" applyFont="1" applyFill="1" applyBorder="1" applyAlignment="1">
      <alignment horizontal="left" vertical="center" wrapText="1"/>
    </xf>
    <xf numFmtId="0" fontId="43" fillId="20" borderId="182" xfId="0" quotePrefix="1" applyFont="1" applyFill="1" applyBorder="1" applyAlignment="1">
      <alignment horizontal="left" vertical="center" wrapText="1"/>
    </xf>
    <xf numFmtId="0" fontId="44" fillId="0" borderId="178" xfId="0" applyFont="1" applyBorder="1" applyAlignment="1">
      <alignment horizontal="left" vertical="center"/>
    </xf>
    <xf numFmtId="0" fontId="44" fillId="0" borderId="158" xfId="0" applyFont="1" applyBorder="1" applyAlignment="1">
      <alignment horizontal="left" vertical="center"/>
    </xf>
    <xf numFmtId="0" fontId="44" fillId="0" borderId="179" xfId="0" applyFont="1" applyBorder="1" applyAlignment="1">
      <alignment horizontal="left" vertical="center"/>
    </xf>
    <xf numFmtId="2" fontId="43" fillId="20" borderId="181" xfId="0" quotePrefix="1" applyNumberFormat="1" applyFont="1" applyFill="1" applyBorder="1" applyAlignment="1">
      <alignment horizontal="left" vertical="center" wrapText="1"/>
    </xf>
    <xf numFmtId="2" fontId="43" fillId="20" borderId="158" xfId="0" quotePrefix="1" applyNumberFormat="1" applyFont="1" applyFill="1" applyBorder="1" applyAlignment="1">
      <alignment horizontal="left" vertical="center" wrapText="1"/>
    </xf>
    <xf numFmtId="2" fontId="43" fillId="20" borderId="182" xfId="0" quotePrefix="1" applyNumberFormat="1" applyFont="1" applyFill="1" applyBorder="1" applyAlignment="1">
      <alignment horizontal="left" vertical="center" wrapText="1"/>
    </xf>
    <xf numFmtId="0" fontId="44" fillId="0" borderId="340" xfId="0" applyFont="1" applyBorder="1" applyAlignment="1">
      <alignment horizontal="left" vertical="center"/>
    </xf>
    <xf numFmtId="0" fontId="44" fillId="0" borderId="25" xfId="0" applyFont="1" applyBorder="1" applyAlignment="1">
      <alignment horizontal="left" vertical="center"/>
    </xf>
    <xf numFmtId="0" fontId="44" fillId="0" borderId="156" xfId="0" applyFont="1" applyBorder="1" applyAlignment="1">
      <alignment horizontal="left" vertical="center"/>
    </xf>
    <xf numFmtId="2" fontId="43" fillId="20" borderId="183" xfId="0" quotePrefix="1" applyNumberFormat="1" applyFont="1" applyFill="1" applyBorder="1" applyAlignment="1">
      <alignment horizontal="left" vertical="center" wrapText="1"/>
    </xf>
    <xf numFmtId="2" fontId="43" fillId="20" borderId="27" xfId="0" quotePrefix="1" applyNumberFormat="1" applyFont="1" applyFill="1" applyBorder="1" applyAlignment="1">
      <alignment horizontal="left" vertical="center" wrapText="1"/>
    </xf>
    <xf numFmtId="2" fontId="43" fillId="20" borderId="26" xfId="0" quotePrefix="1" applyNumberFormat="1" applyFont="1" applyFill="1" applyBorder="1" applyAlignment="1">
      <alignment horizontal="left" vertical="center" wrapText="1"/>
    </xf>
    <xf numFmtId="10" fontId="43" fillId="20" borderId="181" xfId="35" quotePrefix="1" applyNumberFormat="1" applyFont="1" applyFill="1" applyBorder="1" applyAlignment="1">
      <alignment horizontal="left" vertical="center" wrapText="1"/>
    </xf>
    <xf numFmtId="10" fontId="43" fillId="20" borderId="158" xfId="35" quotePrefix="1" applyNumberFormat="1" applyFont="1" applyFill="1" applyBorder="1" applyAlignment="1">
      <alignment horizontal="left" vertical="center" wrapText="1"/>
    </xf>
    <xf numFmtId="10" fontId="43" fillId="20" borderId="182" xfId="35" quotePrefix="1" applyNumberFormat="1" applyFont="1" applyFill="1" applyBorder="1" applyAlignment="1">
      <alignment horizontal="left" vertical="center" wrapText="1"/>
    </xf>
    <xf numFmtId="181" fontId="43" fillId="20" borderId="183" xfId="0" quotePrefix="1" applyNumberFormat="1" applyFont="1" applyFill="1" applyBorder="1" applyAlignment="1">
      <alignment horizontal="left" vertical="center" wrapText="1"/>
    </xf>
    <xf numFmtId="181" fontId="43" fillId="20" borderId="27" xfId="0" quotePrefix="1" applyNumberFormat="1" applyFont="1" applyFill="1" applyBorder="1" applyAlignment="1">
      <alignment horizontal="left" vertical="center" wrapText="1"/>
    </xf>
    <xf numFmtId="181" fontId="43" fillId="20" borderId="26" xfId="0" quotePrefix="1" applyNumberFormat="1" applyFont="1" applyFill="1" applyBorder="1" applyAlignment="1">
      <alignment horizontal="left" vertical="center" wrapText="1"/>
    </xf>
    <xf numFmtId="181" fontId="21" fillId="20" borderId="52" xfId="31" quotePrefix="1" applyNumberFormat="1" applyFont="1" applyFill="1" applyBorder="1" applyAlignment="1">
      <alignment horizontal="left" vertical="center" wrapText="1"/>
    </xf>
    <xf numFmtId="181" fontId="21" fillId="20" borderId="16" xfId="31" quotePrefix="1" applyNumberFormat="1" applyFont="1" applyFill="1" applyBorder="1" applyAlignment="1">
      <alignment horizontal="left" vertical="center" wrapText="1"/>
    </xf>
    <xf numFmtId="181" fontId="21" fillId="20" borderId="41" xfId="31" quotePrefix="1" applyNumberFormat="1" applyFont="1" applyFill="1" applyBorder="1" applyAlignment="1">
      <alignment horizontal="left" vertical="center" wrapText="1"/>
    </xf>
    <xf numFmtId="0" fontId="44" fillId="17" borderId="37" xfId="0" applyFont="1" applyFill="1" applyBorder="1" applyAlignment="1">
      <alignment horizontal="left" vertical="center" wrapText="1"/>
    </xf>
    <xf numFmtId="0" fontId="57" fillId="0" borderId="42" xfId="0" applyFont="1" applyBorder="1" applyAlignment="1">
      <alignment horizontal="left" vertical="center"/>
    </xf>
    <xf numFmtId="0" fontId="57" fillId="0" borderId="16" xfId="0" applyFont="1" applyBorder="1" applyAlignment="1">
      <alignment horizontal="left" vertical="center"/>
    </xf>
    <xf numFmtId="0" fontId="57" fillId="0" borderId="44" xfId="0" applyFont="1" applyBorder="1" applyAlignment="1">
      <alignment horizontal="left" vertical="center"/>
    </xf>
    <xf numFmtId="0" fontId="85" fillId="0" borderId="192" xfId="0" applyFont="1" applyBorder="1" applyAlignment="1">
      <alignment horizontal="center" vertical="center"/>
    </xf>
    <xf numFmtId="0" fontId="85" fillId="0" borderId="149" xfId="0" applyFont="1" applyBorder="1" applyAlignment="1">
      <alignment horizontal="center" vertical="center"/>
    </xf>
    <xf numFmtId="0" fontId="85" fillId="0" borderId="205" xfId="0" applyFont="1" applyBorder="1" applyAlignment="1">
      <alignment horizontal="center" vertical="center"/>
    </xf>
    <xf numFmtId="0" fontId="44" fillId="33" borderId="48" xfId="0" applyFont="1" applyFill="1" applyBorder="1" applyAlignment="1">
      <alignment horizontal="center" vertical="center"/>
    </xf>
    <xf numFmtId="0" fontId="44" fillId="33" borderId="33" xfId="0" applyFont="1" applyFill="1" applyBorder="1" applyAlignment="1">
      <alignment horizontal="center" vertical="center"/>
    </xf>
    <xf numFmtId="0" fontId="21" fillId="0" borderId="17" xfId="53" applyFont="1" applyBorder="1" applyAlignment="1">
      <alignment horizontal="center"/>
    </xf>
    <xf numFmtId="0" fontId="21" fillId="0" borderId="18" xfId="53" applyFont="1" applyBorder="1" applyAlignment="1">
      <alignment horizontal="center"/>
    </xf>
    <xf numFmtId="0" fontId="68" fillId="34" borderId="17" xfId="0" applyFont="1" applyFill="1" applyBorder="1" applyAlignment="1">
      <alignment horizontal="center"/>
    </xf>
    <xf numFmtId="0" fontId="68" fillId="34" borderId="37" xfId="0" applyFont="1" applyFill="1" applyBorder="1" applyAlignment="1">
      <alignment horizontal="center"/>
    </xf>
    <xf numFmtId="0" fontId="68" fillId="34" borderId="18" xfId="0" applyFont="1" applyFill="1" applyBorder="1" applyAlignment="1">
      <alignment horizontal="center"/>
    </xf>
    <xf numFmtId="177" fontId="40" fillId="0" borderId="0" xfId="0" applyNumberFormat="1" applyFont="1" applyAlignment="1">
      <alignment horizontal="right" vertical="center"/>
    </xf>
    <xf numFmtId="0" fontId="21" fillId="19" borderId="12" xfId="53" applyFont="1" applyFill="1" applyBorder="1" applyAlignment="1">
      <alignment horizontal="center" vertical="center"/>
    </xf>
    <xf numFmtId="0" fontId="84" fillId="0" borderId="12" xfId="0" applyFont="1" applyBorder="1" applyAlignment="1">
      <alignment horizontal="left" vertical="center" wrapText="1"/>
    </xf>
    <xf numFmtId="0" fontId="45" fillId="0" borderId="207" xfId="57" applyFont="1" applyFill="1" applyBorder="1" applyAlignment="1">
      <alignment vertical="center" wrapText="1"/>
    </xf>
    <xf numFmtId="0" fontId="45" fillId="0" borderId="208" xfId="57" applyFont="1" applyFill="1" applyBorder="1" applyAlignment="1">
      <alignment vertical="center" wrapText="1"/>
    </xf>
    <xf numFmtId="0" fontId="57" fillId="0" borderId="176" xfId="0" applyFont="1" applyBorder="1" applyAlignment="1">
      <alignment horizontal="left" vertical="center" wrapText="1"/>
    </xf>
    <xf numFmtId="0" fontId="57" fillId="0" borderId="27" xfId="0" applyFont="1" applyBorder="1" applyAlignment="1">
      <alignment horizontal="left" vertical="center" wrapText="1"/>
    </xf>
    <xf numFmtId="0" fontId="57" fillId="0" borderId="177" xfId="0" applyFont="1" applyBorder="1" applyAlignment="1">
      <alignment horizontal="left" vertical="center" wrapText="1"/>
    </xf>
    <xf numFmtId="181" fontId="31" fillId="20" borderId="183" xfId="31" quotePrefix="1" applyNumberFormat="1" applyFont="1" applyFill="1" applyBorder="1" applyAlignment="1">
      <alignment horizontal="left" vertical="center" wrapText="1"/>
    </xf>
    <xf numFmtId="181" fontId="31" fillId="20" borderId="27" xfId="31" quotePrefix="1" applyNumberFormat="1" applyFont="1" applyFill="1" applyBorder="1" applyAlignment="1">
      <alignment horizontal="left" vertical="center" wrapText="1"/>
    </xf>
    <xf numFmtId="181" fontId="31" fillId="20" borderId="26" xfId="31" quotePrefix="1" applyNumberFormat="1" applyFont="1" applyFill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10" fontId="43" fillId="20" borderId="183" xfId="35" quotePrefix="1" applyNumberFormat="1" applyFont="1" applyFill="1" applyBorder="1" applyAlignment="1">
      <alignment horizontal="left" vertical="center" wrapText="1"/>
    </xf>
    <xf numFmtId="10" fontId="43" fillId="20" borderId="27" xfId="35" quotePrefix="1" applyNumberFormat="1" applyFont="1" applyFill="1" applyBorder="1" applyAlignment="1">
      <alignment horizontal="left" vertical="center" wrapText="1"/>
    </xf>
    <xf numFmtId="10" fontId="43" fillId="20" borderId="26" xfId="35" quotePrefix="1" applyNumberFormat="1" applyFont="1" applyFill="1" applyBorder="1" applyAlignment="1">
      <alignment horizontal="left" vertical="center" wrapText="1"/>
    </xf>
    <xf numFmtId="0" fontId="43" fillId="20" borderId="184" xfId="0" quotePrefix="1" applyFont="1" applyFill="1" applyBorder="1" applyAlignment="1">
      <alignment horizontal="left" vertical="center" wrapText="1"/>
    </xf>
    <xf numFmtId="0" fontId="43" fillId="20" borderId="25" xfId="0" quotePrefix="1" applyFont="1" applyFill="1" applyBorder="1" applyAlignment="1">
      <alignment horizontal="left" vertical="center" wrapText="1"/>
    </xf>
    <xf numFmtId="0" fontId="43" fillId="20" borderId="32" xfId="0" quotePrefix="1" applyFont="1" applyFill="1" applyBorder="1" applyAlignment="1">
      <alignment horizontal="left" vertical="center" wrapText="1"/>
    </xf>
    <xf numFmtId="0" fontId="41" fillId="0" borderId="20" xfId="0" applyFont="1" applyBorder="1" applyAlignment="1">
      <alignment horizontal="left" vertical="center" wrapText="1"/>
    </xf>
    <xf numFmtId="0" fontId="43" fillId="20" borderId="31" xfId="0" quotePrefix="1" applyFont="1" applyFill="1" applyBorder="1" applyAlignment="1">
      <alignment horizontal="left" vertical="center" wrapText="1"/>
    </xf>
    <xf numFmtId="0" fontId="21" fillId="0" borderId="247" xfId="0" applyFont="1" applyBorder="1" applyAlignment="1">
      <alignment horizontal="center" vertical="center" textRotation="90" wrapText="1"/>
    </xf>
    <xf numFmtId="0" fontId="21" fillId="0" borderId="231" xfId="0" applyFont="1" applyBorder="1" applyAlignment="1">
      <alignment horizontal="center" vertical="center" textRotation="90" wrapText="1"/>
    </xf>
    <xf numFmtId="0" fontId="21" fillId="0" borderId="234" xfId="0" applyFont="1" applyBorder="1" applyAlignment="1">
      <alignment horizontal="center" vertical="center" textRotation="90" wrapText="1"/>
    </xf>
    <xf numFmtId="0" fontId="0" fillId="0" borderId="247" xfId="0" applyBorder="1" applyAlignment="1">
      <alignment horizontal="center" vertical="center" textRotation="90" wrapText="1"/>
    </xf>
    <xf numFmtId="0" fontId="0" fillId="0" borderId="231" xfId="0" applyBorder="1" applyAlignment="1">
      <alignment horizontal="center" vertical="center" textRotation="90" wrapText="1"/>
    </xf>
    <xf numFmtId="0" fontId="0" fillId="0" borderId="234" xfId="0" applyBorder="1" applyAlignment="1">
      <alignment horizontal="center" vertical="center" textRotation="90" wrapText="1"/>
    </xf>
    <xf numFmtId="0" fontId="100" fillId="0" borderId="212" xfId="63" applyFont="1" applyBorder="1" applyAlignment="1">
      <alignment horizontal="center" vertical="center"/>
    </xf>
    <xf numFmtId="0" fontId="102" fillId="0" borderId="218" xfId="63" applyFont="1" applyBorder="1" applyAlignment="1">
      <alignment horizontal="justify" vertical="center" wrapText="1"/>
    </xf>
    <xf numFmtId="0" fontId="99" fillId="0" borderId="212" xfId="63" applyFont="1" applyBorder="1" applyAlignment="1">
      <alignment horizontal="center" vertical="center"/>
    </xf>
    <xf numFmtId="0" fontId="102" fillId="0" borderId="221" xfId="63" applyFont="1" applyBorder="1" applyAlignment="1">
      <alignment horizontal="justify" vertical="center" wrapText="1"/>
    </xf>
    <xf numFmtId="0" fontId="96" fillId="0" borderId="212" xfId="70" applyFont="1" applyFill="1" applyBorder="1" applyAlignment="1">
      <alignment horizontal="center" vertical="center"/>
    </xf>
    <xf numFmtId="0" fontId="95" fillId="0" borderId="220" xfId="70" applyFont="1" applyFill="1" applyBorder="1" applyAlignment="1">
      <alignment horizontal="justify" vertical="center" wrapText="1"/>
    </xf>
    <xf numFmtId="0" fontId="97" fillId="0" borderId="212" xfId="66" applyFont="1" applyBorder="1" applyAlignment="1">
      <alignment horizontal="center" vertical="center"/>
    </xf>
  </cellXfs>
  <cellStyles count="7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4 37 1" xfId="64" xr:uid="{00000000-0005-0000-0000-000010000000}"/>
    <cellStyle name="60% - Ênfase4 37 1 2" xfId="67" xr:uid="{00000000-0005-0000-0000-000011000000}"/>
    <cellStyle name="60% - Ênfase4 37 2" xfId="65" xr:uid="{00000000-0005-0000-0000-000012000000}"/>
    <cellStyle name="60% - Ênfase4 37 2 2" xfId="69" xr:uid="{00000000-0005-0000-0000-000013000000}"/>
    <cellStyle name="60% - Ênfase5" xfId="17" builtinId="48" customBuiltin="1"/>
    <cellStyle name="60% - Ênfase6" xfId="18" builtinId="52" customBuiltin="1"/>
    <cellStyle name="60% - Ênfase6 37 15" xfId="66" xr:uid="{00000000-0005-0000-0000-000016000000}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3 38 2" xfId="63" xr:uid="{00000000-0005-0000-0000-00001E000000}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57" builtinId="8"/>
    <cellStyle name="Hiperlink 2" xfId="30" xr:uid="{00000000-0005-0000-0000-000024000000}"/>
    <cellStyle name="Moeda" xfId="31" builtinId="4"/>
    <cellStyle name="Moeda 2" xfId="49" xr:uid="{00000000-0005-0000-0000-000026000000}"/>
    <cellStyle name="Moeda 2 2" xfId="48" xr:uid="{00000000-0005-0000-0000-000027000000}"/>
    <cellStyle name="Moeda 4" xfId="56" xr:uid="{00000000-0005-0000-0000-000028000000}"/>
    <cellStyle name="Neutro" xfId="50" builtinId="28"/>
    <cellStyle name="Normal" xfId="0" builtinId="0"/>
    <cellStyle name="Normal 11" xfId="59" xr:uid="{00000000-0005-0000-0000-00002B000000}"/>
    <cellStyle name="Normal 12 2" xfId="61" xr:uid="{00000000-0005-0000-0000-00002C000000}"/>
    <cellStyle name="Normal 183 2" xfId="54" xr:uid="{00000000-0005-0000-0000-00002D000000}"/>
    <cellStyle name="Normal 2" xfId="32" xr:uid="{00000000-0005-0000-0000-00002E000000}"/>
    <cellStyle name="Normal 2 17" xfId="53" xr:uid="{00000000-0005-0000-0000-00002F000000}"/>
    <cellStyle name="Normal 2 2" xfId="33" xr:uid="{00000000-0005-0000-0000-000030000000}"/>
    <cellStyle name="Normal 2 3" xfId="46" xr:uid="{00000000-0005-0000-0000-000031000000}"/>
    <cellStyle name="Normal 2 4" xfId="47" xr:uid="{00000000-0005-0000-0000-000032000000}"/>
    <cellStyle name="Normal 3" xfId="58" xr:uid="{00000000-0005-0000-0000-000033000000}"/>
    <cellStyle name="Normal 4" xfId="51" xr:uid="{00000000-0005-0000-0000-000034000000}"/>
    <cellStyle name="Normal 4 2" xfId="55" xr:uid="{00000000-0005-0000-0000-000035000000}"/>
    <cellStyle name="Nota" xfId="34" builtinId="10" customBuiltin="1"/>
    <cellStyle name="Porcentagem" xfId="35" builtinId="5"/>
    <cellStyle name="Porcentagem 2" xfId="52" xr:uid="{00000000-0005-0000-0000-000038000000}"/>
    <cellStyle name="Porcentagem 4 3" xfId="60" xr:uid="{00000000-0005-0000-0000-000039000000}"/>
    <cellStyle name="Saída" xfId="36" builtinId="21" customBuiltin="1"/>
    <cellStyle name="Texto de Aviso" xfId="37" builtinId="11" customBuiltin="1"/>
    <cellStyle name="Texto Explicativo" xfId="38" builtinId="53" customBuiltin="1"/>
    <cellStyle name="Título 1" xfId="39" builtinId="16" customBuiltin="1"/>
    <cellStyle name="Título 1 1" xfId="40" xr:uid="{00000000-0005-0000-0000-00003E000000}"/>
    <cellStyle name="Título 17 2" xfId="70" xr:uid="{00000000-0005-0000-0000-00003F000000}"/>
    <cellStyle name="Título 2" xfId="41" builtinId="17" customBuiltin="1"/>
    <cellStyle name="Título 3" xfId="42" builtinId="18" customBuiltin="1"/>
    <cellStyle name="Título 4" xfId="43" builtinId="19" customBuiltin="1"/>
    <cellStyle name="Total" xfId="44" builtinId="25" customBuiltin="1"/>
    <cellStyle name="Vírgula" xfId="45" builtinId="3"/>
    <cellStyle name="Vírgula 2" xfId="68" xr:uid="{00000000-0005-0000-0000-000045000000}"/>
    <cellStyle name="Vírgula 20" xfId="62" xr:uid="{00000000-0005-0000-0000-000046000000}"/>
  </cellStyles>
  <dxfs count="18">
    <dxf>
      <fill>
        <patternFill>
          <bgColor theme="8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rgb="FF00B0F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83CAFF"/>
      <rgbColor rgb="00993366"/>
      <rgbColor rgb="00FFFFCC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tif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13" Type="http://schemas.openxmlformats.org/officeDocument/2006/relationships/image" Target="../media/image24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12" Type="http://schemas.openxmlformats.org/officeDocument/2006/relationships/image" Target="../media/image23.png"/><Relationship Id="rId2" Type="http://schemas.openxmlformats.org/officeDocument/2006/relationships/image" Target="../media/image13.png"/><Relationship Id="rId1" Type="http://schemas.openxmlformats.org/officeDocument/2006/relationships/image" Target="../media/image1.tiff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5" Type="http://schemas.openxmlformats.org/officeDocument/2006/relationships/image" Target="../media/image16.png"/><Relationship Id="rId10" Type="http://schemas.openxmlformats.org/officeDocument/2006/relationships/image" Target="../media/image21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1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2" Type="http://schemas.openxmlformats.org/officeDocument/2006/relationships/image" Target="../media/image29.png"/><Relationship Id="rId1" Type="http://schemas.openxmlformats.org/officeDocument/2006/relationships/image" Target="../media/image1.tiff"/><Relationship Id="rId6" Type="http://schemas.openxmlformats.org/officeDocument/2006/relationships/image" Target="../media/image33.png"/><Relationship Id="rId5" Type="http://schemas.openxmlformats.org/officeDocument/2006/relationships/image" Target="../media/image32.png"/><Relationship Id="rId4" Type="http://schemas.openxmlformats.org/officeDocument/2006/relationships/image" Target="../media/image3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5" Type="http://schemas.openxmlformats.org/officeDocument/2006/relationships/image" Target="../media/image30.png"/><Relationship Id="rId4" Type="http://schemas.openxmlformats.org/officeDocument/2006/relationships/image" Target="../media/image3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5" Type="http://schemas.openxmlformats.org/officeDocument/2006/relationships/image" Target="../media/image30.png"/><Relationship Id="rId4" Type="http://schemas.openxmlformats.org/officeDocument/2006/relationships/image" Target="../media/image3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5" Type="http://schemas.openxmlformats.org/officeDocument/2006/relationships/image" Target="../media/image30.png"/><Relationship Id="rId4" Type="http://schemas.openxmlformats.org/officeDocument/2006/relationships/image" Target="../media/image3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6" Type="http://schemas.openxmlformats.org/officeDocument/2006/relationships/image" Target="../media/image37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6" Type="http://schemas.openxmlformats.org/officeDocument/2006/relationships/image" Target="../media/image37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6" Type="http://schemas.openxmlformats.org/officeDocument/2006/relationships/image" Target="../media/image37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4" Type="http://schemas.openxmlformats.org/officeDocument/2006/relationships/image" Target="../media/image30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4" Type="http://schemas.openxmlformats.org/officeDocument/2006/relationships/image" Target="../media/image30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hyperlink" Target="#PRODUTOS!Area_de_impressao"/><Relationship Id="rId1" Type="http://schemas.openxmlformats.org/officeDocument/2006/relationships/image" Target="../media/image38.png"/><Relationship Id="rId5" Type="http://schemas.openxmlformats.org/officeDocument/2006/relationships/image" Target="../media/image30.png"/><Relationship Id="rId4" Type="http://schemas.openxmlformats.org/officeDocument/2006/relationships/image" Target="../media/image36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4" Type="http://schemas.openxmlformats.org/officeDocument/2006/relationships/image" Target="../media/image30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31.png"/><Relationship Id="rId1" Type="http://schemas.openxmlformats.org/officeDocument/2006/relationships/hyperlink" Target="#PRODUTOS!Area_de_impressao"/><Relationship Id="rId4" Type="http://schemas.openxmlformats.org/officeDocument/2006/relationships/image" Target="../media/image39.emf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31.png"/><Relationship Id="rId1" Type="http://schemas.openxmlformats.org/officeDocument/2006/relationships/hyperlink" Target="#PRODUTOS!Area_de_impressao"/><Relationship Id="rId4" Type="http://schemas.openxmlformats.org/officeDocument/2006/relationships/image" Target="../media/image39.emf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4" Type="http://schemas.openxmlformats.org/officeDocument/2006/relationships/image" Target="../media/image30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PRODUTOS!Area_de_impressao"/><Relationship Id="rId4" Type="http://schemas.openxmlformats.org/officeDocument/2006/relationships/image" Target="../media/image30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hyperlink" Target="#PRODUTOS!Area_de_impressao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PRODUTOS!Area_de_impressao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31.png"/><Relationship Id="rId1" Type="http://schemas.openxmlformats.org/officeDocument/2006/relationships/hyperlink" Target="#PRODUTOS!Area_de_impressao"/><Relationship Id="rId4" Type="http://schemas.openxmlformats.org/officeDocument/2006/relationships/image" Target="../media/image39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190499</xdr:rowOff>
    </xdr:from>
    <xdr:to>
      <xdr:col>8</xdr:col>
      <xdr:colOff>0</xdr:colOff>
      <xdr:row>8</xdr:row>
      <xdr:rowOff>49289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23824"/>
          <a:ext cx="0" cy="117562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190499</xdr:rowOff>
    </xdr:from>
    <xdr:to>
      <xdr:col>8</xdr:col>
      <xdr:colOff>0</xdr:colOff>
      <xdr:row>1</xdr:row>
      <xdr:rowOff>24886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23824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190499</xdr:rowOff>
    </xdr:from>
    <xdr:to>
      <xdr:col>8</xdr:col>
      <xdr:colOff>0</xdr:colOff>
      <xdr:row>12</xdr:row>
      <xdr:rowOff>93832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23824"/>
          <a:ext cx="0" cy="186310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190499</xdr:rowOff>
    </xdr:from>
    <xdr:to>
      <xdr:col>8</xdr:col>
      <xdr:colOff>0</xdr:colOff>
      <xdr:row>1</xdr:row>
      <xdr:rowOff>24886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23824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190499</xdr:rowOff>
    </xdr:from>
    <xdr:to>
      <xdr:col>8</xdr:col>
      <xdr:colOff>0</xdr:colOff>
      <xdr:row>8</xdr:row>
      <xdr:rowOff>49289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23824"/>
          <a:ext cx="0" cy="117562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190499</xdr:rowOff>
    </xdr:from>
    <xdr:to>
      <xdr:col>8</xdr:col>
      <xdr:colOff>0</xdr:colOff>
      <xdr:row>1</xdr:row>
      <xdr:rowOff>24886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23824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190499</xdr:rowOff>
    </xdr:from>
    <xdr:to>
      <xdr:col>8</xdr:col>
      <xdr:colOff>0</xdr:colOff>
      <xdr:row>12</xdr:row>
      <xdr:rowOff>93832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23824"/>
          <a:ext cx="0" cy="1863102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47625</xdr:rowOff>
    </xdr:from>
    <xdr:to>
      <xdr:col>9</xdr:col>
      <xdr:colOff>132423</xdr:colOff>
      <xdr:row>20</xdr:row>
      <xdr:rowOff>78581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3725" y="47625"/>
          <a:ext cx="2342223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205962</xdr:colOff>
      <xdr:row>0</xdr:row>
      <xdr:rowOff>95250</xdr:rowOff>
    </xdr:from>
    <xdr:to>
      <xdr:col>15</xdr:col>
      <xdr:colOff>124539</xdr:colOff>
      <xdr:row>10</xdr:row>
      <xdr:rowOff>95637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59087" y="95250"/>
          <a:ext cx="2966577" cy="1610112"/>
        </a:xfrm>
        <a:prstGeom prst="rect">
          <a:avLst/>
        </a:prstGeom>
      </xdr:spPr>
    </xdr:pic>
    <xdr:clientData/>
  </xdr:twoCellAnchor>
  <xdr:twoCellAnchor editAs="oneCell">
    <xdr:from>
      <xdr:col>9</xdr:col>
      <xdr:colOff>434562</xdr:colOff>
      <xdr:row>10</xdr:row>
      <xdr:rowOff>95250</xdr:rowOff>
    </xdr:from>
    <xdr:to>
      <xdr:col>15</xdr:col>
      <xdr:colOff>336929</xdr:colOff>
      <xdr:row>18</xdr:row>
      <xdr:rowOff>47625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78087" y="1800225"/>
          <a:ext cx="3559967" cy="1238250"/>
        </a:xfrm>
        <a:prstGeom prst="rect">
          <a:avLst/>
        </a:prstGeom>
      </xdr:spPr>
    </xdr:pic>
    <xdr:clientData/>
  </xdr:twoCellAnchor>
  <xdr:twoCellAnchor editAs="oneCell">
    <xdr:from>
      <xdr:col>9</xdr:col>
      <xdr:colOff>415512</xdr:colOff>
      <xdr:row>17</xdr:row>
      <xdr:rowOff>66675</xdr:rowOff>
    </xdr:from>
    <xdr:to>
      <xdr:col>15</xdr:col>
      <xdr:colOff>294512</xdr:colOff>
      <xdr:row>34</xdr:row>
      <xdr:rowOff>106495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59037" y="3105150"/>
          <a:ext cx="3536600" cy="2772305"/>
        </a:xfrm>
        <a:prstGeom prst="rect">
          <a:avLst/>
        </a:prstGeom>
      </xdr:spPr>
    </xdr:pic>
    <xdr:clientData/>
  </xdr:twoCellAnchor>
  <xdr:twoCellAnchor editAs="oneCell">
    <xdr:from>
      <xdr:col>16</xdr:col>
      <xdr:colOff>5937</xdr:colOff>
      <xdr:row>1</xdr:row>
      <xdr:rowOff>35260</xdr:rowOff>
    </xdr:from>
    <xdr:to>
      <xdr:col>21</xdr:col>
      <xdr:colOff>352425</xdr:colOff>
      <xdr:row>12</xdr:row>
      <xdr:rowOff>76574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16662" y="159085"/>
          <a:ext cx="3394488" cy="181296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</xdr:row>
      <xdr:rowOff>40293</xdr:rowOff>
    </xdr:from>
    <xdr:to>
      <xdr:col>21</xdr:col>
      <xdr:colOff>276225</xdr:colOff>
      <xdr:row>16</xdr:row>
      <xdr:rowOff>109690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610725" y="2126268"/>
          <a:ext cx="3324225" cy="712334"/>
        </a:xfrm>
        <a:prstGeom prst="rect">
          <a:avLst/>
        </a:prstGeom>
      </xdr:spPr>
    </xdr:pic>
    <xdr:clientData/>
  </xdr:twoCellAnchor>
  <xdr:twoCellAnchor editAs="oneCell">
    <xdr:from>
      <xdr:col>15</xdr:col>
      <xdr:colOff>600075</xdr:colOff>
      <xdr:row>16</xdr:row>
      <xdr:rowOff>138354</xdr:rowOff>
    </xdr:from>
    <xdr:to>
      <xdr:col>21</xdr:col>
      <xdr:colOff>285750</xdr:colOff>
      <xdr:row>20</xdr:row>
      <xdr:rowOff>54700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01200" y="2986329"/>
          <a:ext cx="3343275" cy="559284"/>
        </a:xfrm>
        <a:prstGeom prst="rect">
          <a:avLst/>
        </a:prstGeom>
      </xdr:spPr>
    </xdr:pic>
    <xdr:clientData/>
  </xdr:twoCellAnchor>
  <xdr:twoCellAnchor editAs="oneCell">
    <xdr:from>
      <xdr:col>16</xdr:col>
      <xdr:colOff>123825</xdr:colOff>
      <xdr:row>20</xdr:row>
      <xdr:rowOff>76200</xdr:rowOff>
    </xdr:from>
    <xdr:to>
      <xdr:col>21</xdr:col>
      <xdr:colOff>219075</xdr:colOff>
      <xdr:row>29</xdr:row>
      <xdr:rowOff>32510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34550" y="3686175"/>
          <a:ext cx="3143250" cy="1402919"/>
        </a:xfrm>
        <a:prstGeom prst="rect">
          <a:avLst/>
        </a:prstGeom>
      </xdr:spPr>
    </xdr:pic>
    <xdr:clientData/>
  </xdr:twoCellAnchor>
  <xdr:twoCellAnchor editAs="oneCell">
    <xdr:from>
      <xdr:col>16</xdr:col>
      <xdr:colOff>85725</xdr:colOff>
      <xdr:row>28</xdr:row>
      <xdr:rowOff>74968</xdr:rowOff>
    </xdr:from>
    <xdr:to>
      <xdr:col>21</xdr:col>
      <xdr:colOff>95250</xdr:colOff>
      <xdr:row>32</xdr:row>
      <xdr:rowOff>81115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96450" y="5208943"/>
          <a:ext cx="3057525" cy="649084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32</xdr:row>
      <xdr:rowOff>85724</xdr:rowOff>
    </xdr:from>
    <xdr:to>
      <xdr:col>21</xdr:col>
      <xdr:colOff>46828</xdr:colOff>
      <xdr:row>42</xdr:row>
      <xdr:rowOff>50381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705975" y="5981699"/>
          <a:ext cx="2999578" cy="1572001"/>
        </a:xfrm>
        <a:prstGeom prst="rect">
          <a:avLst/>
        </a:prstGeom>
      </xdr:spPr>
    </xdr:pic>
    <xdr:clientData/>
  </xdr:twoCellAnchor>
  <xdr:twoCellAnchor editAs="oneCell">
    <xdr:from>
      <xdr:col>16</xdr:col>
      <xdr:colOff>132160</xdr:colOff>
      <xdr:row>41</xdr:row>
      <xdr:rowOff>70247</xdr:rowOff>
    </xdr:from>
    <xdr:to>
      <xdr:col>21</xdr:col>
      <xdr:colOff>18957</xdr:colOff>
      <xdr:row>54</xdr:row>
      <xdr:rowOff>156508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704785" y="7678341"/>
          <a:ext cx="2922891" cy="21758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190499</xdr:rowOff>
    </xdr:from>
    <xdr:to>
      <xdr:col>9</xdr:col>
      <xdr:colOff>0</xdr:colOff>
      <xdr:row>8</xdr:row>
      <xdr:rowOff>42145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117562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190499</xdr:rowOff>
    </xdr:from>
    <xdr:to>
      <xdr:col>9</xdr:col>
      <xdr:colOff>0</xdr:colOff>
      <xdr:row>1</xdr:row>
      <xdr:rowOff>22504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190499</xdr:rowOff>
    </xdr:from>
    <xdr:to>
      <xdr:col>9</xdr:col>
      <xdr:colOff>0</xdr:colOff>
      <xdr:row>12</xdr:row>
      <xdr:rowOff>81926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186310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190499</xdr:rowOff>
    </xdr:from>
    <xdr:to>
      <xdr:col>9</xdr:col>
      <xdr:colOff>0</xdr:colOff>
      <xdr:row>1</xdr:row>
      <xdr:rowOff>22504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190499</xdr:rowOff>
    </xdr:from>
    <xdr:to>
      <xdr:col>9</xdr:col>
      <xdr:colOff>0</xdr:colOff>
      <xdr:row>8</xdr:row>
      <xdr:rowOff>42145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117562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190499</xdr:rowOff>
    </xdr:from>
    <xdr:to>
      <xdr:col>9</xdr:col>
      <xdr:colOff>0</xdr:colOff>
      <xdr:row>1</xdr:row>
      <xdr:rowOff>22504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190499</xdr:rowOff>
    </xdr:from>
    <xdr:to>
      <xdr:col>9</xdr:col>
      <xdr:colOff>0</xdr:colOff>
      <xdr:row>12</xdr:row>
      <xdr:rowOff>81926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1863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5</xdr:col>
      <xdr:colOff>260034</xdr:colOff>
      <xdr:row>29</xdr:row>
      <xdr:rowOff>47625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3825"/>
          <a:ext cx="3308034" cy="458152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25</xdr:row>
      <xdr:rowOff>142875</xdr:rowOff>
    </xdr:from>
    <xdr:to>
      <xdr:col>5</xdr:col>
      <xdr:colOff>238125</xdr:colOff>
      <xdr:row>48</xdr:row>
      <xdr:rowOff>699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093" r="8243"/>
        <a:stretch/>
      </xdr:blipFill>
      <xdr:spPr>
        <a:xfrm>
          <a:off x="0" y="4724400"/>
          <a:ext cx="3286125" cy="358209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44</xdr:row>
      <xdr:rowOff>171449</xdr:rowOff>
    </xdr:from>
    <xdr:to>
      <xdr:col>5</xdr:col>
      <xdr:colOff>304800</xdr:colOff>
      <xdr:row>54</xdr:row>
      <xdr:rowOff>104775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372474"/>
          <a:ext cx="3352800" cy="156210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19050</xdr:colOff>
      <xdr:row>1</xdr:row>
      <xdr:rowOff>47625</xdr:rowOff>
    </xdr:from>
    <xdr:to>
      <xdr:col>13</xdr:col>
      <xdr:colOff>361772</xdr:colOff>
      <xdr:row>21</xdr:row>
      <xdr:rowOff>9525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76650" y="171450"/>
          <a:ext cx="4467047" cy="32004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590550</xdr:colOff>
      <xdr:row>19</xdr:row>
      <xdr:rowOff>19050</xdr:rowOff>
    </xdr:from>
    <xdr:to>
      <xdr:col>13</xdr:col>
      <xdr:colOff>412640</xdr:colOff>
      <xdr:row>34</xdr:row>
      <xdr:rowOff>104420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38550" y="3457575"/>
          <a:ext cx="4556015" cy="251424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561975</xdr:colOff>
      <xdr:row>32</xdr:row>
      <xdr:rowOff>133349</xdr:rowOff>
    </xdr:from>
    <xdr:to>
      <xdr:col>13</xdr:col>
      <xdr:colOff>380999</xdr:colOff>
      <xdr:row>55</xdr:row>
      <xdr:rowOff>122793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09975" y="6048374"/>
          <a:ext cx="4552949" cy="371371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533401</xdr:colOff>
      <xdr:row>53</xdr:row>
      <xdr:rowOff>152400</xdr:rowOff>
    </xdr:from>
    <xdr:to>
      <xdr:col>13</xdr:col>
      <xdr:colOff>385456</xdr:colOff>
      <xdr:row>72</xdr:row>
      <xdr:rowOff>9121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81401" y="9925050"/>
          <a:ext cx="4585980" cy="293329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571500</xdr:colOff>
      <xdr:row>70</xdr:row>
      <xdr:rowOff>276225</xdr:rowOff>
    </xdr:from>
    <xdr:to>
      <xdr:col>13</xdr:col>
      <xdr:colOff>390525</xdr:colOff>
      <xdr:row>78</xdr:row>
      <xdr:rowOff>57001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7353"/>
        <a:stretch/>
      </xdr:blipFill>
      <xdr:spPr>
        <a:xfrm>
          <a:off x="3619500" y="13001625"/>
          <a:ext cx="4552950" cy="119047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66675</xdr:colOff>
      <xdr:row>1</xdr:row>
      <xdr:rowOff>85725</xdr:rowOff>
    </xdr:from>
    <xdr:to>
      <xdr:col>22</xdr:col>
      <xdr:colOff>104161</xdr:colOff>
      <xdr:row>17</xdr:row>
      <xdr:rowOff>18734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458200" y="209550"/>
          <a:ext cx="4914286" cy="252380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85725</xdr:colOff>
      <xdr:row>15</xdr:row>
      <xdr:rowOff>104775</xdr:rowOff>
    </xdr:from>
    <xdr:to>
      <xdr:col>22</xdr:col>
      <xdr:colOff>104163</xdr:colOff>
      <xdr:row>32</xdr:row>
      <xdr:rowOff>133002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477250" y="2781300"/>
          <a:ext cx="4895238" cy="2780952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66676</xdr:colOff>
      <xdr:row>30</xdr:row>
      <xdr:rowOff>133350</xdr:rowOff>
    </xdr:from>
    <xdr:to>
      <xdr:col>22</xdr:col>
      <xdr:colOff>97712</xdr:colOff>
      <xdr:row>61</xdr:row>
      <xdr:rowOff>123180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458201" y="5667375"/>
          <a:ext cx="4907836" cy="500950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38101</xdr:colOff>
      <xdr:row>58</xdr:row>
      <xdr:rowOff>9526</xdr:rowOff>
    </xdr:from>
    <xdr:to>
      <xdr:col>22</xdr:col>
      <xdr:colOff>185787</xdr:colOff>
      <xdr:row>97</xdr:row>
      <xdr:rowOff>95251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429626" y="10791826"/>
          <a:ext cx="5024486" cy="64008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190499</xdr:rowOff>
    </xdr:from>
    <xdr:to>
      <xdr:col>1</xdr:col>
      <xdr:colOff>0</xdr:colOff>
      <xdr:row>3</xdr:row>
      <xdr:rowOff>70720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90499"/>
          <a:ext cx="0" cy="3659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190499</xdr:rowOff>
    </xdr:from>
    <xdr:to>
      <xdr:col>1</xdr:col>
      <xdr:colOff>0</xdr:colOff>
      <xdr:row>1</xdr:row>
      <xdr:rowOff>22504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90499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190499</xdr:rowOff>
    </xdr:from>
    <xdr:to>
      <xdr:col>1</xdr:col>
      <xdr:colOff>0</xdr:colOff>
      <xdr:row>14</xdr:row>
      <xdr:rowOff>75576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90499"/>
          <a:ext cx="0" cy="72962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190499</xdr:rowOff>
    </xdr:from>
    <xdr:to>
      <xdr:col>1</xdr:col>
      <xdr:colOff>0</xdr:colOff>
      <xdr:row>1</xdr:row>
      <xdr:rowOff>22504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90499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190499</xdr:rowOff>
    </xdr:from>
    <xdr:to>
      <xdr:col>1</xdr:col>
      <xdr:colOff>0</xdr:colOff>
      <xdr:row>3</xdr:row>
      <xdr:rowOff>70720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90499"/>
          <a:ext cx="0" cy="3659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190499</xdr:rowOff>
    </xdr:from>
    <xdr:to>
      <xdr:col>1</xdr:col>
      <xdr:colOff>0</xdr:colOff>
      <xdr:row>1</xdr:row>
      <xdr:rowOff>22504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90499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190499</xdr:rowOff>
    </xdr:from>
    <xdr:to>
      <xdr:col>1</xdr:col>
      <xdr:colOff>0</xdr:colOff>
      <xdr:row>14</xdr:row>
      <xdr:rowOff>75576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190499"/>
          <a:ext cx="0" cy="729627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115</xdr:row>
      <xdr:rowOff>142875</xdr:rowOff>
    </xdr:from>
    <xdr:to>
      <xdr:col>13</xdr:col>
      <xdr:colOff>561168</xdr:colOff>
      <xdr:row>170</xdr:row>
      <xdr:rowOff>75095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53725" y="21240750"/>
          <a:ext cx="6457143" cy="8838095"/>
        </a:xfrm>
        <a:prstGeom prst="rect">
          <a:avLst/>
        </a:prstGeom>
      </xdr:spPr>
    </xdr:pic>
    <xdr:clientData/>
  </xdr:twoCellAnchor>
  <xdr:twoCellAnchor>
    <xdr:from>
      <xdr:col>4</xdr:col>
      <xdr:colOff>295276</xdr:colOff>
      <xdr:row>50</xdr:row>
      <xdr:rowOff>171450</xdr:rowOff>
    </xdr:from>
    <xdr:to>
      <xdr:col>6</xdr:col>
      <xdr:colOff>476250</xdr:colOff>
      <xdr:row>51</xdr:row>
      <xdr:rowOff>76200</xdr:rowOff>
    </xdr:to>
    <xdr:cxnSp macro="">
      <xdr:nvCxnSpPr>
        <xdr:cNvPr id="26" name="Conector de Seta Reta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CxnSpPr/>
      </xdr:nvCxnSpPr>
      <xdr:spPr bwMode="auto">
        <a:xfrm flipH="1">
          <a:off x="13039726" y="11877675"/>
          <a:ext cx="2352674" cy="952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19051</xdr:colOff>
      <xdr:row>46</xdr:row>
      <xdr:rowOff>171450</xdr:rowOff>
    </xdr:from>
    <xdr:to>
      <xdr:col>8</xdr:col>
      <xdr:colOff>695325</xdr:colOff>
      <xdr:row>47</xdr:row>
      <xdr:rowOff>0</xdr:rowOff>
    </xdr:to>
    <xdr:cxnSp macro="">
      <xdr:nvCxnSpPr>
        <xdr:cNvPr id="18" name="Conector de Seta Reta 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CxnSpPr/>
      </xdr:nvCxnSpPr>
      <xdr:spPr bwMode="auto">
        <a:xfrm flipH="1">
          <a:off x="16392526" y="10715625"/>
          <a:ext cx="1285874" cy="190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19052</xdr:colOff>
      <xdr:row>2</xdr:row>
      <xdr:rowOff>23263</xdr:rowOff>
    </xdr:from>
    <xdr:to>
      <xdr:col>9</xdr:col>
      <xdr:colOff>704851</xdr:colOff>
      <xdr:row>2</xdr:row>
      <xdr:rowOff>581025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7" y="385213"/>
          <a:ext cx="9267824" cy="557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33131</xdr:colOff>
      <xdr:row>18</xdr:row>
      <xdr:rowOff>33129</xdr:rowOff>
    </xdr:from>
    <xdr:to>
      <xdr:col>6</xdr:col>
      <xdr:colOff>685801</xdr:colOff>
      <xdr:row>19</xdr:row>
      <xdr:rowOff>316118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106" y="3976479"/>
          <a:ext cx="6805820" cy="473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34739</xdr:colOff>
      <xdr:row>2</xdr:row>
      <xdr:rowOff>17371</xdr:rowOff>
    </xdr:from>
    <xdr:to>
      <xdr:col>6</xdr:col>
      <xdr:colOff>705971</xdr:colOff>
      <xdr:row>2</xdr:row>
      <xdr:rowOff>515471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033" y="375959"/>
          <a:ext cx="9613526" cy="49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295275</xdr:colOff>
      <xdr:row>11</xdr:row>
      <xdr:rowOff>0</xdr:rowOff>
    </xdr:from>
    <xdr:to>
      <xdr:col>0</xdr:col>
      <xdr:colOff>2466975</xdr:colOff>
      <xdr:row>13</xdr:row>
      <xdr:rowOff>123825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 bwMode="auto">
        <a:xfrm>
          <a:off x="295275" y="2762250"/>
          <a:ext cx="2171700" cy="5238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pt-BR" sz="1300"/>
            <a:t>INSERIR</a:t>
          </a:r>
          <a:r>
            <a:rPr lang="pt-BR" sz="1300" baseline="0"/>
            <a:t> VALOR PESQUISADO AQUI</a:t>
          </a:r>
          <a:endParaRPr lang="pt-BR" sz="1300"/>
        </a:p>
      </xdr:txBody>
    </xdr:sp>
    <xdr:clientData/>
  </xdr:twoCellAnchor>
  <xdr:twoCellAnchor>
    <xdr:from>
      <xdr:col>0</xdr:col>
      <xdr:colOff>1257300</xdr:colOff>
      <xdr:row>13</xdr:row>
      <xdr:rowOff>152400</xdr:rowOff>
    </xdr:from>
    <xdr:to>
      <xdr:col>0</xdr:col>
      <xdr:colOff>1457325</xdr:colOff>
      <xdr:row>17</xdr:row>
      <xdr:rowOff>0</xdr:rowOff>
    </xdr:to>
    <xdr:sp macro="" textlink="">
      <xdr:nvSpPr>
        <xdr:cNvPr id="5" name="Seta para Baix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 bwMode="auto">
        <a:xfrm>
          <a:off x="1257300" y="3314700"/>
          <a:ext cx="200025" cy="647700"/>
        </a:xfrm>
        <a:prstGeom prst="down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15876</xdr:colOff>
      <xdr:row>6</xdr:row>
      <xdr:rowOff>47625</xdr:rowOff>
    </xdr:from>
    <xdr:to>
      <xdr:col>6</xdr:col>
      <xdr:colOff>679379</xdr:colOff>
      <xdr:row>25</xdr:row>
      <xdr:rowOff>174625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1" y="1778000"/>
          <a:ext cx="9601128" cy="4254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9</xdr:row>
      <xdr:rowOff>28575</xdr:rowOff>
    </xdr:from>
    <xdr:to>
      <xdr:col>5</xdr:col>
      <xdr:colOff>1171575</xdr:colOff>
      <xdr:row>11</xdr:row>
      <xdr:rowOff>9525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 bwMode="auto">
        <a:xfrm flipH="1" flipV="1">
          <a:off x="5534025" y="1733550"/>
          <a:ext cx="1085850" cy="3048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133350</xdr:colOff>
      <xdr:row>11</xdr:row>
      <xdr:rowOff>0</xdr:rowOff>
    </xdr:from>
    <xdr:to>
      <xdr:col>5</xdr:col>
      <xdr:colOff>1181100</xdr:colOff>
      <xdr:row>13</xdr:row>
      <xdr:rowOff>38100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/>
      </xdr:nvCxnSpPr>
      <xdr:spPr bwMode="auto">
        <a:xfrm flipH="1">
          <a:off x="5581650" y="2028825"/>
          <a:ext cx="1047750" cy="3619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104775</xdr:colOff>
      <xdr:row>11</xdr:row>
      <xdr:rowOff>19050</xdr:rowOff>
    </xdr:from>
    <xdr:to>
      <xdr:col>5</xdr:col>
      <xdr:colOff>1152525</xdr:colOff>
      <xdr:row>17</xdr:row>
      <xdr:rowOff>28575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CxnSpPr/>
      </xdr:nvCxnSpPr>
      <xdr:spPr bwMode="auto">
        <a:xfrm flipH="1">
          <a:off x="5553075" y="2047875"/>
          <a:ext cx="1047750" cy="9810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133350</xdr:colOff>
      <xdr:row>21</xdr:row>
      <xdr:rowOff>0</xdr:rowOff>
    </xdr:from>
    <xdr:to>
      <xdr:col>6</xdr:col>
      <xdr:colOff>9526</xdr:colOff>
      <xdr:row>21</xdr:row>
      <xdr:rowOff>180976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CxnSpPr/>
      </xdr:nvCxnSpPr>
      <xdr:spPr bwMode="auto">
        <a:xfrm flipH="1" flipV="1">
          <a:off x="5581650" y="3648075"/>
          <a:ext cx="1066801" cy="180976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8</xdr:col>
      <xdr:colOff>58870</xdr:colOff>
      <xdr:row>3</xdr:row>
      <xdr:rowOff>142875</xdr:rowOff>
    </xdr:from>
    <xdr:to>
      <xdr:col>17</xdr:col>
      <xdr:colOff>17784</xdr:colOff>
      <xdr:row>28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31470" y="866775"/>
          <a:ext cx="5445314" cy="42005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0</xdr:col>
      <xdr:colOff>0</xdr:colOff>
      <xdr:row>5</xdr:row>
      <xdr:rowOff>42145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11756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190499</xdr:rowOff>
    </xdr:from>
    <xdr:to>
      <xdr:col>0</xdr:col>
      <xdr:colOff>0</xdr:colOff>
      <xdr:row>0</xdr:row>
      <xdr:rowOff>213004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190499</xdr:rowOff>
    </xdr:from>
    <xdr:to>
      <xdr:col>0</xdr:col>
      <xdr:colOff>0</xdr:colOff>
      <xdr:row>8</xdr:row>
      <xdr:rowOff>158126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1863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190499</xdr:rowOff>
    </xdr:from>
    <xdr:to>
      <xdr:col>0</xdr:col>
      <xdr:colOff>0</xdr:colOff>
      <xdr:row>0</xdr:row>
      <xdr:rowOff>213004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190499</xdr:rowOff>
    </xdr:from>
    <xdr:to>
      <xdr:col>0</xdr:col>
      <xdr:colOff>0</xdr:colOff>
      <xdr:row>5</xdr:row>
      <xdr:rowOff>42145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11756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190499</xdr:rowOff>
    </xdr:from>
    <xdr:to>
      <xdr:col>0</xdr:col>
      <xdr:colOff>0</xdr:colOff>
      <xdr:row>0</xdr:row>
      <xdr:rowOff>213004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22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190499</xdr:rowOff>
    </xdr:from>
    <xdr:to>
      <xdr:col>0</xdr:col>
      <xdr:colOff>0</xdr:colOff>
      <xdr:row>8</xdr:row>
      <xdr:rowOff>158126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23824"/>
          <a:ext cx="0" cy="1863102"/>
        </a:xfrm>
        <a:prstGeom prst="rect">
          <a:avLst/>
        </a:prstGeom>
      </xdr:spPr>
    </xdr:pic>
    <xdr:clientData/>
  </xdr:twoCellAnchor>
  <xdr:twoCellAnchor editAs="oneCell">
    <xdr:from>
      <xdr:col>12</xdr:col>
      <xdr:colOff>781050</xdr:colOff>
      <xdr:row>2</xdr:row>
      <xdr:rowOff>9525</xdr:rowOff>
    </xdr:from>
    <xdr:to>
      <xdr:col>17</xdr:col>
      <xdr:colOff>427788</xdr:colOff>
      <xdr:row>22</xdr:row>
      <xdr:rowOff>199533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49975" y="762000"/>
          <a:ext cx="6695238" cy="3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80</xdr:row>
      <xdr:rowOff>43478</xdr:rowOff>
    </xdr:from>
    <xdr:to>
      <xdr:col>2</xdr:col>
      <xdr:colOff>323851</xdr:colOff>
      <xdr:row>83</xdr:row>
      <xdr:rowOff>152315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013" r="10011"/>
        <a:stretch/>
      </xdr:blipFill>
      <xdr:spPr>
        <a:xfrm>
          <a:off x="542926" y="15816878"/>
          <a:ext cx="3124200" cy="594612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80</xdr:row>
      <xdr:rowOff>142875</xdr:rowOff>
    </xdr:from>
    <xdr:to>
      <xdr:col>3</xdr:col>
      <xdr:colOff>1876236</xdr:colOff>
      <xdr:row>83</xdr:row>
      <xdr:rowOff>142814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14800" y="15916275"/>
          <a:ext cx="1514286" cy="485714"/>
        </a:xfrm>
        <a:prstGeom prst="rect">
          <a:avLst/>
        </a:prstGeom>
      </xdr:spPr>
    </xdr:pic>
    <xdr:clientData/>
  </xdr:twoCellAnchor>
  <xdr:twoCellAnchor editAs="oneCell">
    <xdr:from>
      <xdr:col>11</xdr:col>
      <xdr:colOff>2228850</xdr:colOff>
      <xdr:row>45</xdr:row>
      <xdr:rowOff>142875</xdr:rowOff>
    </xdr:from>
    <xdr:to>
      <xdr:col>18</xdr:col>
      <xdr:colOff>210665</xdr:colOff>
      <xdr:row>65</xdr:row>
      <xdr:rowOff>38596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21300" y="9086850"/>
          <a:ext cx="7992590" cy="3553321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86</xdr:row>
      <xdr:rowOff>28575</xdr:rowOff>
    </xdr:from>
    <xdr:to>
      <xdr:col>4</xdr:col>
      <xdr:colOff>332609</xdr:colOff>
      <xdr:row>100</xdr:row>
      <xdr:rowOff>123530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38200" y="16516350"/>
          <a:ext cx="6123809" cy="2361905"/>
        </a:xfrm>
        <a:prstGeom prst="rect">
          <a:avLst/>
        </a:prstGeom>
      </xdr:spPr>
    </xdr:pic>
    <xdr:clientData/>
  </xdr:twoCellAnchor>
  <xdr:twoCellAnchor editAs="oneCell">
    <xdr:from>
      <xdr:col>11</xdr:col>
      <xdr:colOff>2171700</xdr:colOff>
      <xdr:row>65</xdr:row>
      <xdr:rowOff>38100</xdr:rowOff>
    </xdr:from>
    <xdr:to>
      <xdr:col>20</xdr:col>
      <xdr:colOff>103620</xdr:colOff>
      <xdr:row>99</xdr:row>
      <xdr:rowOff>8804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964150" y="12668250"/>
          <a:ext cx="9238095" cy="577142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4</xdr:row>
      <xdr:rowOff>52180</xdr:rowOff>
    </xdr:from>
    <xdr:to>
      <xdr:col>13</xdr:col>
      <xdr:colOff>803413</xdr:colOff>
      <xdr:row>4</xdr:row>
      <xdr:rowOff>333375</xdr:rowOff>
    </xdr:to>
    <xdr:sp macro="" textlink="">
      <xdr:nvSpPr>
        <xdr:cNvPr id="2" name="E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 bwMode="auto">
        <a:xfrm>
          <a:off x="9796255" y="8237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13</xdr:col>
      <xdr:colOff>9526</xdr:colOff>
      <xdr:row>65</xdr:row>
      <xdr:rowOff>47625</xdr:rowOff>
    </xdr:from>
    <xdr:to>
      <xdr:col>17</xdr:col>
      <xdr:colOff>247651</xdr:colOff>
      <xdr:row>72</xdr:row>
      <xdr:rowOff>57150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72651" y="8315325"/>
          <a:ext cx="3771900" cy="130492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9525</xdr:colOff>
      <xdr:row>58</xdr:row>
      <xdr:rowOff>57150</xdr:rowOff>
    </xdr:from>
    <xdr:to>
      <xdr:col>17</xdr:col>
      <xdr:colOff>257175</xdr:colOff>
      <xdr:row>61</xdr:row>
      <xdr:rowOff>3174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72650" y="7839075"/>
          <a:ext cx="3781425" cy="42862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152400</xdr:colOff>
      <xdr:row>44</xdr:row>
      <xdr:rowOff>180976</xdr:rowOff>
    </xdr:from>
    <xdr:to>
      <xdr:col>14</xdr:col>
      <xdr:colOff>2</xdr:colOff>
      <xdr:row>45</xdr:row>
      <xdr:rowOff>66675</xdr:rowOff>
    </xdr:to>
    <xdr:cxnSp macro="">
      <xdr:nvCxnSpPr>
        <xdr:cNvPr id="21" name="Conector de Seta Reta 20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CxnSpPr/>
      </xdr:nvCxnSpPr>
      <xdr:spPr bwMode="auto">
        <a:xfrm flipH="1">
          <a:off x="9305925" y="5324476"/>
          <a:ext cx="1628777" cy="314324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38100</xdr:colOff>
      <xdr:row>45</xdr:row>
      <xdr:rowOff>47625</xdr:rowOff>
    </xdr:from>
    <xdr:to>
      <xdr:col>14</xdr:col>
      <xdr:colOff>1133476</xdr:colOff>
      <xdr:row>47</xdr:row>
      <xdr:rowOff>75122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29900" y="5619750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47</xdr:row>
      <xdr:rowOff>152400</xdr:rowOff>
    </xdr:from>
    <xdr:to>
      <xdr:col>15</xdr:col>
      <xdr:colOff>483642</xdr:colOff>
      <xdr:row>50</xdr:row>
      <xdr:rowOff>88611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013" r="10011"/>
        <a:stretch/>
      </xdr:blipFill>
      <xdr:spPr>
        <a:xfrm>
          <a:off x="12954000" y="6200775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57151</xdr:colOff>
      <xdr:row>49</xdr:row>
      <xdr:rowOff>114300</xdr:rowOff>
    </xdr:from>
    <xdr:to>
      <xdr:col>13</xdr:col>
      <xdr:colOff>781050</xdr:colOff>
      <xdr:row>51</xdr:row>
      <xdr:rowOff>142875</xdr:rowOff>
    </xdr:to>
    <xdr:cxnSp macro="">
      <xdr:nvCxnSpPr>
        <xdr:cNvPr id="12" name="Conector de Seta Reta 20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CxnSpPr/>
      </xdr:nvCxnSpPr>
      <xdr:spPr bwMode="auto">
        <a:xfrm flipH="1" flipV="1">
          <a:off x="11229976" y="6486525"/>
          <a:ext cx="1676399" cy="35242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4</xdr:row>
      <xdr:rowOff>52180</xdr:rowOff>
    </xdr:from>
    <xdr:to>
      <xdr:col>13</xdr:col>
      <xdr:colOff>803413</xdr:colOff>
      <xdr:row>4</xdr:row>
      <xdr:rowOff>333375</xdr:rowOff>
    </xdr:to>
    <xdr:sp macro="" textlink="">
      <xdr:nvSpPr>
        <xdr:cNvPr id="2" name="E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053E91-07F7-4010-A5D1-2E47510A4F81}"/>
            </a:ext>
          </a:extLst>
        </xdr:cNvPr>
        <xdr:cNvSpPr/>
      </xdr:nvSpPr>
      <xdr:spPr bwMode="auto">
        <a:xfrm>
          <a:off x="12825205" y="103325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13</xdr:col>
      <xdr:colOff>9526</xdr:colOff>
      <xdr:row>41</xdr:row>
      <xdr:rowOff>47625</xdr:rowOff>
    </xdr:from>
    <xdr:to>
      <xdr:col>17</xdr:col>
      <xdr:colOff>247651</xdr:colOff>
      <xdr:row>48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E4F9A40-C9FB-4B20-8E39-C81B76A33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01601" y="8772525"/>
          <a:ext cx="3771900" cy="130492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9525</xdr:colOff>
      <xdr:row>38</xdr:row>
      <xdr:rowOff>57150</xdr:rowOff>
    </xdr:from>
    <xdr:to>
      <xdr:col>17</xdr:col>
      <xdr:colOff>257175</xdr:colOff>
      <xdr:row>41</xdr:row>
      <xdr:rowOff>3174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7588DA5-84C1-4417-AAFB-C4004C78C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01600" y="8296275"/>
          <a:ext cx="3781425" cy="43179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152400</xdr:colOff>
      <xdr:row>24</xdr:row>
      <xdr:rowOff>180976</xdr:rowOff>
    </xdr:from>
    <xdr:to>
      <xdr:col>14</xdr:col>
      <xdr:colOff>2</xdr:colOff>
      <xdr:row>25</xdr:row>
      <xdr:rowOff>66675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B2A71CB1-2255-4891-9F4B-E63EC555C603}"/>
            </a:ext>
          </a:extLst>
        </xdr:cNvPr>
        <xdr:cNvCxnSpPr/>
      </xdr:nvCxnSpPr>
      <xdr:spPr bwMode="auto">
        <a:xfrm flipH="1">
          <a:off x="11991975" y="5619751"/>
          <a:ext cx="1628777" cy="314324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38100</xdr:colOff>
      <xdr:row>25</xdr:row>
      <xdr:rowOff>47625</xdr:rowOff>
    </xdr:from>
    <xdr:to>
      <xdr:col>14</xdr:col>
      <xdr:colOff>1133476</xdr:colOff>
      <xdr:row>27</xdr:row>
      <xdr:rowOff>75122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DD57539-5FCA-47A6-9B95-3A003DC73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58850" y="5915025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27</xdr:row>
      <xdr:rowOff>152400</xdr:rowOff>
    </xdr:from>
    <xdr:to>
      <xdr:col>15</xdr:col>
      <xdr:colOff>483642</xdr:colOff>
      <xdr:row>30</xdr:row>
      <xdr:rowOff>88611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1606C9F-3090-4638-8FFD-8CC2454B15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013" r="10011"/>
        <a:stretch/>
      </xdr:blipFill>
      <xdr:spPr>
        <a:xfrm>
          <a:off x="13620750" y="6343650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57151</xdr:colOff>
      <xdr:row>29</xdr:row>
      <xdr:rowOff>114300</xdr:rowOff>
    </xdr:from>
    <xdr:to>
      <xdr:col>13</xdr:col>
      <xdr:colOff>781050</xdr:colOff>
      <xdr:row>31</xdr:row>
      <xdr:rowOff>142875</xdr:rowOff>
    </xdr:to>
    <xdr:cxnSp macro="">
      <xdr:nvCxnSpPr>
        <xdr:cNvPr id="8" name="Conector de Seta Reta 20">
          <a:extLst>
            <a:ext uri="{FF2B5EF4-FFF2-40B4-BE49-F238E27FC236}">
              <a16:creationId xmlns:a16="http://schemas.microsoft.com/office/drawing/2014/main" id="{8CE5E00C-4F3C-4FA2-B5F0-03205713A95A}"/>
            </a:ext>
          </a:extLst>
        </xdr:cNvPr>
        <xdr:cNvCxnSpPr/>
      </xdr:nvCxnSpPr>
      <xdr:spPr bwMode="auto">
        <a:xfrm flipH="1" flipV="1">
          <a:off x="11896726" y="6629400"/>
          <a:ext cx="1676399" cy="35242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4</xdr:row>
      <xdr:rowOff>52180</xdr:rowOff>
    </xdr:from>
    <xdr:to>
      <xdr:col>13</xdr:col>
      <xdr:colOff>803413</xdr:colOff>
      <xdr:row>4</xdr:row>
      <xdr:rowOff>333375</xdr:rowOff>
    </xdr:to>
    <xdr:sp macro="" textlink="">
      <xdr:nvSpPr>
        <xdr:cNvPr id="2" name="E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256922-7E5B-4C92-A5AE-081073D1D5DB}"/>
            </a:ext>
          </a:extLst>
        </xdr:cNvPr>
        <xdr:cNvSpPr/>
      </xdr:nvSpPr>
      <xdr:spPr bwMode="auto">
        <a:xfrm>
          <a:off x="12825205" y="103325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13</xdr:col>
      <xdr:colOff>9526</xdr:colOff>
      <xdr:row>41</xdr:row>
      <xdr:rowOff>47625</xdr:rowOff>
    </xdr:from>
    <xdr:to>
      <xdr:col>17</xdr:col>
      <xdr:colOff>247651</xdr:colOff>
      <xdr:row>48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41EC004-6FE1-4626-AA53-8A3E93BE5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01601" y="8772525"/>
          <a:ext cx="3771900" cy="130492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9525</xdr:colOff>
      <xdr:row>38</xdr:row>
      <xdr:rowOff>57150</xdr:rowOff>
    </xdr:from>
    <xdr:to>
      <xdr:col>17</xdr:col>
      <xdr:colOff>257175</xdr:colOff>
      <xdr:row>41</xdr:row>
      <xdr:rowOff>3174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E9AD265-2F94-442C-A74C-CC65BE3CB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01600" y="8296275"/>
          <a:ext cx="3781425" cy="43179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152400</xdr:colOff>
      <xdr:row>24</xdr:row>
      <xdr:rowOff>180976</xdr:rowOff>
    </xdr:from>
    <xdr:to>
      <xdr:col>14</xdr:col>
      <xdr:colOff>2</xdr:colOff>
      <xdr:row>25</xdr:row>
      <xdr:rowOff>66675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BD92D0DA-3886-4799-A967-53B6F1137A46}"/>
            </a:ext>
          </a:extLst>
        </xdr:cNvPr>
        <xdr:cNvCxnSpPr/>
      </xdr:nvCxnSpPr>
      <xdr:spPr bwMode="auto">
        <a:xfrm flipH="1">
          <a:off x="11991975" y="5619751"/>
          <a:ext cx="1628777" cy="314324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38100</xdr:colOff>
      <xdr:row>25</xdr:row>
      <xdr:rowOff>47625</xdr:rowOff>
    </xdr:from>
    <xdr:to>
      <xdr:col>14</xdr:col>
      <xdr:colOff>1133476</xdr:colOff>
      <xdr:row>27</xdr:row>
      <xdr:rowOff>75122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3D1AC13-F00E-4254-9836-D8257E329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58850" y="5915025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27</xdr:row>
      <xdr:rowOff>152400</xdr:rowOff>
    </xdr:from>
    <xdr:to>
      <xdr:col>15</xdr:col>
      <xdr:colOff>483642</xdr:colOff>
      <xdr:row>30</xdr:row>
      <xdr:rowOff>88611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400F76-B73E-46B9-96B7-8159B3A189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013" r="10011"/>
        <a:stretch/>
      </xdr:blipFill>
      <xdr:spPr>
        <a:xfrm>
          <a:off x="13620750" y="6343650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57151</xdr:colOff>
      <xdr:row>29</xdr:row>
      <xdr:rowOff>114300</xdr:rowOff>
    </xdr:from>
    <xdr:to>
      <xdr:col>13</xdr:col>
      <xdr:colOff>781050</xdr:colOff>
      <xdr:row>31</xdr:row>
      <xdr:rowOff>142875</xdr:rowOff>
    </xdr:to>
    <xdr:cxnSp macro="">
      <xdr:nvCxnSpPr>
        <xdr:cNvPr id="8" name="Conector de Seta Reta 20">
          <a:extLst>
            <a:ext uri="{FF2B5EF4-FFF2-40B4-BE49-F238E27FC236}">
              <a16:creationId xmlns:a16="http://schemas.microsoft.com/office/drawing/2014/main" id="{8D2EE15E-7675-478F-9D7A-6FEA23D08BD8}"/>
            </a:ext>
          </a:extLst>
        </xdr:cNvPr>
        <xdr:cNvCxnSpPr/>
      </xdr:nvCxnSpPr>
      <xdr:spPr bwMode="auto">
        <a:xfrm flipH="1" flipV="1">
          <a:off x="11896726" y="6629400"/>
          <a:ext cx="1676399" cy="35242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 bwMode="auto">
        <a:xfrm>
          <a:off x="9796255" y="8237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28576</xdr:colOff>
      <xdr:row>40</xdr:row>
      <xdr:rowOff>142875</xdr:rowOff>
    </xdr:from>
    <xdr:to>
      <xdr:col>21</xdr:col>
      <xdr:colOff>400051</xdr:colOff>
      <xdr:row>49</xdr:row>
      <xdr:rowOff>8584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20376" y="8086725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19050</xdr:colOff>
      <xdr:row>46</xdr:row>
      <xdr:rowOff>127746</xdr:rowOff>
    </xdr:from>
    <xdr:to>
      <xdr:col>21</xdr:col>
      <xdr:colOff>419100</xdr:colOff>
      <xdr:row>50</xdr:row>
      <xdr:rowOff>3174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10850" y="9633696"/>
          <a:ext cx="3800475" cy="41517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95250</xdr:colOff>
      <xdr:row>26</xdr:row>
      <xdr:rowOff>266700</xdr:rowOff>
    </xdr:from>
    <xdr:to>
      <xdr:col>13</xdr:col>
      <xdr:colOff>790575</xdr:colOff>
      <xdr:row>28</xdr:row>
      <xdr:rowOff>123825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CxnSpPr/>
      </xdr:nvCxnSpPr>
      <xdr:spPr bwMode="auto">
        <a:xfrm flipH="1">
          <a:off x="9191625" y="5610225"/>
          <a:ext cx="1647825" cy="4476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85725</xdr:colOff>
      <xdr:row>32</xdr:row>
      <xdr:rowOff>19050</xdr:rowOff>
    </xdr:from>
    <xdr:to>
      <xdr:col>14</xdr:col>
      <xdr:colOff>2</xdr:colOff>
      <xdr:row>35</xdr:row>
      <xdr:rowOff>342903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CxnSpPr/>
      </xdr:nvCxnSpPr>
      <xdr:spPr bwMode="auto">
        <a:xfrm flipH="1" flipV="1">
          <a:off x="8896350" y="6400800"/>
          <a:ext cx="1695452" cy="809628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13</xdr:col>
      <xdr:colOff>809625</xdr:colOff>
      <xdr:row>32</xdr:row>
      <xdr:rowOff>149514</xdr:rowOff>
    </xdr:from>
    <xdr:to>
      <xdr:col>18</xdr:col>
      <xdr:colOff>255042</xdr:colOff>
      <xdr:row>35</xdr:row>
      <xdr:rowOff>85725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0858500" y="6731289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828674</xdr:colOff>
      <xdr:row>27</xdr:row>
      <xdr:rowOff>14688</xdr:rowOff>
    </xdr:from>
    <xdr:to>
      <xdr:col>16</xdr:col>
      <xdr:colOff>123825</xdr:colOff>
      <xdr:row>29</xdr:row>
      <xdr:rowOff>13610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77549" y="5786838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333375</xdr:colOff>
      <xdr:row>28</xdr:row>
      <xdr:rowOff>28575</xdr:rowOff>
    </xdr:from>
    <xdr:to>
      <xdr:col>31</xdr:col>
      <xdr:colOff>200779</xdr:colOff>
      <xdr:row>51</xdr:row>
      <xdr:rowOff>38681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25575" y="5962650"/>
          <a:ext cx="5401429" cy="416300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FAB835-B0A9-4FE4-991F-C11BD977C9D7}"/>
            </a:ext>
          </a:extLst>
        </xdr:cNvPr>
        <xdr:cNvSpPr/>
      </xdr:nvSpPr>
      <xdr:spPr bwMode="auto">
        <a:xfrm>
          <a:off x="12739480" y="133805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28576</xdr:colOff>
      <xdr:row>40</xdr:row>
      <xdr:rowOff>142875</xdr:rowOff>
    </xdr:from>
    <xdr:to>
      <xdr:col>21</xdr:col>
      <xdr:colOff>400051</xdr:colOff>
      <xdr:row>49</xdr:row>
      <xdr:rowOff>8584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D42524-C277-411B-9709-D68F5EEA3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63601" y="9001125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19050</xdr:colOff>
      <xdr:row>46</xdr:row>
      <xdr:rowOff>127746</xdr:rowOff>
    </xdr:from>
    <xdr:to>
      <xdr:col>21</xdr:col>
      <xdr:colOff>419100</xdr:colOff>
      <xdr:row>50</xdr:row>
      <xdr:rowOff>3174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8A51A5B-70FF-47CB-A56D-0A1694B73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54075" y="10224246"/>
          <a:ext cx="3800475" cy="41835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95250</xdr:colOff>
      <xdr:row>26</xdr:row>
      <xdr:rowOff>266700</xdr:rowOff>
    </xdr:from>
    <xdr:to>
      <xdr:col>13</xdr:col>
      <xdr:colOff>790575</xdr:colOff>
      <xdr:row>28</xdr:row>
      <xdr:rowOff>123825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B719661F-821B-40FF-A660-04C553A46B50}"/>
            </a:ext>
          </a:extLst>
        </xdr:cNvPr>
        <xdr:cNvCxnSpPr/>
      </xdr:nvCxnSpPr>
      <xdr:spPr bwMode="auto">
        <a:xfrm flipH="1">
          <a:off x="11849100" y="6296025"/>
          <a:ext cx="1647825" cy="4762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85725</xdr:colOff>
      <xdr:row>32</xdr:row>
      <xdr:rowOff>19050</xdr:rowOff>
    </xdr:from>
    <xdr:to>
      <xdr:col>14</xdr:col>
      <xdr:colOff>2</xdr:colOff>
      <xdr:row>35</xdr:row>
      <xdr:rowOff>342903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68DBCB44-FD72-41E3-A96F-9FE5086E70EE}"/>
            </a:ext>
          </a:extLst>
        </xdr:cNvPr>
        <xdr:cNvCxnSpPr/>
      </xdr:nvCxnSpPr>
      <xdr:spPr bwMode="auto">
        <a:xfrm flipH="1" flipV="1">
          <a:off x="11839575" y="7315200"/>
          <a:ext cx="1695452" cy="6286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13</xdr:col>
      <xdr:colOff>809625</xdr:colOff>
      <xdr:row>32</xdr:row>
      <xdr:rowOff>149514</xdr:rowOff>
    </xdr:from>
    <xdr:to>
      <xdr:col>18</xdr:col>
      <xdr:colOff>255042</xdr:colOff>
      <xdr:row>35</xdr:row>
      <xdr:rowOff>85725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C2DB452-967A-491A-8F44-1EA94258F0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3515975" y="7445664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828674</xdr:colOff>
      <xdr:row>27</xdr:row>
      <xdr:rowOff>14688</xdr:rowOff>
    </xdr:from>
    <xdr:to>
      <xdr:col>16</xdr:col>
      <xdr:colOff>123825</xdr:colOff>
      <xdr:row>29</xdr:row>
      <xdr:rowOff>13610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BEAAAE2F-8930-47B9-A63D-E0B04A788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35024" y="6472638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333375</xdr:colOff>
      <xdr:row>28</xdr:row>
      <xdr:rowOff>28575</xdr:rowOff>
    </xdr:from>
    <xdr:to>
      <xdr:col>31</xdr:col>
      <xdr:colOff>200779</xdr:colOff>
      <xdr:row>51</xdr:row>
      <xdr:rowOff>38681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BB274637-C627-4CD2-BCBC-AAA744E7D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783050" y="6677025"/>
          <a:ext cx="5401429" cy="41630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E19FD9-5E08-43B8-9639-63578D43DDAD}"/>
            </a:ext>
          </a:extLst>
        </xdr:cNvPr>
        <xdr:cNvSpPr/>
      </xdr:nvSpPr>
      <xdr:spPr bwMode="auto">
        <a:xfrm>
          <a:off x="12739480" y="133805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28576</xdr:colOff>
      <xdr:row>40</xdr:row>
      <xdr:rowOff>142875</xdr:rowOff>
    </xdr:from>
    <xdr:to>
      <xdr:col>21</xdr:col>
      <xdr:colOff>400051</xdr:colOff>
      <xdr:row>49</xdr:row>
      <xdr:rowOff>8584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6D67C0C-DEA8-4B44-B9DA-E46705525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63601" y="9001125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19050</xdr:colOff>
      <xdr:row>46</xdr:row>
      <xdr:rowOff>127746</xdr:rowOff>
    </xdr:from>
    <xdr:to>
      <xdr:col>21</xdr:col>
      <xdr:colOff>419100</xdr:colOff>
      <xdr:row>50</xdr:row>
      <xdr:rowOff>3174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7935A04-6E70-4246-96D8-31CBBC6B7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54075" y="10224246"/>
          <a:ext cx="3800475" cy="41835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95250</xdr:colOff>
      <xdr:row>26</xdr:row>
      <xdr:rowOff>266700</xdr:rowOff>
    </xdr:from>
    <xdr:to>
      <xdr:col>13</xdr:col>
      <xdr:colOff>790575</xdr:colOff>
      <xdr:row>28</xdr:row>
      <xdr:rowOff>123825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B1C89113-9151-4E93-B26B-B3EB4FC5543D}"/>
            </a:ext>
          </a:extLst>
        </xdr:cNvPr>
        <xdr:cNvCxnSpPr/>
      </xdr:nvCxnSpPr>
      <xdr:spPr bwMode="auto">
        <a:xfrm flipH="1">
          <a:off x="11849100" y="6296025"/>
          <a:ext cx="1647825" cy="4762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85725</xdr:colOff>
      <xdr:row>32</xdr:row>
      <xdr:rowOff>19050</xdr:rowOff>
    </xdr:from>
    <xdr:to>
      <xdr:col>14</xdr:col>
      <xdr:colOff>2</xdr:colOff>
      <xdr:row>35</xdr:row>
      <xdr:rowOff>342903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A49BDDAC-9770-4CDD-A53C-0495D1771E12}"/>
            </a:ext>
          </a:extLst>
        </xdr:cNvPr>
        <xdr:cNvCxnSpPr/>
      </xdr:nvCxnSpPr>
      <xdr:spPr bwMode="auto">
        <a:xfrm flipH="1" flipV="1">
          <a:off x="11839575" y="7315200"/>
          <a:ext cx="1695452" cy="6286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13</xdr:col>
      <xdr:colOff>809625</xdr:colOff>
      <xdr:row>32</xdr:row>
      <xdr:rowOff>149514</xdr:rowOff>
    </xdr:from>
    <xdr:to>
      <xdr:col>18</xdr:col>
      <xdr:colOff>255042</xdr:colOff>
      <xdr:row>35</xdr:row>
      <xdr:rowOff>85725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BB6FE1D3-B0CF-4978-AE30-4B698F74C7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3515975" y="7445664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828674</xdr:colOff>
      <xdr:row>27</xdr:row>
      <xdr:rowOff>14688</xdr:rowOff>
    </xdr:from>
    <xdr:to>
      <xdr:col>16</xdr:col>
      <xdr:colOff>123825</xdr:colOff>
      <xdr:row>29</xdr:row>
      <xdr:rowOff>13610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64A8DB0F-0351-49D6-8EA8-CC42B03A7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35024" y="6472638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333375</xdr:colOff>
      <xdr:row>28</xdr:row>
      <xdr:rowOff>28575</xdr:rowOff>
    </xdr:from>
    <xdr:to>
      <xdr:col>31</xdr:col>
      <xdr:colOff>200779</xdr:colOff>
      <xdr:row>51</xdr:row>
      <xdr:rowOff>38681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AF7A10E7-0417-45D1-A215-67B0B71AB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783050" y="6677025"/>
          <a:ext cx="5401429" cy="41630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4</xdr:row>
      <xdr:rowOff>52180</xdr:rowOff>
    </xdr:from>
    <xdr:to>
      <xdr:col>13</xdr:col>
      <xdr:colOff>803413</xdr:colOff>
      <xdr:row>4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 bwMode="auto">
        <a:xfrm>
          <a:off x="9796255" y="8237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13</xdr:col>
      <xdr:colOff>571501</xdr:colOff>
      <xdr:row>35</xdr:row>
      <xdr:rowOff>95250</xdr:rowOff>
    </xdr:from>
    <xdr:to>
      <xdr:col>21</xdr:col>
      <xdr:colOff>114301</xdr:colOff>
      <xdr:row>42</xdr:row>
      <xdr:rowOff>180034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87276" y="7153275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552450</xdr:colOff>
      <xdr:row>42</xdr:row>
      <xdr:rowOff>209550</xdr:rowOff>
    </xdr:from>
    <xdr:to>
      <xdr:col>21</xdr:col>
      <xdr:colOff>123825</xdr:colOff>
      <xdr:row>44</xdr:row>
      <xdr:rowOff>37353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68225" y="8667750"/>
          <a:ext cx="3800475" cy="41835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190500</xdr:colOff>
      <xdr:row>25</xdr:row>
      <xdr:rowOff>238125</xdr:rowOff>
    </xdr:from>
    <xdr:to>
      <xdr:col>13</xdr:col>
      <xdr:colOff>695325</xdr:colOff>
      <xdr:row>27</xdr:row>
      <xdr:rowOff>95250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CxnSpPr/>
      </xdr:nvCxnSpPr>
      <xdr:spPr bwMode="auto">
        <a:xfrm flipH="1">
          <a:off x="9372600" y="5410200"/>
          <a:ext cx="1457325" cy="4476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0</xdr:colOff>
      <xdr:row>30</xdr:row>
      <xdr:rowOff>82839</xdr:rowOff>
    </xdr:from>
    <xdr:to>
      <xdr:col>18</xdr:col>
      <xdr:colOff>274092</xdr:colOff>
      <xdr:row>33</xdr:row>
      <xdr:rowOff>19050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0591800" y="6302664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19049</xdr:colOff>
      <xdr:row>27</xdr:row>
      <xdr:rowOff>52788</xdr:rowOff>
    </xdr:from>
    <xdr:to>
      <xdr:col>16</xdr:col>
      <xdr:colOff>142875</xdr:colOff>
      <xdr:row>29</xdr:row>
      <xdr:rowOff>80285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10849" y="5786838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4</xdr:row>
      <xdr:rowOff>52180</xdr:rowOff>
    </xdr:from>
    <xdr:to>
      <xdr:col>13</xdr:col>
      <xdr:colOff>803413</xdr:colOff>
      <xdr:row>4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5FBB30-F499-4090-BDCD-9FF860697F3F}"/>
            </a:ext>
          </a:extLst>
        </xdr:cNvPr>
        <xdr:cNvSpPr/>
      </xdr:nvSpPr>
      <xdr:spPr bwMode="auto">
        <a:xfrm>
          <a:off x="12777580" y="1061830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13</xdr:col>
      <xdr:colOff>571501</xdr:colOff>
      <xdr:row>35</xdr:row>
      <xdr:rowOff>95250</xdr:rowOff>
    </xdr:from>
    <xdr:to>
      <xdr:col>21</xdr:col>
      <xdr:colOff>114301</xdr:colOff>
      <xdr:row>42</xdr:row>
      <xdr:rowOff>180034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0983850-968F-4E64-BA93-0CCFF845F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15951" y="7486650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552450</xdr:colOff>
      <xdr:row>42</xdr:row>
      <xdr:rowOff>209550</xdr:rowOff>
    </xdr:from>
    <xdr:to>
      <xdr:col>21</xdr:col>
      <xdr:colOff>123825</xdr:colOff>
      <xdr:row>44</xdr:row>
      <xdr:rowOff>37353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DFD61B5-201C-4028-854C-854103F5A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96900" y="9001125"/>
          <a:ext cx="3800475" cy="41835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190500</xdr:colOff>
      <xdr:row>25</xdr:row>
      <xdr:rowOff>238125</xdr:rowOff>
    </xdr:from>
    <xdr:to>
      <xdr:col>13</xdr:col>
      <xdr:colOff>695325</xdr:colOff>
      <xdr:row>27</xdr:row>
      <xdr:rowOff>95250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554095F3-603A-4DA0-BF1F-B357858CDEDA}"/>
            </a:ext>
          </a:extLst>
        </xdr:cNvPr>
        <xdr:cNvCxnSpPr/>
      </xdr:nvCxnSpPr>
      <xdr:spPr bwMode="auto">
        <a:xfrm flipH="1">
          <a:off x="11982450" y="5743575"/>
          <a:ext cx="1457325" cy="4476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0</xdr:colOff>
      <xdr:row>30</xdr:row>
      <xdr:rowOff>82839</xdr:rowOff>
    </xdr:from>
    <xdr:to>
      <xdr:col>18</xdr:col>
      <xdr:colOff>274092</xdr:colOff>
      <xdr:row>33</xdr:row>
      <xdr:rowOff>19050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173AD9F-45F5-466F-B7FF-1E21FC754E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3573125" y="6664614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19049</xdr:colOff>
      <xdr:row>27</xdr:row>
      <xdr:rowOff>52788</xdr:rowOff>
    </xdr:from>
    <xdr:to>
      <xdr:col>16</xdr:col>
      <xdr:colOff>142875</xdr:colOff>
      <xdr:row>29</xdr:row>
      <xdr:rowOff>80285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5A821B9-91D6-4459-B667-16BAC9E4D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92174" y="6148788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4</xdr:row>
      <xdr:rowOff>52180</xdr:rowOff>
    </xdr:from>
    <xdr:to>
      <xdr:col>13</xdr:col>
      <xdr:colOff>803413</xdr:colOff>
      <xdr:row>4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3F5907-4CEB-42A9-963B-77202CC8B34D}"/>
            </a:ext>
          </a:extLst>
        </xdr:cNvPr>
        <xdr:cNvSpPr/>
      </xdr:nvSpPr>
      <xdr:spPr bwMode="auto">
        <a:xfrm>
          <a:off x="12777580" y="1061830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13</xdr:col>
      <xdr:colOff>571501</xdr:colOff>
      <xdr:row>35</xdr:row>
      <xdr:rowOff>95250</xdr:rowOff>
    </xdr:from>
    <xdr:to>
      <xdr:col>21</xdr:col>
      <xdr:colOff>114301</xdr:colOff>
      <xdr:row>42</xdr:row>
      <xdr:rowOff>180034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05D8033-3AC9-473A-9EF4-45BED291E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15951" y="7486650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552450</xdr:colOff>
      <xdr:row>42</xdr:row>
      <xdr:rowOff>209550</xdr:rowOff>
    </xdr:from>
    <xdr:to>
      <xdr:col>21</xdr:col>
      <xdr:colOff>123825</xdr:colOff>
      <xdr:row>44</xdr:row>
      <xdr:rowOff>37353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7FEEF0F-790F-4CF9-9CFC-82C26C2FB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96900" y="9001125"/>
          <a:ext cx="3800475" cy="41835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190500</xdr:colOff>
      <xdr:row>25</xdr:row>
      <xdr:rowOff>238125</xdr:rowOff>
    </xdr:from>
    <xdr:to>
      <xdr:col>13</xdr:col>
      <xdr:colOff>695325</xdr:colOff>
      <xdr:row>27</xdr:row>
      <xdr:rowOff>95250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3BA8F2D5-E929-46F8-A94F-540FC0832A84}"/>
            </a:ext>
          </a:extLst>
        </xdr:cNvPr>
        <xdr:cNvCxnSpPr/>
      </xdr:nvCxnSpPr>
      <xdr:spPr bwMode="auto">
        <a:xfrm flipH="1">
          <a:off x="11982450" y="5743575"/>
          <a:ext cx="1457325" cy="4476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0</xdr:colOff>
      <xdr:row>30</xdr:row>
      <xdr:rowOff>82839</xdr:rowOff>
    </xdr:from>
    <xdr:to>
      <xdr:col>18</xdr:col>
      <xdr:colOff>274092</xdr:colOff>
      <xdr:row>33</xdr:row>
      <xdr:rowOff>19050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BE65453-292F-4F48-B75A-3BFB054C6C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3573125" y="6664614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19049</xdr:colOff>
      <xdr:row>27</xdr:row>
      <xdr:rowOff>52788</xdr:rowOff>
    </xdr:from>
    <xdr:to>
      <xdr:col>16</xdr:col>
      <xdr:colOff>142875</xdr:colOff>
      <xdr:row>29</xdr:row>
      <xdr:rowOff>80285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2C435D4A-EDB4-4BD5-B677-B0CCCDF68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92174" y="6148788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 bwMode="auto">
        <a:xfrm>
          <a:off x="9796255" y="8237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12</xdr:col>
      <xdr:colOff>85726</xdr:colOff>
      <xdr:row>41</xdr:row>
      <xdr:rowOff>28575</xdr:rowOff>
    </xdr:from>
    <xdr:to>
      <xdr:col>18</xdr:col>
      <xdr:colOff>133350</xdr:colOff>
      <xdr:row>49</xdr:row>
      <xdr:rowOff>55380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6351" y="8124825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18222</xdr:colOff>
      <xdr:row>47</xdr:row>
      <xdr:rowOff>16565</xdr:rowOff>
    </xdr:from>
    <xdr:to>
      <xdr:col>20</xdr:col>
      <xdr:colOff>69573</xdr:colOff>
      <xdr:row>50</xdr:row>
      <xdr:rowOff>49362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29222" y="10096500"/>
          <a:ext cx="3811656" cy="42208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76200</xdr:colOff>
      <xdr:row>26</xdr:row>
      <xdr:rowOff>228600</xdr:rowOff>
    </xdr:from>
    <xdr:to>
      <xdr:col>13</xdr:col>
      <xdr:colOff>819151</xdr:colOff>
      <xdr:row>27</xdr:row>
      <xdr:rowOff>57150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CxnSpPr/>
      </xdr:nvCxnSpPr>
      <xdr:spPr bwMode="auto">
        <a:xfrm flipH="1">
          <a:off x="8886825" y="5362575"/>
          <a:ext cx="1695451" cy="2571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0</xdr:colOff>
      <xdr:row>31</xdr:row>
      <xdr:rowOff>76200</xdr:rowOff>
    </xdr:from>
    <xdr:to>
      <xdr:col>14</xdr:col>
      <xdr:colOff>1</xdr:colOff>
      <xdr:row>35</xdr:row>
      <xdr:rowOff>342901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CxnSpPr/>
      </xdr:nvCxnSpPr>
      <xdr:spPr bwMode="auto">
        <a:xfrm flipH="1" flipV="1">
          <a:off x="8810625" y="6286500"/>
          <a:ext cx="1781176" cy="91440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66675</xdr:colOff>
      <xdr:row>29</xdr:row>
      <xdr:rowOff>63789</xdr:rowOff>
    </xdr:from>
    <xdr:to>
      <xdr:col>18</xdr:col>
      <xdr:colOff>340767</xdr:colOff>
      <xdr:row>32</xdr:row>
      <xdr:rowOff>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0658475" y="5950239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 bwMode="auto">
        <a:xfrm>
          <a:off x="10062955" y="9761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12</xdr:col>
      <xdr:colOff>85726</xdr:colOff>
      <xdr:row>41</xdr:row>
      <xdr:rowOff>28575</xdr:rowOff>
    </xdr:from>
    <xdr:to>
      <xdr:col>18</xdr:col>
      <xdr:colOff>133350</xdr:colOff>
      <xdr:row>49</xdr:row>
      <xdr:rowOff>55381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3051" y="8277225"/>
          <a:ext cx="3771899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689113</xdr:colOff>
      <xdr:row>46</xdr:row>
      <xdr:rowOff>91109</xdr:rowOff>
    </xdr:from>
    <xdr:to>
      <xdr:col>19</xdr:col>
      <xdr:colOff>276638</xdr:colOff>
      <xdr:row>49</xdr:row>
      <xdr:rowOff>123907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47613" y="9997109"/>
          <a:ext cx="3811656" cy="42208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76200</xdr:colOff>
      <xdr:row>26</xdr:row>
      <xdr:rowOff>228600</xdr:rowOff>
    </xdr:from>
    <xdr:to>
      <xdr:col>13</xdr:col>
      <xdr:colOff>819151</xdr:colOff>
      <xdr:row>27</xdr:row>
      <xdr:rowOff>57150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CxnSpPr/>
      </xdr:nvCxnSpPr>
      <xdr:spPr bwMode="auto">
        <a:xfrm flipH="1">
          <a:off x="9153525" y="5514975"/>
          <a:ext cx="1695451" cy="2571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0</xdr:colOff>
      <xdr:row>31</xdr:row>
      <xdr:rowOff>76200</xdr:rowOff>
    </xdr:from>
    <xdr:to>
      <xdr:col>14</xdr:col>
      <xdr:colOff>1</xdr:colOff>
      <xdr:row>35</xdr:row>
      <xdr:rowOff>342901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CxnSpPr/>
      </xdr:nvCxnSpPr>
      <xdr:spPr bwMode="auto">
        <a:xfrm flipH="1" flipV="1">
          <a:off x="9077325" y="6438900"/>
          <a:ext cx="1781176" cy="733426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66675</xdr:colOff>
      <xdr:row>29</xdr:row>
      <xdr:rowOff>63789</xdr:rowOff>
    </xdr:from>
    <xdr:to>
      <xdr:col>18</xdr:col>
      <xdr:colOff>340767</xdr:colOff>
      <xdr:row>32</xdr:row>
      <xdr:rowOff>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0925175" y="6102639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39045</xdr:colOff>
      <xdr:row>4</xdr:row>
      <xdr:rowOff>30171</xdr:rowOff>
    </xdr:from>
    <xdr:to>
      <xdr:col>11</xdr:col>
      <xdr:colOff>56364</xdr:colOff>
      <xdr:row>4</xdr:row>
      <xdr:rowOff>530087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23BDF2-6E68-46D7-81B3-2A2DF0A67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220" y="592146"/>
          <a:ext cx="8980344" cy="499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119C120-F710-45E3-867A-125375A13366}"/>
            </a:ext>
          </a:extLst>
        </xdr:cNvPr>
        <xdr:cNvSpPr/>
      </xdr:nvSpPr>
      <xdr:spPr bwMode="auto">
        <a:xfrm>
          <a:off x="12853780" y="1157080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12</xdr:col>
      <xdr:colOff>85726</xdr:colOff>
      <xdr:row>41</xdr:row>
      <xdr:rowOff>28575</xdr:rowOff>
    </xdr:from>
    <xdr:to>
      <xdr:col>18</xdr:col>
      <xdr:colOff>133350</xdr:colOff>
      <xdr:row>49</xdr:row>
      <xdr:rowOff>55381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5D2BBF1-A109-43C4-9F72-EC8D128B9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53876" y="8743950"/>
          <a:ext cx="3771899" cy="148413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689113</xdr:colOff>
      <xdr:row>46</xdr:row>
      <xdr:rowOff>91109</xdr:rowOff>
    </xdr:from>
    <xdr:to>
      <xdr:col>19</xdr:col>
      <xdr:colOff>276638</xdr:colOff>
      <xdr:row>49</xdr:row>
      <xdr:rowOff>123907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8E85944-5214-414B-B30C-35B07BE44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57263" y="9882809"/>
          <a:ext cx="3797575" cy="41379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76200</xdr:colOff>
      <xdr:row>26</xdr:row>
      <xdr:rowOff>228600</xdr:rowOff>
    </xdr:from>
    <xdr:to>
      <xdr:col>13</xdr:col>
      <xdr:colOff>819151</xdr:colOff>
      <xdr:row>27</xdr:row>
      <xdr:rowOff>57150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EE60CD0C-7961-4A41-8138-54818CFF52EB}"/>
            </a:ext>
          </a:extLst>
        </xdr:cNvPr>
        <xdr:cNvCxnSpPr/>
      </xdr:nvCxnSpPr>
      <xdr:spPr bwMode="auto">
        <a:xfrm flipH="1">
          <a:off x="11944350" y="5981700"/>
          <a:ext cx="1695451" cy="2571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0</xdr:colOff>
      <xdr:row>31</xdr:row>
      <xdr:rowOff>76200</xdr:rowOff>
    </xdr:from>
    <xdr:to>
      <xdr:col>14</xdr:col>
      <xdr:colOff>1</xdr:colOff>
      <xdr:row>35</xdr:row>
      <xdr:rowOff>342901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81F93C35-2A75-475A-A4A5-D008850EAD2D}"/>
            </a:ext>
          </a:extLst>
        </xdr:cNvPr>
        <xdr:cNvCxnSpPr/>
      </xdr:nvCxnSpPr>
      <xdr:spPr bwMode="auto">
        <a:xfrm flipH="1" flipV="1">
          <a:off x="11868150" y="6905625"/>
          <a:ext cx="1781176" cy="733426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66675</xdr:colOff>
      <xdr:row>29</xdr:row>
      <xdr:rowOff>63789</xdr:rowOff>
    </xdr:from>
    <xdr:to>
      <xdr:col>18</xdr:col>
      <xdr:colOff>340767</xdr:colOff>
      <xdr:row>32</xdr:row>
      <xdr:rowOff>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4D53967-2173-43B4-80D4-9A15EBAEE7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013" r="10011"/>
        <a:stretch/>
      </xdr:blipFill>
      <xdr:spPr>
        <a:xfrm>
          <a:off x="13716000" y="6569364"/>
          <a:ext cx="2217192" cy="42198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/>
      </xdr:nvSpPr>
      <xdr:spPr bwMode="auto">
        <a:xfrm>
          <a:off x="9796255" y="8237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9526</xdr:colOff>
      <xdr:row>40</xdr:row>
      <xdr:rowOff>123825</xdr:rowOff>
    </xdr:from>
    <xdr:to>
      <xdr:col>21</xdr:col>
      <xdr:colOff>381001</xdr:colOff>
      <xdr:row>48</xdr:row>
      <xdr:rowOff>151459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3251" y="8058150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819150</xdr:colOff>
      <xdr:row>47</xdr:row>
      <xdr:rowOff>0</xdr:rowOff>
    </xdr:from>
    <xdr:to>
      <xdr:col>21</xdr:col>
      <xdr:colOff>390525</xdr:colOff>
      <xdr:row>50</xdr:row>
      <xdr:rowOff>37353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44200" y="9662271"/>
          <a:ext cx="3800475" cy="41517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76200</xdr:colOff>
      <xdr:row>26</xdr:row>
      <xdr:rowOff>228600</xdr:rowOff>
    </xdr:from>
    <xdr:to>
      <xdr:col>13</xdr:col>
      <xdr:colOff>819151</xdr:colOff>
      <xdr:row>27</xdr:row>
      <xdr:rowOff>57150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CxnSpPr/>
      </xdr:nvCxnSpPr>
      <xdr:spPr bwMode="auto">
        <a:xfrm flipH="1">
          <a:off x="8886825" y="5362575"/>
          <a:ext cx="1695451" cy="2571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95250</xdr:colOff>
      <xdr:row>32</xdr:row>
      <xdr:rowOff>0</xdr:rowOff>
    </xdr:from>
    <xdr:to>
      <xdr:col>14</xdr:col>
      <xdr:colOff>1</xdr:colOff>
      <xdr:row>36</xdr:row>
      <xdr:rowOff>1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CxnSpPr/>
      </xdr:nvCxnSpPr>
      <xdr:spPr bwMode="auto">
        <a:xfrm flipH="1" flipV="1">
          <a:off x="9182100" y="6524625"/>
          <a:ext cx="1685926" cy="64770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0</xdr:colOff>
      <xdr:row>31</xdr:row>
      <xdr:rowOff>82839</xdr:rowOff>
    </xdr:from>
    <xdr:to>
      <xdr:col>18</xdr:col>
      <xdr:colOff>274092</xdr:colOff>
      <xdr:row>34</xdr:row>
      <xdr:rowOff>19050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0591800" y="6293139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33130</xdr:colOff>
      <xdr:row>5</xdr:row>
      <xdr:rowOff>52180</xdr:rowOff>
    </xdr:from>
    <xdr:to>
      <xdr:col>17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 bwMode="auto">
        <a:xfrm>
          <a:off x="9958180" y="8237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19</xdr:col>
      <xdr:colOff>47625</xdr:colOff>
      <xdr:row>99</xdr:row>
      <xdr:rowOff>19050</xdr:rowOff>
    </xdr:from>
    <xdr:to>
      <xdr:col>19</xdr:col>
      <xdr:colOff>1143001</xdr:colOff>
      <xdr:row>99</xdr:row>
      <xdr:rowOff>364047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87875" y="13115925"/>
          <a:ext cx="1095376" cy="3513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19050</xdr:colOff>
      <xdr:row>107</xdr:row>
      <xdr:rowOff>47625</xdr:rowOff>
    </xdr:from>
    <xdr:to>
      <xdr:col>21</xdr:col>
      <xdr:colOff>188367</xdr:colOff>
      <xdr:row>109</xdr:row>
      <xdr:rowOff>145760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013" r="10011"/>
        <a:stretch/>
      </xdr:blipFill>
      <xdr:spPr>
        <a:xfrm>
          <a:off x="17259300" y="14220825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0</xdr:colOff>
      <xdr:row>160</xdr:row>
      <xdr:rowOff>0</xdr:rowOff>
    </xdr:from>
    <xdr:to>
      <xdr:col>25</xdr:col>
      <xdr:colOff>9526</xdr:colOff>
      <xdr:row>162</xdr:row>
      <xdr:rowOff>117475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1800" y="14658975"/>
          <a:ext cx="195262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33130</xdr:colOff>
      <xdr:row>5</xdr:row>
      <xdr:rowOff>52180</xdr:rowOff>
    </xdr:from>
    <xdr:to>
      <xdr:col>17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84B941-DBE1-4A89-9EC0-F55FD375ABDA}"/>
            </a:ext>
          </a:extLst>
        </xdr:cNvPr>
        <xdr:cNvSpPr/>
      </xdr:nvSpPr>
      <xdr:spPr bwMode="auto">
        <a:xfrm>
          <a:off x="19578430" y="141425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19</xdr:col>
      <xdr:colOff>47625</xdr:colOff>
      <xdr:row>99</xdr:row>
      <xdr:rowOff>19050</xdr:rowOff>
    </xdr:from>
    <xdr:to>
      <xdr:col>19</xdr:col>
      <xdr:colOff>1143001</xdr:colOff>
      <xdr:row>99</xdr:row>
      <xdr:rowOff>364047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C95C335-520E-40B8-837F-270BF5E9F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155150" y="20935950"/>
          <a:ext cx="1095376" cy="34499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19050</xdr:colOff>
      <xdr:row>107</xdr:row>
      <xdr:rowOff>47625</xdr:rowOff>
    </xdr:from>
    <xdr:to>
      <xdr:col>21</xdr:col>
      <xdr:colOff>188367</xdr:colOff>
      <xdr:row>109</xdr:row>
      <xdr:rowOff>145760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6DB68D2-2261-4C5B-BBFD-CE39B78764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013" r="10011"/>
        <a:stretch/>
      </xdr:blipFill>
      <xdr:spPr>
        <a:xfrm>
          <a:off x="22126575" y="22955250"/>
          <a:ext cx="2217192" cy="42198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0</xdr:colOff>
      <xdr:row>160</xdr:row>
      <xdr:rowOff>0</xdr:rowOff>
    </xdr:from>
    <xdr:to>
      <xdr:col>25</xdr:col>
      <xdr:colOff>9526</xdr:colOff>
      <xdr:row>162</xdr:row>
      <xdr:rowOff>117475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D3B6E6F-872E-4C4C-A959-A0855842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55400" y="32346900"/>
          <a:ext cx="1952626" cy="44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 bwMode="auto">
        <a:xfrm>
          <a:off x="10291555" y="9761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9526</xdr:colOff>
      <xdr:row>40</xdr:row>
      <xdr:rowOff>123825</xdr:rowOff>
    </xdr:from>
    <xdr:to>
      <xdr:col>21</xdr:col>
      <xdr:colOff>381001</xdr:colOff>
      <xdr:row>48</xdr:row>
      <xdr:rowOff>151459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96626" y="8210550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819150</xdr:colOff>
      <xdr:row>47</xdr:row>
      <xdr:rowOff>0</xdr:rowOff>
    </xdr:from>
    <xdr:to>
      <xdr:col>21</xdr:col>
      <xdr:colOff>390525</xdr:colOff>
      <xdr:row>50</xdr:row>
      <xdr:rowOff>37353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77575" y="9814671"/>
          <a:ext cx="3800475" cy="41835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95250</xdr:colOff>
      <xdr:row>32</xdr:row>
      <xdr:rowOff>0</xdr:rowOff>
    </xdr:from>
    <xdr:to>
      <xdr:col>14</xdr:col>
      <xdr:colOff>1</xdr:colOff>
      <xdr:row>36</xdr:row>
      <xdr:rowOff>1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CxnSpPr/>
      </xdr:nvCxnSpPr>
      <xdr:spPr bwMode="auto">
        <a:xfrm flipH="1" flipV="1">
          <a:off x="9401175" y="6524625"/>
          <a:ext cx="1685926" cy="64770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0</xdr:colOff>
      <xdr:row>31</xdr:row>
      <xdr:rowOff>82839</xdr:rowOff>
    </xdr:from>
    <xdr:to>
      <xdr:col>18</xdr:col>
      <xdr:colOff>274092</xdr:colOff>
      <xdr:row>34</xdr:row>
      <xdr:rowOff>19050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1087100" y="6445539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 bwMode="auto">
        <a:xfrm>
          <a:off x="12072730" y="1004680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9526</xdr:colOff>
      <xdr:row>40</xdr:row>
      <xdr:rowOff>123825</xdr:rowOff>
    </xdr:from>
    <xdr:to>
      <xdr:col>21</xdr:col>
      <xdr:colOff>381001</xdr:colOff>
      <xdr:row>48</xdr:row>
      <xdr:rowOff>151459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77801" y="8382000"/>
          <a:ext cx="3771900" cy="14849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819150</xdr:colOff>
      <xdr:row>47</xdr:row>
      <xdr:rowOff>0</xdr:rowOff>
    </xdr:from>
    <xdr:to>
      <xdr:col>21</xdr:col>
      <xdr:colOff>390525</xdr:colOff>
      <xdr:row>50</xdr:row>
      <xdr:rowOff>37353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58750" y="9982200"/>
          <a:ext cx="3800475" cy="41835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12</xdr:col>
      <xdr:colOff>95250</xdr:colOff>
      <xdr:row>32</xdr:row>
      <xdr:rowOff>0</xdr:rowOff>
    </xdr:from>
    <xdr:to>
      <xdr:col>14</xdr:col>
      <xdr:colOff>1</xdr:colOff>
      <xdr:row>36</xdr:row>
      <xdr:rowOff>1</xdr:rowOff>
    </xdr:to>
    <xdr:cxnSp macro="">
      <xdr:nvCxnSpPr>
        <xdr:cNvPr id="6" name="Conector de Seta Reta 6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CxnSpPr/>
      </xdr:nvCxnSpPr>
      <xdr:spPr bwMode="auto">
        <a:xfrm flipH="1" flipV="1">
          <a:off x="11182350" y="6696075"/>
          <a:ext cx="1685926" cy="64770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14</xdr:col>
      <xdr:colOff>0</xdr:colOff>
      <xdr:row>31</xdr:row>
      <xdr:rowOff>82839</xdr:rowOff>
    </xdr:from>
    <xdr:to>
      <xdr:col>18</xdr:col>
      <xdr:colOff>274092</xdr:colOff>
      <xdr:row>34</xdr:row>
      <xdr:rowOff>19050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013" r="10011"/>
        <a:stretch/>
      </xdr:blipFill>
      <xdr:spPr>
        <a:xfrm>
          <a:off x="12868275" y="6616989"/>
          <a:ext cx="2217192" cy="42198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33130</xdr:colOff>
      <xdr:row>5</xdr:row>
      <xdr:rowOff>52180</xdr:rowOff>
    </xdr:from>
    <xdr:to>
      <xdr:col>13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/>
      </xdr:nvSpPr>
      <xdr:spPr bwMode="auto">
        <a:xfrm>
          <a:off x="9958180" y="8237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63872</xdr:colOff>
      <xdr:row>27</xdr:row>
      <xdr:rowOff>52788</xdr:rowOff>
    </xdr:from>
    <xdr:to>
      <xdr:col>15</xdr:col>
      <xdr:colOff>669551</xdr:colOff>
      <xdr:row>29</xdr:row>
      <xdr:rowOff>80285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97166" y="5711759"/>
          <a:ext cx="1087532" cy="341262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33130</xdr:colOff>
      <xdr:row>5</xdr:row>
      <xdr:rowOff>52180</xdr:rowOff>
    </xdr:from>
    <xdr:to>
      <xdr:col>12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/>
      </xdr:nvSpPr>
      <xdr:spPr bwMode="auto">
        <a:xfrm>
          <a:off x="9958180" y="823705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33130</xdr:colOff>
      <xdr:row>5</xdr:row>
      <xdr:rowOff>52180</xdr:rowOff>
    </xdr:from>
    <xdr:to>
      <xdr:col>17</xdr:col>
      <xdr:colOff>803413</xdr:colOff>
      <xdr:row>5</xdr:row>
      <xdr:rowOff>333375</xdr:rowOff>
    </xdr:to>
    <xdr:sp macro="" textlink="">
      <xdr:nvSpPr>
        <xdr:cNvPr id="3" name="Elips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 bwMode="auto">
        <a:xfrm>
          <a:off x="19578430" y="1252330"/>
          <a:ext cx="770283" cy="281195"/>
        </a:xfrm>
        <a:prstGeom prst="ellipse">
          <a:avLst/>
        </a:prstGeom>
        <a:solidFill>
          <a:schemeClr val="bg2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lang="pt-BR" sz="800">
              <a:solidFill>
                <a:srgbClr val="0000FF"/>
              </a:solidFill>
            </a:rPr>
            <a:t>PRODUTOS</a:t>
          </a:r>
        </a:p>
        <a:p>
          <a:pPr algn="l"/>
          <a:endParaRPr lang="pt-BR" sz="1100"/>
        </a:p>
      </xdr:txBody>
    </xdr:sp>
    <xdr:clientData/>
  </xdr:twoCellAnchor>
  <xdr:twoCellAnchor editAs="oneCell">
    <xdr:from>
      <xdr:col>19</xdr:col>
      <xdr:colOff>47625</xdr:colOff>
      <xdr:row>99</xdr:row>
      <xdr:rowOff>19050</xdr:rowOff>
    </xdr:from>
    <xdr:to>
      <xdr:col>19</xdr:col>
      <xdr:colOff>1143001</xdr:colOff>
      <xdr:row>99</xdr:row>
      <xdr:rowOff>364047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155150" y="20774025"/>
          <a:ext cx="1095376" cy="34499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19050</xdr:colOff>
      <xdr:row>107</xdr:row>
      <xdr:rowOff>47625</xdr:rowOff>
    </xdr:from>
    <xdr:to>
      <xdr:col>21</xdr:col>
      <xdr:colOff>188367</xdr:colOff>
      <xdr:row>109</xdr:row>
      <xdr:rowOff>145760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013" r="10011"/>
        <a:stretch/>
      </xdr:blipFill>
      <xdr:spPr>
        <a:xfrm>
          <a:off x="22126575" y="22793325"/>
          <a:ext cx="2217192" cy="42198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0</xdr:colOff>
      <xdr:row>160</xdr:row>
      <xdr:rowOff>0</xdr:rowOff>
    </xdr:from>
    <xdr:to>
      <xdr:col>25</xdr:col>
      <xdr:colOff>9526</xdr:colOff>
      <xdr:row>162</xdr:row>
      <xdr:rowOff>117475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55400" y="32184975"/>
          <a:ext cx="1952626" cy="44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19050</xdr:rowOff>
    </xdr:from>
    <xdr:to>
      <xdr:col>1</xdr:col>
      <xdr:colOff>1038225</xdr:colOff>
      <xdr:row>70</xdr:row>
      <xdr:rowOff>84653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73826" y="8305800"/>
          <a:ext cx="7258050" cy="178010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19050</xdr:rowOff>
    </xdr:from>
    <xdr:to>
      <xdr:col>1</xdr:col>
      <xdr:colOff>1143000</xdr:colOff>
      <xdr:row>69</xdr:row>
      <xdr:rowOff>17978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73826" y="8305800"/>
          <a:ext cx="1657350" cy="17801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nderson/Downloads/06.09.2024_ORCAMENTO_E_CRON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RESOLUÇÃO 11_2021"/>
      <sheetName val="Objeto"/>
      <sheetName val="CRONOGRAMA OBRAS"/>
      <sheetName val="PORTE OBRA"/>
      <sheetName val="BDI"/>
      <sheetName val="REF C GERAIS"/>
      <sheetName val="REF VIAGENS"/>
      <sheetName val="REF M.O"/>
      <sheetName val="PRODUTOS"/>
      <sheetName val="RESUMO DO ORÇAMENTO"/>
      <sheetName val="CRON. FIS-FIN"/>
      <sheetName val="P1.1. Coord téc-adm obra "/>
      <sheetName val="P2.1.Sup Dupli LT 1 e 2"/>
      <sheetName val="P2.2.Sup Restaura LT 1 e 2"/>
      <sheetName val="P2.3.Sup Dupli LT 3 e 4"/>
      <sheetName val="P2.4.Sup Restaura LT 3 e 4"/>
      <sheetName val="P2.5.Sup OAEs 1ª Eq"/>
      <sheetName val="P2.6.Sup OAEs 2ª Eq"/>
      <sheetName val="P2.7. Topog 1ª Eq"/>
      <sheetName val="P2.8. Topog 2ª Eq "/>
      <sheetName val="P2.9. Cont. Técnol"/>
      <sheetName val="P3.1. Sup Amb"/>
      <sheetName val="P3.2. Sup Desapropriação"/>
      <sheetName val="P3.3. RPFO e Remanescentes"/>
      <sheetName val="P3.4. CONSULTORIA"/>
      <sheetName val="P3.5. ENSAIOS ESPECIAIS"/>
      <sheetName val="PROPOSTA E CRIT PAG."/>
      <sheetName val="RESUMO PROPOSTA"/>
      <sheetName val="PREMISSAS"/>
      <sheetName val="OAEs"/>
      <sheetName val="PRODUTIVIDADE"/>
      <sheetName val="CRONOGRAMA - OBRA LT 1 E 2"/>
      <sheetName val="REMANESCENTE LT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B2" t="str">
            <v>IMPLANTAÇÃO / DUPLICAÇÃO</v>
          </cell>
        </row>
        <row r="3">
          <cell r="B3" t="str">
            <v>PEQUENO PORTE</v>
          </cell>
          <cell r="C3">
            <v>0</v>
          </cell>
          <cell r="D3" t="str">
            <v>&lt; Extensão de pista simples por ano ≤</v>
          </cell>
          <cell r="E3">
            <v>15</v>
          </cell>
        </row>
        <row r="4">
          <cell r="B4" t="str">
            <v>MÉDIO PORTE</v>
          </cell>
          <cell r="C4">
            <v>15</v>
          </cell>
          <cell r="E4">
            <v>30</v>
          </cell>
        </row>
        <row r="5">
          <cell r="B5" t="str">
            <v>GRANDE PORTE</v>
          </cell>
          <cell r="E5">
            <v>30</v>
          </cell>
        </row>
        <row r="6">
          <cell r="B6" t="str">
            <v>RESTAURAÇÃO / ADEQUAÇÃO DE CAPACIDADE</v>
          </cell>
        </row>
        <row r="7">
          <cell r="B7" t="str">
            <v>PEQUENO PORTE</v>
          </cell>
          <cell r="C7">
            <v>0</v>
          </cell>
          <cell r="D7" t="str">
            <v>&lt; Extensão de pista simples por ano ≤</v>
          </cell>
          <cell r="E7">
            <v>20</v>
          </cell>
        </row>
        <row r="8">
          <cell r="B8" t="str">
            <v>MÉDIO PORTE</v>
          </cell>
          <cell r="C8">
            <v>20</v>
          </cell>
          <cell r="D8" t="str">
            <v>&lt; Extensão de pista simples por ano ≤</v>
          </cell>
          <cell r="E8">
            <v>40</v>
          </cell>
        </row>
        <row r="9">
          <cell r="B9" t="str">
            <v>GRANDE PORTE</v>
          </cell>
          <cell r="C9"/>
          <cell r="D9" t="str">
            <v>Extensão de pista simples por ano &gt;</v>
          </cell>
          <cell r="E9">
            <v>40</v>
          </cell>
        </row>
        <row r="11">
          <cell r="B11" t="str">
            <v>CONSTRUÇÃO DE OAE</v>
          </cell>
        </row>
        <row r="12">
          <cell r="B12" t="str">
            <v>PEQUENO PORTE</v>
          </cell>
          <cell r="C12">
            <v>0</v>
          </cell>
          <cell r="D12" t="str">
            <v>&lt; Extensão de pista simples por ano ≤</v>
          </cell>
          <cell r="E12">
            <v>150</v>
          </cell>
        </row>
        <row r="13">
          <cell r="B13" t="str">
            <v>MÉDIO PORTE</v>
          </cell>
          <cell r="C13">
            <v>150</v>
          </cell>
          <cell r="D13" t="str">
            <v>&lt; Extensão de pista simples por ano ≤</v>
          </cell>
          <cell r="E13">
            <v>300</v>
          </cell>
        </row>
        <row r="14">
          <cell r="B14" t="str">
            <v>GRANDE PORTE</v>
          </cell>
          <cell r="C14"/>
          <cell r="D14" t="str">
            <v>Extensão de pista simples por ano &gt;</v>
          </cell>
          <cell r="E14">
            <v>300</v>
          </cell>
        </row>
        <row r="16">
          <cell r="B16" t="str">
            <v>REABILITAÇÃO DE OAE</v>
          </cell>
        </row>
        <row r="17">
          <cell r="B17" t="str">
            <v>PEQUENO PORTE</v>
          </cell>
          <cell r="C17">
            <v>0</v>
          </cell>
          <cell r="D17" t="str">
            <v>&lt; Extensão de pista simples por ano ≤</v>
          </cell>
          <cell r="E17">
            <v>200</v>
          </cell>
        </row>
        <row r="18">
          <cell r="B18" t="str">
            <v>MÉDIO PORTE</v>
          </cell>
          <cell r="C18">
            <v>200</v>
          </cell>
          <cell r="D18" t="str">
            <v>&lt; Extensão de pista simples por ano ≤</v>
          </cell>
          <cell r="E18">
            <v>400</v>
          </cell>
        </row>
        <row r="19">
          <cell r="B19" t="str">
            <v>GRANDE PORTE</v>
          </cell>
          <cell r="C19"/>
          <cell r="D19" t="str">
            <v>Extensão de pista simples por ano &gt;</v>
          </cell>
          <cell r="E19">
            <v>400</v>
          </cell>
        </row>
      </sheetData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9" tint="0.79998168889431442"/>
  </sheetPr>
  <dimension ref="A1"/>
  <sheetViews>
    <sheetView topLeftCell="F1" zoomScale="160" zoomScaleNormal="160" workbookViewId="0">
      <selection activeCell="W54" sqref="W54"/>
    </sheetView>
  </sheetViews>
  <sheetFormatPr defaultRowHeight="12.75"/>
  <cols>
    <col min="9" max="9" width="7" customWidth="1"/>
  </cols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tabColor theme="9" tint="0.79998168889431442"/>
  </sheetPr>
  <dimension ref="A1"/>
  <sheetViews>
    <sheetView topLeftCell="A70" workbookViewId="0">
      <selection activeCell="X13" sqref="X13"/>
    </sheetView>
  </sheetViews>
  <sheetFormatPr defaultRowHeight="12.75"/>
  <cols>
    <col min="10" max="10" width="7" customWidth="1"/>
  </cols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0">
    <tabColor theme="9" tint="-0.499984740745262"/>
  </sheetPr>
  <dimension ref="A2:K62"/>
  <sheetViews>
    <sheetView view="pageBreakPreview" zoomScaleNormal="100" zoomScaleSheetLayoutView="100" workbookViewId="0">
      <selection activeCell="B4" sqref="B4"/>
    </sheetView>
  </sheetViews>
  <sheetFormatPr defaultRowHeight="12.75"/>
  <cols>
    <col min="1" max="1" width="54.140625" style="30" customWidth="1"/>
    <col min="2" max="2" width="121.85546875" customWidth="1"/>
    <col min="3" max="3" width="13.28515625" style="44" bestFit="1" customWidth="1"/>
    <col min="4" max="4" width="13.5703125" style="44" customWidth="1"/>
    <col min="5" max="5" width="6.140625" style="44" bestFit="1" customWidth="1"/>
    <col min="6" max="6" width="26.42578125" style="44" bestFit="1" customWidth="1"/>
    <col min="7" max="7" width="8" style="44" customWidth="1"/>
    <col min="8" max="8" width="9.140625" style="44"/>
    <col min="9" max="9" width="9.140625" customWidth="1"/>
  </cols>
  <sheetData>
    <row r="2" spans="1:2" ht="70.5" customHeight="1">
      <c r="A2" s="937"/>
      <c r="B2" s="938"/>
    </row>
    <row r="3" spans="1:2" ht="17.25">
      <c r="A3" s="945" t="s">
        <v>377</v>
      </c>
      <c r="B3" s="946"/>
    </row>
    <row r="4" spans="1:2" ht="41.25" customHeight="1">
      <c r="A4" s="596" t="s">
        <v>274</v>
      </c>
      <c r="B4" s="886" t="str">
        <f>PRODUTOS!F3</f>
        <v>REGISTRO DE PREÇOS PARA FUTURA E EVENTUAL CONTRATAÇÃO DE EMPRESA ESPECIALIZADA NA PRESTAÇÃO DE SERVIÇO DE CONSULTORIA TÉCNICA NA ÁREA DE INFRAESTRUTURA URBANA E RODOVIÁRIA, CONFORME ESPECIFICAÇÕES DO TERMO DE REFERÊNCIA</v>
      </c>
    </row>
    <row r="5" spans="1:2">
      <c r="A5" s="595" t="s">
        <v>372</v>
      </c>
      <c r="B5" s="377" t="s">
        <v>373</v>
      </c>
    </row>
    <row r="6" spans="1:2" hidden="1">
      <c r="A6" s="595" t="s">
        <v>402</v>
      </c>
      <c r="B6" s="377"/>
    </row>
    <row r="7" spans="1:2" ht="27" hidden="1" customHeight="1">
      <c r="A7" s="595" t="s">
        <v>757</v>
      </c>
      <c r="B7" s="378"/>
    </row>
    <row r="8" spans="1:2" ht="27" hidden="1" customHeight="1">
      <c r="A8" s="595" t="s">
        <v>319</v>
      </c>
      <c r="B8" s="377"/>
    </row>
    <row r="9" spans="1:2" ht="20.100000000000001" hidden="1" customHeight="1">
      <c r="A9" s="595" t="s">
        <v>320</v>
      </c>
      <c r="B9" s="377"/>
    </row>
    <row r="10" spans="1:2" ht="35.25" hidden="1" customHeight="1">
      <c r="A10" s="595" t="s">
        <v>275</v>
      </c>
      <c r="B10" s="377"/>
    </row>
    <row r="11" spans="1:2" ht="23.25" hidden="1" customHeight="1">
      <c r="A11" s="595" t="s">
        <v>903</v>
      </c>
      <c r="B11" s="413">
        <f>B24+B33</f>
        <v>165.4</v>
      </c>
    </row>
    <row r="12" spans="1:2" ht="23.25" hidden="1" customHeight="1">
      <c r="A12" s="595" t="s">
        <v>899</v>
      </c>
      <c r="B12" s="413">
        <f>SUM('CRONOGRAMA OBRAS'!D3:BK3)</f>
        <v>48</v>
      </c>
    </row>
    <row r="13" spans="1:2" ht="23.25" hidden="1" customHeight="1">
      <c r="A13" s="595" t="s">
        <v>900</v>
      </c>
      <c r="B13" s="835">
        <f>B11/(B12/12)</f>
        <v>41.35</v>
      </c>
    </row>
    <row r="14" spans="1:2" ht="20.100000000000001" hidden="1" customHeight="1">
      <c r="A14" s="595" t="s">
        <v>780</v>
      </c>
      <c r="B14" s="379" t="str">
        <f>IF(B13&lt;$G$19,$D$19,IF(B13&gt;$G$21,$D$21,$D$20))</f>
        <v>GRANDE PORTE</v>
      </c>
    </row>
    <row r="15" spans="1:2" ht="20.100000000000001" customHeight="1">
      <c r="A15" s="595" t="s">
        <v>375</v>
      </c>
      <c r="B15" s="380">
        <f>'REF M.O'!$Z$6</f>
        <v>45748</v>
      </c>
    </row>
    <row r="16" spans="1:2" ht="20.100000000000001" customHeight="1">
      <c r="A16" s="597" t="s">
        <v>393</v>
      </c>
      <c r="B16" s="381">
        <f>BDI!$E$21</f>
        <v>0.44579999999999997</v>
      </c>
    </row>
    <row r="17" spans="1:7" ht="20.100000000000001" customHeight="1" thickBot="1">
      <c r="A17" s="598" t="s">
        <v>376</v>
      </c>
      <c r="B17" s="356">
        <f>PRODUTOS!F16</f>
        <v>21549830.127101604</v>
      </c>
    </row>
    <row r="18" spans="1:7" ht="20.100000000000001" customHeight="1">
      <c r="A18" s="947" t="s">
        <v>750</v>
      </c>
      <c r="B18" s="948"/>
      <c r="D18" s="951" t="str">
        <f>[1]PREMISSAS!B2</f>
        <v>IMPLANTAÇÃO / DUPLICAÇÃO</v>
      </c>
      <c r="E18" s="952"/>
      <c r="F18" s="952"/>
      <c r="G18" s="953"/>
    </row>
    <row r="19" spans="1:7" ht="20.100000000000001" customHeight="1">
      <c r="A19" s="949"/>
      <c r="B19" s="950"/>
      <c r="D19" s="165" t="str">
        <f>[1]PREMISSAS!B3</f>
        <v>PEQUENO PORTE</v>
      </c>
      <c r="E19" s="441">
        <f>[1]PREMISSAS!C3</f>
        <v>0</v>
      </c>
      <c r="F19" s="441" t="str">
        <f>[1]PREMISSAS!D3</f>
        <v>&lt; Extensão de pista simples por ano ≤</v>
      </c>
      <c r="G19" s="167">
        <f>[1]PREMISSAS!E3</f>
        <v>15</v>
      </c>
    </row>
    <row r="20" spans="1:7" ht="15" customHeight="1">
      <c r="A20" s="595" t="s">
        <v>757</v>
      </c>
      <c r="B20" s="357"/>
      <c r="D20" s="165" t="str">
        <f>[1]PREMISSAS!B4</f>
        <v>MÉDIO PORTE</v>
      </c>
      <c r="E20" s="168">
        <f>[1]PREMISSAS!C4</f>
        <v>15</v>
      </c>
      <c r="F20" s="166" t="s">
        <v>379</v>
      </c>
      <c r="G20" s="167">
        <f>[1]PREMISSAS!E4</f>
        <v>30</v>
      </c>
    </row>
    <row r="21" spans="1:7" ht="20.100000000000001" customHeight="1" thickBot="1">
      <c r="A21" s="595" t="s">
        <v>319</v>
      </c>
      <c r="B21" s="357"/>
      <c r="D21" s="171" t="str">
        <f>[1]PREMISSAS!B5</f>
        <v>GRANDE PORTE</v>
      </c>
      <c r="E21" s="442"/>
      <c r="F21" s="173" t="s">
        <v>380</v>
      </c>
      <c r="G21" s="443">
        <f>[1]PREMISSAS!E5</f>
        <v>30</v>
      </c>
    </row>
    <row r="22" spans="1:7" ht="20.100000000000001" customHeight="1">
      <c r="A22" s="595" t="s">
        <v>320</v>
      </c>
      <c r="B22" s="357"/>
      <c r="D22" s="951" t="str">
        <f>[1]PREMISSAS!B6</f>
        <v>RESTAURAÇÃO / ADEQUAÇÃO DE CAPACIDADE</v>
      </c>
      <c r="E22" s="952"/>
      <c r="F22" s="952"/>
      <c r="G22" s="953"/>
    </row>
    <row r="23" spans="1:7" ht="20.100000000000001" customHeight="1">
      <c r="A23" s="595" t="s">
        <v>275</v>
      </c>
      <c r="B23" s="357"/>
      <c r="D23" s="165" t="str">
        <f>[1]PREMISSAS!B7</f>
        <v>PEQUENO PORTE</v>
      </c>
      <c r="E23" s="166">
        <f>[1]PREMISSAS!C7</f>
        <v>0</v>
      </c>
      <c r="F23" s="166" t="str">
        <f>[1]PREMISSAS!D7</f>
        <v>&lt; Extensão de pista simples por ano ≤</v>
      </c>
      <c r="G23" s="167">
        <f>[1]PREMISSAS!E7</f>
        <v>20</v>
      </c>
    </row>
    <row r="24" spans="1:7" ht="20.100000000000001" customHeight="1">
      <c r="A24" s="595" t="s">
        <v>898</v>
      </c>
      <c r="B24" s="542">
        <f>83.58-0</f>
        <v>83.58</v>
      </c>
      <c r="D24" s="165" t="str">
        <f>[1]PREMISSAS!B8</f>
        <v>MÉDIO PORTE</v>
      </c>
      <c r="E24" s="168">
        <f>[1]PREMISSAS!C8</f>
        <v>20</v>
      </c>
      <c r="F24" s="166" t="str">
        <f>[1]PREMISSAS!D8</f>
        <v>&lt; Extensão de pista simples por ano ≤</v>
      </c>
      <c r="G24" s="167">
        <f>[1]PREMISSAS!E8</f>
        <v>40</v>
      </c>
    </row>
    <row r="25" spans="1:7" ht="20.100000000000001" customHeight="1">
      <c r="A25" s="595" t="s">
        <v>899</v>
      </c>
      <c r="B25" s="382">
        <f>SUM('CRONOGRAMA OBRAS'!D4:BK4)</f>
        <v>48</v>
      </c>
      <c r="D25" s="203" t="str">
        <f>[1]PREMISSAS!B9</f>
        <v>GRANDE PORTE</v>
      </c>
      <c r="E25" s="204">
        <f>[1]PREMISSAS!C9</f>
        <v>0</v>
      </c>
      <c r="F25" s="205" t="str">
        <f>[1]PREMISSAS!D9</f>
        <v>Extensão de pista simples por ano &gt;</v>
      </c>
      <c r="G25" s="206">
        <f>[1]PREMISSAS!E9</f>
        <v>40</v>
      </c>
    </row>
    <row r="26" spans="1:7" ht="20.100000000000001" customHeight="1">
      <c r="A26" s="597" t="s">
        <v>900</v>
      </c>
      <c r="B26" s="591">
        <f>(B24/(B25/12))</f>
        <v>20.895</v>
      </c>
      <c r="D26" s="954" t="str">
        <f>[1]PREMISSAS!B11</f>
        <v>CONSTRUÇÃO DE OAE</v>
      </c>
      <c r="E26" s="955"/>
      <c r="F26" s="955"/>
      <c r="G26" s="956"/>
    </row>
    <row r="27" spans="1:7" ht="20.100000000000001" customHeight="1">
      <c r="A27" s="630" t="s">
        <v>780</v>
      </c>
      <c r="B27" s="631" t="str">
        <f>IF(B26&lt;$G$19,$D$19,IF(B26&gt;$G$21,$D$21,$D$20))</f>
        <v>MÉDIO PORTE</v>
      </c>
      <c r="D27" s="165" t="str">
        <f>[1]PREMISSAS!B12</f>
        <v>PEQUENO PORTE</v>
      </c>
      <c r="E27" s="166">
        <f>[1]PREMISSAS!C12</f>
        <v>0</v>
      </c>
      <c r="F27" s="166" t="str">
        <f>[1]PREMISSAS!D12</f>
        <v>&lt; Extensão de pista simples por ano ≤</v>
      </c>
      <c r="G27" s="169">
        <f>[1]PREMISSAS!E12</f>
        <v>150</v>
      </c>
    </row>
    <row r="28" spans="1:7" ht="20.100000000000001" customHeight="1">
      <c r="A28" s="935"/>
      <c r="B28" s="936"/>
      <c r="D28" s="165" t="str">
        <f>[1]PREMISSAS!B13</f>
        <v>MÉDIO PORTE</v>
      </c>
      <c r="E28" s="170">
        <f>[1]PREMISSAS!C13</f>
        <v>150</v>
      </c>
      <c r="F28" s="166" t="str">
        <f>[1]PREMISSAS!D13</f>
        <v>&lt; Extensão de pista simples por ano ≤</v>
      </c>
      <c r="G28" s="169">
        <f>[1]PREMISSAS!E13</f>
        <v>300</v>
      </c>
    </row>
    <row r="29" spans="1:7" ht="22.5" customHeight="1">
      <c r="A29" s="595" t="s">
        <v>757</v>
      </c>
      <c r="B29" s="357"/>
      <c r="D29" s="203" t="str">
        <f>[1]PREMISSAS!B14</f>
        <v>GRANDE PORTE</v>
      </c>
      <c r="E29" s="207">
        <f>[1]PREMISSAS!C14</f>
        <v>0</v>
      </c>
      <c r="F29" s="205" t="str">
        <f>[1]PREMISSAS!D14</f>
        <v>Extensão de pista simples por ano &gt;</v>
      </c>
      <c r="G29" s="208">
        <f>[1]PREMISSAS!E14</f>
        <v>300</v>
      </c>
    </row>
    <row r="30" spans="1:7" ht="20.100000000000001" customHeight="1">
      <c r="A30" s="595" t="s">
        <v>319</v>
      </c>
      <c r="B30" s="357"/>
      <c r="D30" s="923" t="str">
        <f>[1]PREMISSAS!B16</f>
        <v>REABILITAÇÃO DE OAE</v>
      </c>
      <c r="E30" s="924"/>
      <c r="F30" s="924"/>
      <c r="G30" s="925"/>
    </row>
    <row r="31" spans="1:7" ht="20.100000000000001" customHeight="1">
      <c r="A31" s="595" t="s">
        <v>320</v>
      </c>
      <c r="B31" s="357"/>
      <c r="D31" s="165" t="str">
        <f>[1]PREMISSAS!B17</f>
        <v>PEQUENO PORTE</v>
      </c>
      <c r="E31" s="166">
        <f>[1]PREMISSAS!C17</f>
        <v>0</v>
      </c>
      <c r="F31" s="166" t="str">
        <f>[1]PREMISSAS!D17</f>
        <v>&lt; Extensão de pista simples por ano ≤</v>
      </c>
      <c r="G31" s="169">
        <f>[1]PREMISSAS!E17</f>
        <v>200</v>
      </c>
    </row>
    <row r="32" spans="1:7" ht="20.100000000000001" customHeight="1">
      <c r="A32" s="595" t="s">
        <v>275</v>
      </c>
      <c r="B32" s="357"/>
      <c r="D32" s="165" t="str">
        <f>[1]PREMISSAS!B18</f>
        <v>MÉDIO PORTE</v>
      </c>
      <c r="E32" s="170">
        <f>[1]PREMISSAS!C18</f>
        <v>200</v>
      </c>
      <c r="F32" s="166" t="str">
        <f>[1]PREMISSAS!D18</f>
        <v>&lt; Extensão de pista simples por ano ≤</v>
      </c>
      <c r="G32" s="169">
        <f>[1]PREMISSAS!E18</f>
        <v>400</v>
      </c>
    </row>
    <row r="33" spans="1:7" ht="20.100000000000001" customHeight="1" thickBot="1">
      <c r="A33" s="595" t="s">
        <v>898</v>
      </c>
      <c r="B33" s="542">
        <f>165.4-83.58</f>
        <v>81.820000000000007</v>
      </c>
      <c r="D33" s="171" t="str">
        <f>[1]PREMISSAS!B19</f>
        <v>GRANDE PORTE</v>
      </c>
      <c r="E33" s="172">
        <f>[1]PREMISSAS!C19</f>
        <v>0</v>
      </c>
      <c r="F33" s="173" t="str">
        <f>[1]PREMISSAS!D19</f>
        <v>Extensão de pista simples por ano &gt;</v>
      </c>
      <c r="G33" s="174">
        <f>[1]PREMISSAS!E19</f>
        <v>400</v>
      </c>
    </row>
    <row r="34" spans="1:7" ht="20.100000000000001" customHeight="1">
      <c r="A34" s="595" t="s">
        <v>902</v>
      </c>
      <c r="B34" s="382">
        <f>SUM('CRONOGRAMA OBRAS'!D26:I26)</f>
        <v>6</v>
      </c>
    </row>
    <row r="35" spans="1:7" ht="20.100000000000001" customHeight="1">
      <c r="A35" s="595" t="s">
        <v>899</v>
      </c>
      <c r="B35" s="382">
        <f>SUM('CRONOGRAMA OBRAS'!P25:AZ25)</f>
        <v>36</v>
      </c>
    </row>
    <row r="36" spans="1:7" ht="20.100000000000001" customHeight="1">
      <c r="A36" s="595" t="s">
        <v>900</v>
      </c>
      <c r="B36" s="413">
        <f>(B33/(B35/12))</f>
        <v>27.273333333333337</v>
      </c>
    </row>
    <row r="37" spans="1:7" ht="20.100000000000001" customHeight="1" thickBot="1">
      <c r="A37" s="638" t="s">
        <v>780</v>
      </c>
      <c r="B37" s="639" t="str">
        <f>IF(B36&lt;$G$19,$D$19,IF(B36&gt;$G$21,$D$21,$D$20))</f>
        <v>MÉDIO PORTE</v>
      </c>
    </row>
    <row r="38" spans="1:7" ht="20.100000000000001" customHeight="1">
      <c r="A38" s="351"/>
      <c r="B38" s="44"/>
    </row>
    <row r="39" spans="1:7" ht="25.5" customHeight="1">
      <c r="A39" s="351"/>
      <c r="B39" s="44"/>
    </row>
    <row r="40" spans="1:7" ht="25.5" customHeight="1">
      <c r="A40" s="351"/>
      <c r="B40" s="44"/>
    </row>
    <row r="41" spans="1:7" ht="25.5" customHeight="1">
      <c r="A41" s="351"/>
      <c r="B41" s="44"/>
    </row>
    <row r="42" spans="1:7">
      <c r="A42" s="351"/>
      <c r="B42" s="44"/>
    </row>
    <row r="43" spans="1:7" ht="13.5" thickBot="1">
      <c r="A43" s="351"/>
      <c r="B43" s="44"/>
    </row>
    <row r="44" spans="1:7" ht="15" customHeight="1">
      <c r="A44" s="351"/>
      <c r="B44" s="44"/>
      <c r="D44" s="926" t="s">
        <v>901</v>
      </c>
      <c r="E44" s="927"/>
      <c r="F44" s="927"/>
      <c r="G44" s="928"/>
    </row>
    <row r="45" spans="1:7" ht="20.100000000000001" customHeight="1">
      <c r="A45" s="351"/>
      <c r="B45" s="44"/>
      <c r="D45" s="929"/>
      <c r="E45" s="930"/>
      <c r="F45" s="930"/>
      <c r="G45" s="931"/>
    </row>
    <row r="46" spans="1:7" ht="20.100000000000001" customHeight="1" thickBot="1">
      <c r="A46" s="351"/>
      <c r="B46" s="44"/>
      <c r="D46" s="932"/>
      <c r="E46" s="933"/>
      <c r="F46" s="933"/>
      <c r="G46" s="934"/>
    </row>
    <row r="61" spans="8:11" ht="15" hidden="1" customHeight="1">
      <c r="H61" s="939" t="s">
        <v>390</v>
      </c>
      <c r="I61" s="940"/>
      <c r="J61" s="940"/>
      <c r="K61" s="941"/>
    </row>
    <row r="62" spans="8:11" ht="15" hidden="1" customHeight="1">
      <c r="H62" s="942"/>
      <c r="I62" s="943"/>
      <c r="J62" s="943"/>
      <c r="K62" s="944"/>
    </row>
  </sheetData>
  <mergeCells count="11">
    <mergeCell ref="D30:G30"/>
    <mergeCell ref="D44:G46"/>
    <mergeCell ref="A28:B28"/>
    <mergeCell ref="A2:B2"/>
    <mergeCell ref="H61:K62"/>
    <mergeCell ref="A3:B3"/>
    <mergeCell ref="A18:B18"/>
    <mergeCell ref="A19:B19"/>
    <mergeCell ref="D18:G18"/>
    <mergeCell ref="D22:G22"/>
    <mergeCell ref="D26:G26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tabColor rgb="FF00B050"/>
    <pageSetUpPr fitToPage="1"/>
  </sheetPr>
  <dimension ref="A1:M48"/>
  <sheetViews>
    <sheetView view="pageBreakPreview" topLeftCell="A2" zoomScale="115" zoomScaleNormal="85" zoomScaleSheetLayoutView="115" workbookViewId="0">
      <selection activeCell="D35" sqref="D35"/>
    </sheetView>
  </sheetViews>
  <sheetFormatPr defaultRowHeight="12.75"/>
  <cols>
    <col min="1" max="1" width="7.140625" style="22" customWidth="1"/>
    <col min="2" max="2" width="46.28515625" style="1" customWidth="1"/>
    <col min="3" max="3" width="21.5703125" style="1" customWidth="1"/>
    <col min="4" max="4" width="48.140625" style="217" customWidth="1"/>
    <col min="5" max="5" width="13" style="217" customWidth="1"/>
    <col min="6" max="6" width="16.42578125" customWidth="1"/>
    <col min="7" max="7" width="9.140625" customWidth="1"/>
    <col min="8" max="8" width="12.7109375" bestFit="1" customWidth="1"/>
  </cols>
  <sheetData>
    <row r="1" spans="1:8" ht="13.5" hidden="1" thickBot="1">
      <c r="A1" s="858"/>
      <c r="B1" s="317"/>
      <c r="C1" s="317"/>
      <c r="D1" s="319"/>
      <c r="E1" s="328"/>
    </row>
    <row r="2" spans="1:8" ht="36.75" customHeight="1">
      <c r="A2" s="959"/>
      <c r="B2" s="960"/>
      <c r="C2" s="960"/>
      <c r="D2" s="960"/>
      <c r="E2" s="961"/>
    </row>
    <row r="3" spans="1:8" ht="54" customHeight="1">
      <c r="A3" s="962" t="str">
        <f>Objeto!A4</f>
        <v>OBJETO:</v>
      </c>
      <c r="B3" s="963"/>
      <c r="C3" s="964" t="str">
        <f>Objeto!B4</f>
        <v>REGISTRO DE PREÇOS PARA FUTURA E EVENTUAL CONTRATAÇÃO DE EMPRESA ESPECIALIZADA NA PRESTAÇÃO DE SERVIÇO DE CONSULTORIA TÉCNICA NA ÁREA DE INFRAESTRUTURA URBANA E RODOVIÁRIA, CONFORME ESPECIFICAÇÕES DO TERMO DE REFERÊNCIA</v>
      </c>
      <c r="D3" s="965"/>
      <c r="E3" s="966"/>
    </row>
    <row r="4" spans="1:8" ht="12.75" customHeight="1">
      <c r="A4" s="967" t="str">
        <f>Objeto!A5</f>
        <v>LOTE CONTRATAÇÃO:</v>
      </c>
      <c r="B4" s="968"/>
      <c r="C4" s="969" t="str">
        <f>Objeto!B5</f>
        <v>Único</v>
      </c>
      <c r="D4" s="970"/>
      <c r="E4" s="971"/>
    </row>
    <row r="5" spans="1:8" hidden="1">
      <c r="A5" s="967" t="str">
        <f>Objeto!A6</f>
        <v>RODOVIA:</v>
      </c>
      <c r="B5" s="968"/>
      <c r="C5" s="972">
        <f>Objeto!B6</f>
        <v>0</v>
      </c>
      <c r="D5" s="973"/>
      <c r="E5" s="974"/>
    </row>
    <row r="6" spans="1:8" hidden="1">
      <c r="A6" s="967" t="str">
        <f>Objeto!A7</f>
        <v>TRECHO(S):</v>
      </c>
      <c r="B6" s="968"/>
      <c r="C6" s="975">
        <f>Objeto!B7</f>
        <v>0</v>
      </c>
      <c r="D6" s="976"/>
      <c r="E6" s="977"/>
    </row>
    <row r="7" spans="1:8" ht="12.75" hidden="1" customHeight="1">
      <c r="A7" s="967" t="str">
        <f>Objeto!A8</f>
        <v>SUBTRECHO(S):</v>
      </c>
      <c r="B7" s="968"/>
      <c r="C7" s="972">
        <f>Objeto!B8</f>
        <v>0</v>
      </c>
      <c r="D7" s="973"/>
      <c r="E7" s="974"/>
    </row>
    <row r="8" spans="1:8" ht="12.75" hidden="1" customHeight="1">
      <c r="A8" s="985" t="str">
        <f>Objeto!A9</f>
        <v>SEGMENTO(S):</v>
      </c>
      <c r="B8" s="986"/>
      <c r="C8" s="972">
        <f>Objeto!B9</f>
        <v>0</v>
      </c>
      <c r="D8" s="973"/>
      <c r="E8" s="974"/>
    </row>
    <row r="9" spans="1:8" ht="27" hidden="1" customHeight="1">
      <c r="A9" s="967" t="str">
        <f>Objeto!A10</f>
        <v>SNV:</v>
      </c>
      <c r="B9" s="968"/>
      <c r="C9" s="972">
        <f>Objeto!B10</f>
        <v>0</v>
      </c>
      <c r="D9" s="973"/>
      <c r="E9" s="974"/>
    </row>
    <row r="10" spans="1:8" ht="25.5" hidden="1" customHeight="1">
      <c r="A10" s="967" t="str">
        <f>Objeto!A11</f>
        <v>EXTENSÃO TOTAL IMPLANTAÇÃO/DUPLICAÇÃO RODOVIÁRIA (km):</v>
      </c>
      <c r="B10" s="968"/>
      <c r="C10" s="982">
        <f>Objeto!B11</f>
        <v>165.4</v>
      </c>
      <c r="D10" s="983"/>
      <c r="E10" s="984"/>
    </row>
    <row r="11" spans="1:8" ht="27.75" hidden="1" customHeight="1">
      <c r="A11" s="985" t="str">
        <f>Objeto!A12</f>
        <v>PRAZO IMPLANTAÇÃO/DUPLICAÇÃO RODOVIÁRIA (meses):</v>
      </c>
      <c r="B11" s="986"/>
      <c r="C11" s="972">
        <f>Objeto!B12</f>
        <v>48</v>
      </c>
      <c r="D11" s="973"/>
      <c r="E11" s="974"/>
    </row>
    <row r="12" spans="1:8" ht="24" hidden="1" customHeight="1">
      <c r="A12" s="987" t="str">
        <f>Objeto!A13</f>
        <v>IMPLANTAÇÃO/DUPLICAÇÃO RODOVIÁRIA POR ANO (km/ano):</v>
      </c>
      <c r="B12" s="988"/>
      <c r="C12" s="972">
        <f>Objeto!B13</f>
        <v>41.35</v>
      </c>
      <c r="D12" s="973"/>
      <c r="E12" s="974"/>
    </row>
    <row r="13" spans="1:8" ht="21.75" hidden="1" customHeight="1">
      <c r="A13" s="987" t="str">
        <f>Objeto!A14</f>
        <v>CLASSIFICAÇÃO OBRA:</v>
      </c>
      <c r="B13" s="988"/>
      <c r="C13" s="995" t="str">
        <f>Objeto!B14</f>
        <v>GRANDE PORTE</v>
      </c>
      <c r="D13" s="996"/>
      <c r="E13" s="997"/>
    </row>
    <row r="14" spans="1:8">
      <c r="A14" s="987" t="str">
        <f>Objeto!A15</f>
        <v>DATA-BASE ORÇAMENTO:</v>
      </c>
      <c r="B14" s="988"/>
      <c r="C14" s="989">
        <f>Objeto!B15</f>
        <v>45748</v>
      </c>
      <c r="D14" s="990"/>
      <c r="E14" s="991"/>
    </row>
    <row r="15" spans="1:8">
      <c r="A15" s="987" t="str">
        <f>Objeto!A16</f>
        <v>BDI REFERENCIAL:</v>
      </c>
      <c r="B15" s="988"/>
      <c r="C15" s="992">
        <f>Objeto!B16</f>
        <v>0.44579999999999997</v>
      </c>
      <c r="D15" s="993"/>
      <c r="E15" s="994"/>
    </row>
    <row r="16" spans="1:8" ht="20.100000000000001" customHeight="1">
      <c r="A16" s="987" t="str">
        <f>Objeto!A17</f>
        <v>ORÇAMENTO REFERENCIAL:</v>
      </c>
      <c r="B16" s="988"/>
      <c r="C16" s="878">
        <f>SUBTOTAL(9,D20:D36)</f>
        <v>21549830.127101604</v>
      </c>
      <c r="D16" s="861"/>
      <c r="E16" s="862"/>
      <c r="F16" s="98" t="b">
        <f>C16=PRODUTOS!R43</f>
        <v>1</v>
      </c>
      <c r="H16" s="670">
        <v>29369382.355986722</v>
      </c>
    </row>
    <row r="17" spans="1:6" ht="20.100000000000001" customHeight="1" thickBot="1">
      <c r="A17" s="998" t="s">
        <v>740</v>
      </c>
      <c r="B17" s="999"/>
      <c r="C17" s="999"/>
      <c r="D17" s="999"/>
      <c r="E17" s="1000"/>
    </row>
    <row r="18" spans="1:6" s="320" customFormat="1" ht="12">
      <c r="A18" s="1001" t="s">
        <v>263</v>
      </c>
      <c r="B18" s="1002"/>
      <c r="C18" s="1003"/>
      <c r="D18" s="1007" t="s">
        <v>736</v>
      </c>
      <c r="E18" s="1007" t="s">
        <v>370</v>
      </c>
    </row>
    <row r="19" spans="1:6" s="320" customFormat="1" ht="12">
      <c r="A19" s="1004"/>
      <c r="B19" s="1005"/>
      <c r="C19" s="1006"/>
      <c r="D19" s="1008"/>
      <c r="E19" s="1008"/>
    </row>
    <row r="20" spans="1:6" s="320" customFormat="1" ht="24" hidden="1" customHeight="1">
      <c r="A20" s="859" t="str">
        <f>PRODUTOS!A20</f>
        <v>P1.</v>
      </c>
      <c r="B20" s="980" t="str">
        <f>PRODUTOS!E20</f>
        <v>ACOMPANHAMENTO, FISCALIZAÇÃO E SUPERVISÃO DE OBRAS</v>
      </c>
      <c r="C20" s="981"/>
      <c r="D20" s="367">
        <f>SUBTOTAL(9,D21:D27)</f>
        <v>0</v>
      </c>
      <c r="E20" s="411">
        <f>SUBTOTAL(9,E21:E33)</f>
        <v>0</v>
      </c>
      <c r="F20" s="531"/>
    </row>
    <row r="21" spans="1:6" s="327" customFormat="1" ht="24.95" hidden="1" customHeight="1">
      <c r="A21" s="860" t="str">
        <f>'CRON. FIS-FIN'!B20</f>
        <v>P1.1</v>
      </c>
      <c r="B21" s="957" t="str">
        <f>PRODUTOS!E21</f>
        <v>ACOMPANHAMENTO, FISCALIZAÇÃO E SUPERVISÃO DE OBRAS DE INFRAESTRUTURA URBANA E RODOVIÁRIA</v>
      </c>
      <c r="C21" s="958"/>
      <c r="D21" s="368">
        <f>PRODUTOS!R21</f>
        <v>0</v>
      </c>
      <c r="E21" s="369">
        <f>D21/$C$16</f>
        <v>0</v>
      </c>
    </row>
    <row r="22" spans="1:6" s="327" customFormat="1" ht="24.95" hidden="1" customHeight="1">
      <c r="A22" s="860">
        <f>'CRON. FIS-FIN'!B21</f>
        <v>0</v>
      </c>
      <c r="B22" s="957">
        <f>PRODUTOS!E22</f>
        <v>0</v>
      </c>
      <c r="C22" s="958"/>
      <c r="D22" s="368">
        <f>PRODUTOS!R22</f>
        <v>0</v>
      </c>
      <c r="E22" s="369">
        <f t="shared" ref="E22:E33" si="0">D22/$C$16</f>
        <v>0</v>
      </c>
    </row>
    <row r="23" spans="1:6" s="327" customFormat="1" ht="24.95" hidden="1" customHeight="1">
      <c r="A23" s="860">
        <f>'CRON. FIS-FIN'!B22</f>
        <v>0</v>
      </c>
      <c r="B23" s="957">
        <f>PRODUTOS!E23</f>
        <v>0</v>
      </c>
      <c r="C23" s="958"/>
      <c r="D23" s="368">
        <f>PRODUTOS!R23</f>
        <v>0</v>
      </c>
      <c r="E23" s="369">
        <f t="shared" si="0"/>
        <v>0</v>
      </c>
    </row>
    <row r="24" spans="1:6" s="327" customFormat="1" ht="24.95" hidden="1" customHeight="1">
      <c r="A24" s="860">
        <f>'CRON. FIS-FIN'!B23</f>
        <v>0</v>
      </c>
      <c r="B24" s="957">
        <f>PRODUTOS!E24</f>
        <v>0</v>
      </c>
      <c r="C24" s="958"/>
      <c r="D24" s="368">
        <f>PRODUTOS!R24</f>
        <v>0</v>
      </c>
      <c r="E24" s="369">
        <f t="shared" si="0"/>
        <v>0</v>
      </c>
    </row>
    <row r="25" spans="1:6" s="327" customFormat="1" ht="24.95" hidden="1" customHeight="1">
      <c r="A25" s="860">
        <f>'CRON. FIS-FIN'!B24</f>
        <v>0</v>
      </c>
      <c r="B25" s="957">
        <f>PRODUTOS!E25</f>
        <v>0</v>
      </c>
      <c r="C25" s="958"/>
      <c r="D25" s="368">
        <f>PRODUTOS!R25</f>
        <v>0</v>
      </c>
      <c r="E25" s="369">
        <f t="shared" si="0"/>
        <v>0</v>
      </c>
    </row>
    <row r="26" spans="1:6" s="327" customFormat="1" ht="24.95" hidden="1" customHeight="1">
      <c r="A26" s="860">
        <f>'CRON. FIS-FIN'!B25</f>
        <v>0</v>
      </c>
      <c r="B26" s="957">
        <f>PRODUTOS!E26</f>
        <v>0</v>
      </c>
      <c r="C26" s="958"/>
      <c r="D26" s="368">
        <f>PRODUTOS!R26</f>
        <v>0</v>
      </c>
      <c r="E26" s="369">
        <f t="shared" si="0"/>
        <v>0</v>
      </c>
    </row>
    <row r="27" spans="1:6" s="327" customFormat="1" ht="24.95" hidden="1" customHeight="1">
      <c r="A27" s="860">
        <f>'CRON. FIS-FIN'!B26</f>
        <v>0</v>
      </c>
      <c r="B27" s="957">
        <f>PRODUTOS!E27</f>
        <v>0</v>
      </c>
      <c r="C27" s="958"/>
      <c r="D27" s="368">
        <f>PRODUTOS!R27</f>
        <v>0</v>
      </c>
      <c r="E27" s="369">
        <f t="shared" si="0"/>
        <v>0</v>
      </c>
    </row>
    <row r="28" spans="1:6" s="327" customFormat="1" ht="24.95" hidden="1" customHeight="1">
      <c r="A28" s="860">
        <f>'CRON. FIS-FIN'!B27</f>
        <v>0</v>
      </c>
      <c r="B28" s="957">
        <f>PRODUTOS!E28</f>
        <v>0</v>
      </c>
      <c r="C28" s="958"/>
      <c r="D28" s="368">
        <f>PRODUTOS!R28</f>
        <v>0</v>
      </c>
      <c r="E28" s="369">
        <f t="shared" si="0"/>
        <v>0</v>
      </c>
    </row>
    <row r="29" spans="1:6" s="327" customFormat="1" ht="24.95" hidden="1" customHeight="1">
      <c r="A29" s="860">
        <f>'CRON. FIS-FIN'!B28</f>
        <v>0</v>
      </c>
      <c r="B29" s="957">
        <f>PRODUTOS!E29</f>
        <v>0</v>
      </c>
      <c r="C29" s="958"/>
      <c r="D29" s="368">
        <f>PRODUTOS!R29</f>
        <v>0</v>
      </c>
      <c r="E29" s="369">
        <f t="shared" si="0"/>
        <v>0</v>
      </c>
    </row>
    <row r="30" spans="1:6" s="327" customFormat="1" ht="24.95" hidden="1" customHeight="1">
      <c r="A30" s="860">
        <f>'CRON. FIS-FIN'!B29</f>
        <v>0</v>
      </c>
      <c r="B30" s="957">
        <f>PRODUTOS!E30</f>
        <v>0</v>
      </c>
      <c r="C30" s="958"/>
      <c r="D30" s="368">
        <f>PRODUTOS!R30</f>
        <v>0</v>
      </c>
      <c r="E30" s="369">
        <f t="shared" si="0"/>
        <v>0</v>
      </c>
    </row>
    <row r="31" spans="1:6" s="327" customFormat="1" ht="24.95" hidden="1" customHeight="1">
      <c r="A31" s="860">
        <f>'CRON. FIS-FIN'!B30</f>
        <v>0</v>
      </c>
      <c r="B31" s="957">
        <f>PRODUTOS!E31</f>
        <v>0</v>
      </c>
      <c r="C31" s="958"/>
      <c r="D31" s="368">
        <f>PRODUTOS!R31</f>
        <v>0</v>
      </c>
      <c r="E31" s="369">
        <f t="shared" si="0"/>
        <v>0</v>
      </c>
    </row>
    <row r="32" spans="1:6" s="327" customFormat="1" ht="24.95" hidden="1" customHeight="1">
      <c r="A32" s="860">
        <f>'CRON. FIS-FIN'!B31</f>
        <v>0</v>
      </c>
      <c r="B32" s="957">
        <f>PRODUTOS!E32</f>
        <v>0</v>
      </c>
      <c r="C32" s="958"/>
      <c r="D32" s="368">
        <f>PRODUTOS!R32</f>
        <v>0</v>
      </c>
      <c r="E32" s="369">
        <f t="shared" si="0"/>
        <v>0</v>
      </c>
    </row>
    <row r="33" spans="1:13" s="327" customFormat="1" ht="24.75" hidden="1" customHeight="1">
      <c r="A33" s="860">
        <f>'CRON. FIS-FIN'!B32</f>
        <v>0</v>
      </c>
      <c r="B33" s="957">
        <f>PRODUTOS!E33</f>
        <v>0</v>
      </c>
      <c r="C33" s="958"/>
      <c r="D33" s="368">
        <f>PRODUTOS!R33</f>
        <v>0</v>
      </c>
      <c r="E33" s="369">
        <f t="shared" si="0"/>
        <v>0</v>
      </c>
    </row>
    <row r="34" spans="1:13" s="327" customFormat="1" ht="24.95" customHeight="1">
      <c r="A34" s="859" t="str">
        <f>PRODUTOS!A34</f>
        <v>P1.</v>
      </c>
      <c r="B34" s="980" t="str">
        <f>PRODUTOS!E34</f>
        <v>CONSULTORIA TÉCNICA</v>
      </c>
      <c r="C34" s="981"/>
      <c r="D34" s="367">
        <f>SUBTOTAL(9,D35:D36)</f>
        <v>21549830.127101604</v>
      </c>
      <c r="E34" s="411">
        <f>SUBTOTAL(9,E35:E36)</f>
        <v>1</v>
      </c>
    </row>
    <row r="35" spans="1:13" s="327" customFormat="1" ht="24.95" customHeight="1">
      <c r="A35" s="911" t="str">
        <f>PRODUTOS!D35</f>
        <v>P1.1.</v>
      </c>
      <c r="B35" s="978" t="str">
        <f>PRODUTOS!E35</f>
        <v>LEVANTAMENTO / ESTUDOS / ELABORAÇÃO DE PROJETO BÁSICO/EXECUTIVO - INFRA URBANA E RODOVIÁRIA / OAE</v>
      </c>
      <c r="C35" s="979"/>
      <c r="D35" s="368">
        <f>PRODUTOS!R35</f>
        <v>21549830.127101604</v>
      </c>
      <c r="E35" s="369">
        <f>D35/$C$16</f>
        <v>1</v>
      </c>
    </row>
    <row r="36" spans="1:13" s="327" customFormat="1" ht="24.95" hidden="1" customHeight="1">
      <c r="A36" s="860">
        <f>PRODUTOS!D36</f>
        <v>0</v>
      </c>
      <c r="B36" s="978">
        <f>PRODUTOS!E36</f>
        <v>0</v>
      </c>
      <c r="C36" s="979"/>
      <c r="D36" s="368">
        <f>PRODUTOS!R36</f>
        <v>0</v>
      </c>
      <c r="E36" s="369">
        <f>D36/$C$16</f>
        <v>0</v>
      </c>
    </row>
    <row r="37" spans="1:13">
      <c r="E37" s="364"/>
    </row>
    <row r="44" spans="1:13">
      <c r="M44">
        <v>13.7989</v>
      </c>
    </row>
    <row r="45" spans="1:13">
      <c r="M45">
        <v>51.700200000000002</v>
      </c>
    </row>
    <row r="46" spans="1:13">
      <c r="M46">
        <v>19.7928</v>
      </c>
    </row>
    <row r="47" spans="1:13">
      <c r="M47">
        <v>14.708</v>
      </c>
    </row>
    <row r="48" spans="1:13">
      <c r="M48">
        <f>SUM(M44:M47)</f>
        <v>99.999899999999997</v>
      </c>
    </row>
  </sheetData>
  <mergeCells count="49">
    <mergeCell ref="A16:B16"/>
    <mergeCell ref="B22:C22"/>
    <mergeCell ref="B20:C20"/>
    <mergeCell ref="B21:C21"/>
    <mergeCell ref="A17:E17"/>
    <mergeCell ref="A18:C19"/>
    <mergeCell ref="D18:D19"/>
    <mergeCell ref="E18:E19"/>
    <mergeCell ref="A15:B15"/>
    <mergeCell ref="C15:E15"/>
    <mergeCell ref="A11:B11"/>
    <mergeCell ref="C11:E11"/>
    <mergeCell ref="A12:B12"/>
    <mergeCell ref="C12:E12"/>
    <mergeCell ref="A13:B13"/>
    <mergeCell ref="C13:E13"/>
    <mergeCell ref="C9:E9"/>
    <mergeCell ref="A10:B10"/>
    <mergeCell ref="C10:E10"/>
    <mergeCell ref="A8:B8"/>
    <mergeCell ref="A14:B14"/>
    <mergeCell ref="C14:E14"/>
    <mergeCell ref="B26:C26"/>
    <mergeCell ref="B35:C35"/>
    <mergeCell ref="B36:C36"/>
    <mergeCell ref="B34:C34"/>
    <mergeCell ref="B27:C27"/>
    <mergeCell ref="B33:C33"/>
    <mergeCell ref="B28:C28"/>
    <mergeCell ref="B29:C29"/>
    <mergeCell ref="B30:C30"/>
    <mergeCell ref="B31:C31"/>
    <mergeCell ref="B32:C32"/>
    <mergeCell ref="B23:C23"/>
    <mergeCell ref="B24:C24"/>
    <mergeCell ref="B25:C25"/>
    <mergeCell ref="A2:E2"/>
    <mergeCell ref="A3:B3"/>
    <mergeCell ref="C3:E3"/>
    <mergeCell ref="A4:B4"/>
    <mergeCell ref="C4:E4"/>
    <mergeCell ref="A5:B5"/>
    <mergeCell ref="C5:E5"/>
    <mergeCell ref="A6:B6"/>
    <mergeCell ref="C6:E6"/>
    <mergeCell ref="A7:B7"/>
    <mergeCell ref="C7:E7"/>
    <mergeCell ref="C8:E8"/>
    <mergeCell ref="A9:B9"/>
  </mergeCells>
  <printOptions horizontalCentered="1"/>
  <pageMargins left="0.51181102362204722" right="0.51181102362204722" top="0.78740157480314965" bottom="0" header="0.31496062992125984" footer="0.31496062992125984"/>
  <pageSetup paperSize="9" scale="6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21">
    <tabColor rgb="FF00B050"/>
    <pageSetUpPr fitToPage="1"/>
  </sheetPr>
  <dimension ref="A1:AG48"/>
  <sheetViews>
    <sheetView tabSelected="1" view="pageBreakPreview" topLeftCell="A2" zoomScaleNormal="85" zoomScaleSheetLayoutView="100" workbookViewId="0">
      <selection activeCell="O35" sqref="O35"/>
    </sheetView>
  </sheetViews>
  <sheetFormatPr defaultRowHeight="12.75"/>
  <cols>
    <col min="1" max="1" width="3.5703125" style="3" bestFit="1" customWidth="1"/>
    <col min="2" max="2" width="2.28515625" style="3" bestFit="1" customWidth="1"/>
    <col min="3" max="3" width="6.7109375" style="3" customWidth="1"/>
    <col min="4" max="4" width="6.28515625" style="3" hidden="1" customWidth="1"/>
    <col min="5" max="5" width="48.5703125" style="1" customWidth="1"/>
    <col min="6" max="6" width="9.140625" style="1" customWidth="1"/>
    <col min="7" max="7" width="10.28515625" style="3" customWidth="1"/>
    <col min="8" max="8" width="11.42578125" customWidth="1"/>
    <col min="9" max="9" width="11" customWidth="1"/>
    <col min="10" max="10" width="12.140625" customWidth="1"/>
    <col min="11" max="11" width="11.28515625" bestFit="1" customWidth="1"/>
    <col min="12" max="12" width="11.7109375" customWidth="1"/>
    <col min="13" max="13" width="12.7109375" customWidth="1"/>
    <col min="14" max="14" width="10.42578125" customWidth="1"/>
    <col min="15" max="15" width="15.28515625" style="26" bestFit="1" customWidth="1"/>
    <col min="16" max="16" width="19.5703125" customWidth="1"/>
    <col min="17" max="17" width="16.85546875" style="26" bestFit="1" customWidth="1"/>
    <col min="18" max="18" width="20.42578125" style="217" bestFit="1" customWidth="1"/>
    <col min="19" max="19" width="20.42578125" style="217" hidden="1" customWidth="1"/>
    <col min="20" max="20" width="16.42578125" style="403" hidden="1" customWidth="1"/>
    <col min="21" max="21" width="17" hidden="1" customWidth="1"/>
    <col min="22" max="23" width="15.42578125" hidden="1" customWidth="1"/>
    <col min="24" max="24" width="15.85546875" hidden="1" customWidth="1"/>
    <col min="25" max="28" width="0" hidden="1" customWidth="1"/>
    <col min="29" max="29" width="15.28515625" style="3" bestFit="1" customWidth="1"/>
    <col min="30" max="31" width="15.7109375" bestFit="1" customWidth="1"/>
    <col min="32" max="32" width="14.85546875" bestFit="1" customWidth="1"/>
  </cols>
  <sheetData>
    <row r="1" spans="1:31" ht="13.5" hidden="1" thickBot="1">
      <c r="A1" s="315"/>
      <c r="B1" s="316"/>
      <c r="C1" s="316"/>
      <c r="D1" s="316"/>
      <c r="E1" s="317"/>
      <c r="F1" s="317"/>
      <c r="G1" s="316"/>
      <c r="H1" s="163"/>
      <c r="I1" s="163"/>
      <c r="J1" s="163"/>
      <c r="K1" s="163"/>
      <c r="L1" s="163"/>
      <c r="M1" s="163"/>
      <c r="N1" s="163"/>
      <c r="O1" s="318"/>
      <c r="P1" s="163"/>
      <c r="Q1" s="318"/>
      <c r="R1" s="319"/>
    </row>
    <row r="2" spans="1:31" ht="63.75" customHeight="1">
      <c r="A2" s="1027"/>
      <c r="B2" s="1028"/>
      <c r="C2" s="1028"/>
      <c r="D2" s="1028"/>
      <c r="E2" s="1028"/>
      <c r="F2" s="1028"/>
      <c r="G2" s="1028"/>
      <c r="H2" s="1028"/>
      <c r="I2" s="1028"/>
      <c r="J2" s="1028"/>
      <c r="K2" s="1028"/>
      <c r="L2" s="1028"/>
      <c r="M2" s="1028"/>
      <c r="N2" s="1028"/>
      <c r="O2" s="1028"/>
      <c r="P2" s="1028"/>
      <c r="Q2" s="1028"/>
      <c r="R2" s="1029"/>
      <c r="S2" s="3"/>
    </row>
    <row r="3" spans="1:31" ht="24.75" customHeight="1">
      <c r="A3" s="1035" t="str">
        <f>Objeto!A4</f>
        <v>OBJETO:</v>
      </c>
      <c r="B3" s="1036"/>
      <c r="C3" s="1036"/>
      <c r="D3" s="1036"/>
      <c r="E3" s="1037"/>
      <c r="F3" s="1038" t="s">
        <v>1017</v>
      </c>
      <c r="G3" s="1039"/>
      <c r="H3" s="1040"/>
      <c r="I3" s="1040"/>
      <c r="J3" s="1040"/>
      <c r="K3" s="1040"/>
      <c r="L3" s="1040"/>
      <c r="M3" s="1040"/>
      <c r="N3" s="1040"/>
      <c r="O3" s="1040"/>
      <c r="P3" s="1040"/>
      <c r="Q3" s="1040"/>
      <c r="R3" s="1041"/>
      <c r="S3" s="547"/>
    </row>
    <row r="4" spans="1:31" ht="24.75" customHeight="1">
      <c r="A4" s="1045" t="str">
        <f>Objeto!A5</f>
        <v>LOTE CONTRATAÇÃO:</v>
      </c>
      <c r="B4" s="1046"/>
      <c r="C4" s="1046"/>
      <c r="D4" s="1046"/>
      <c r="E4" s="1047"/>
      <c r="F4" s="1048" t="str">
        <f>Objeto!B5</f>
        <v>Único</v>
      </c>
      <c r="G4" s="1049"/>
      <c r="H4" s="1049"/>
      <c r="I4" s="1049"/>
      <c r="J4" s="1049"/>
      <c r="K4" s="1049"/>
      <c r="L4" s="1049"/>
      <c r="M4" s="1049"/>
      <c r="N4" s="1049"/>
      <c r="O4" s="1049"/>
      <c r="P4" s="1049"/>
      <c r="Q4" s="1049"/>
      <c r="R4" s="1050"/>
      <c r="S4" s="546"/>
    </row>
    <row r="5" spans="1:31" ht="24.75" hidden="1" customHeight="1">
      <c r="A5" s="1045" t="str">
        <f>Objeto!A6</f>
        <v>RODOVIA:</v>
      </c>
      <c r="B5" s="1046"/>
      <c r="C5" s="1046"/>
      <c r="D5" s="1046"/>
      <c r="E5" s="1047"/>
      <c r="F5" s="1048">
        <f>Objeto!B6</f>
        <v>0</v>
      </c>
      <c r="G5" s="1049"/>
      <c r="H5" s="1049"/>
      <c r="I5" s="1049"/>
      <c r="J5" s="1049"/>
      <c r="K5" s="1049"/>
      <c r="L5" s="1049"/>
      <c r="M5" s="1049"/>
      <c r="N5" s="1049"/>
      <c r="O5" s="1049"/>
      <c r="P5" s="1049"/>
      <c r="Q5" s="1049"/>
      <c r="R5" s="1050"/>
      <c r="S5" s="546"/>
    </row>
    <row r="6" spans="1:31" ht="24.75" hidden="1" customHeight="1">
      <c r="A6" s="1045" t="str">
        <f>Objeto!A7</f>
        <v>TRECHO(S):</v>
      </c>
      <c r="B6" s="1046"/>
      <c r="C6" s="1046"/>
      <c r="D6" s="1046"/>
      <c r="E6" s="1047"/>
      <c r="F6" s="1048">
        <f>Objeto!B7</f>
        <v>0</v>
      </c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  <c r="R6" s="1050"/>
      <c r="S6" s="546"/>
    </row>
    <row r="7" spans="1:31" ht="24.75" hidden="1" customHeight="1">
      <c r="A7" s="1045" t="str">
        <f>Objeto!A8</f>
        <v>SUBTRECHO(S):</v>
      </c>
      <c r="B7" s="1046"/>
      <c r="C7" s="1046"/>
      <c r="D7" s="1046"/>
      <c r="E7" s="1047"/>
      <c r="F7" s="1048">
        <f>Objeto!B8</f>
        <v>0</v>
      </c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049"/>
      <c r="R7" s="1050"/>
      <c r="S7" s="546"/>
    </row>
    <row r="8" spans="1:31" ht="24.75" hidden="1" customHeight="1">
      <c r="A8" s="1045" t="str">
        <f>Objeto!A9</f>
        <v>SEGMENTO(S):</v>
      </c>
      <c r="B8" s="1046"/>
      <c r="C8" s="1046"/>
      <c r="D8" s="1046"/>
      <c r="E8" s="1047"/>
      <c r="F8" s="1048">
        <f>Objeto!B9</f>
        <v>0</v>
      </c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049"/>
      <c r="R8" s="1050"/>
      <c r="S8" s="546"/>
    </row>
    <row r="9" spans="1:31" ht="24.75" hidden="1" customHeight="1">
      <c r="A9" s="1045" t="str">
        <f>Objeto!A10</f>
        <v>SNV:</v>
      </c>
      <c r="B9" s="1046"/>
      <c r="C9" s="1046"/>
      <c r="D9" s="1046"/>
      <c r="E9" s="1047"/>
      <c r="F9" s="1048">
        <f>Objeto!B10</f>
        <v>0</v>
      </c>
      <c r="G9" s="1049"/>
      <c r="H9" s="1049"/>
      <c r="I9" s="1049"/>
      <c r="J9" s="1049"/>
      <c r="K9" s="1049"/>
      <c r="L9" s="1049"/>
      <c r="M9" s="1049"/>
      <c r="N9" s="1049"/>
      <c r="O9" s="1049"/>
      <c r="P9" s="1049"/>
      <c r="Q9" s="1049"/>
      <c r="R9" s="1050"/>
      <c r="S9" s="546"/>
    </row>
    <row r="10" spans="1:31" ht="20.100000000000001" hidden="1" customHeight="1">
      <c r="A10" s="1045" t="str">
        <f>Objeto!A11</f>
        <v>EXTENSÃO TOTAL IMPLANTAÇÃO/DUPLICAÇÃO RODOVIÁRIA (km):</v>
      </c>
      <c r="B10" s="1046"/>
      <c r="C10" s="1046"/>
      <c r="D10" s="1046"/>
      <c r="E10" s="1047"/>
      <c r="F10" s="1048">
        <f>Objeto!B11</f>
        <v>165.4</v>
      </c>
      <c r="G10" s="1049"/>
      <c r="H10" s="1049"/>
      <c r="I10" s="1049"/>
      <c r="J10" s="1049"/>
      <c r="K10" s="1049"/>
      <c r="L10" s="1049"/>
      <c r="M10" s="1049"/>
      <c r="N10" s="1049"/>
      <c r="O10" s="1049"/>
      <c r="P10" s="1049"/>
      <c r="Q10" s="1049"/>
      <c r="R10" s="1050"/>
      <c r="S10" s="546"/>
    </row>
    <row r="11" spans="1:31" ht="20.100000000000001" hidden="1" customHeight="1">
      <c r="A11" s="1045" t="str">
        <f>Objeto!A12</f>
        <v>PRAZO IMPLANTAÇÃO/DUPLICAÇÃO RODOVIÁRIA (meses):</v>
      </c>
      <c r="B11" s="1046"/>
      <c r="C11" s="1046"/>
      <c r="D11" s="1046"/>
      <c r="E11" s="1047"/>
      <c r="F11" s="1048">
        <f>Objeto!B12</f>
        <v>48</v>
      </c>
      <c r="G11" s="1049"/>
      <c r="H11" s="1049"/>
      <c r="I11" s="1049"/>
      <c r="J11" s="1049"/>
      <c r="K11" s="1049"/>
      <c r="L11" s="1049"/>
      <c r="M11" s="1049"/>
      <c r="N11" s="1049"/>
      <c r="O11" s="1049"/>
      <c r="P11" s="1049"/>
      <c r="Q11" s="1049"/>
      <c r="R11" s="1050"/>
      <c r="S11" s="546"/>
    </row>
    <row r="12" spans="1:31" ht="20.100000000000001" hidden="1" customHeight="1">
      <c r="A12" s="1045" t="str">
        <f>Objeto!A13</f>
        <v>IMPLANTAÇÃO/DUPLICAÇÃO RODOVIÁRIA POR ANO (km/ano):</v>
      </c>
      <c r="B12" s="1046"/>
      <c r="C12" s="1046"/>
      <c r="D12" s="1046"/>
      <c r="E12" s="1047"/>
      <c r="F12" s="1048">
        <f>Objeto!B13</f>
        <v>41.35</v>
      </c>
      <c r="G12" s="1049"/>
      <c r="H12" s="1049"/>
      <c r="I12" s="1049"/>
      <c r="J12" s="1049"/>
      <c r="K12" s="1049"/>
      <c r="L12" s="1049"/>
      <c r="M12" s="1049"/>
      <c r="N12" s="1049"/>
      <c r="O12" s="1049"/>
      <c r="P12" s="1049"/>
      <c r="Q12" s="1049"/>
      <c r="R12" s="1050"/>
      <c r="S12" s="546"/>
    </row>
    <row r="13" spans="1:31" ht="20.100000000000001" hidden="1" customHeight="1">
      <c r="A13" s="1045" t="str">
        <f>Objeto!A14</f>
        <v>CLASSIFICAÇÃO OBRA:</v>
      </c>
      <c r="B13" s="1046"/>
      <c r="C13" s="1046"/>
      <c r="D13" s="1046"/>
      <c r="E13" s="1047"/>
      <c r="F13" s="1048" t="str">
        <f>Objeto!B14</f>
        <v>GRANDE PORTE</v>
      </c>
      <c r="G13" s="1049"/>
      <c r="H13" s="1049"/>
      <c r="I13" s="1049"/>
      <c r="J13" s="1049"/>
      <c r="K13" s="1049"/>
      <c r="L13" s="1049"/>
      <c r="M13" s="1049"/>
      <c r="N13" s="1049"/>
      <c r="O13" s="1049"/>
      <c r="P13" s="1049"/>
      <c r="Q13" s="1049"/>
      <c r="R13" s="1050"/>
      <c r="S13" s="548"/>
    </row>
    <row r="14" spans="1:31" ht="20.100000000000001" customHeight="1">
      <c r="A14" s="1045" t="str">
        <f>Objeto!A15</f>
        <v>DATA-BASE ORÇAMENTO:</v>
      </c>
      <c r="B14" s="1046"/>
      <c r="C14" s="1046"/>
      <c r="D14" s="1046"/>
      <c r="E14" s="1047"/>
      <c r="F14" s="1056">
        <f>Objeto!B15</f>
        <v>45748</v>
      </c>
      <c r="G14" s="1057"/>
      <c r="H14" s="1057"/>
      <c r="I14" s="1057"/>
      <c r="J14" s="1057"/>
      <c r="K14" s="1057"/>
      <c r="L14" s="1057"/>
      <c r="M14" s="1057"/>
      <c r="N14" s="1057"/>
      <c r="O14" s="1057"/>
      <c r="P14" s="1057"/>
      <c r="Q14" s="1057"/>
      <c r="R14" s="1058"/>
      <c r="S14" s="547"/>
      <c r="AD14" t="s">
        <v>944</v>
      </c>
      <c r="AE14" s="670">
        <v>239624058.13999999</v>
      </c>
    </row>
    <row r="15" spans="1:31" ht="20.100000000000001" customHeight="1">
      <c r="A15" s="1045" t="str">
        <f>Objeto!A16</f>
        <v>BDI REFERENCIAL:</v>
      </c>
      <c r="B15" s="1046"/>
      <c r="C15" s="1046"/>
      <c r="D15" s="1046"/>
      <c r="E15" s="1047"/>
      <c r="F15" s="1053">
        <f>Objeto!B16</f>
        <v>0.44579999999999997</v>
      </c>
      <c r="G15" s="1049"/>
      <c r="H15" s="1054"/>
      <c r="I15" s="1054"/>
      <c r="J15" s="1054"/>
      <c r="K15" s="1054"/>
      <c r="L15" s="1054"/>
      <c r="M15" s="1054"/>
      <c r="N15" s="1054"/>
      <c r="O15" s="1054"/>
      <c r="P15" s="1054"/>
      <c r="Q15" s="1054"/>
      <c r="R15" s="1055"/>
      <c r="S15" s="547"/>
      <c r="AE15" s="671">
        <f>AE14/8</f>
        <v>29953007.267499998</v>
      </c>
    </row>
    <row r="16" spans="1:31" ht="20.100000000000001" customHeight="1">
      <c r="A16" s="1042" t="str">
        <f>Objeto!A17</f>
        <v>ORÇAMENTO REFERENCIAL:</v>
      </c>
      <c r="B16" s="1043"/>
      <c r="C16" s="1043"/>
      <c r="D16" s="1043"/>
      <c r="E16" s="1044"/>
      <c r="F16" s="1010">
        <f>SUM(R20,R34)</f>
        <v>21549830.127101604</v>
      </c>
      <c r="G16" s="1011"/>
      <c r="H16" s="1012"/>
      <c r="I16" s="1012"/>
      <c r="J16" s="1012"/>
      <c r="K16" s="1012"/>
      <c r="L16" s="1012"/>
      <c r="M16" s="1012"/>
      <c r="N16" s="1012"/>
      <c r="O16" s="1012"/>
      <c r="P16" s="1012"/>
      <c r="Q16" s="1012"/>
      <c r="R16" s="1013"/>
      <c r="S16" s="549"/>
    </row>
    <row r="17" spans="1:33" ht="19.5" thickBot="1">
      <c r="A17" s="1030" t="s">
        <v>263</v>
      </c>
      <c r="B17" s="1031"/>
      <c r="C17" s="1031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2"/>
      <c r="S17" s="550"/>
    </row>
    <row r="18" spans="1:33" s="320" customFormat="1" ht="15" customHeight="1">
      <c r="A18" s="1022" t="s">
        <v>263</v>
      </c>
      <c r="B18" s="1023"/>
      <c r="C18" s="1023"/>
      <c r="D18" s="1023"/>
      <c r="E18" s="1023"/>
      <c r="F18" s="1024"/>
      <c r="G18" s="864"/>
      <c r="H18" s="1024" t="s">
        <v>270</v>
      </c>
      <c r="I18" s="1024" t="s">
        <v>391</v>
      </c>
      <c r="J18" s="1033" t="s">
        <v>369</v>
      </c>
      <c r="K18" s="1005"/>
      <c r="L18" s="1005"/>
      <c r="M18" s="1005"/>
      <c r="N18" s="1005"/>
      <c r="O18" s="1005"/>
      <c r="P18" s="1020" t="s">
        <v>392</v>
      </c>
      <c r="Q18" s="1018" t="s">
        <v>269</v>
      </c>
      <c r="R18" s="1034" t="s">
        <v>268</v>
      </c>
      <c r="S18" s="1016" t="s">
        <v>370</v>
      </c>
      <c r="T18" s="403"/>
      <c r="AC18" s="358"/>
    </row>
    <row r="19" spans="1:33" s="320" customFormat="1" ht="24">
      <c r="A19" s="1004"/>
      <c r="B19" s="1005"/>
      <c r="C19" s="1005"/>
      <c r="D19" s="1005"/>
      <c r="E19" s="1005"/>
      <c r="F19" s="1006"/>
      <c r="G19" s="863"/>
      <c r="H19" s="1006"/>
      <c r="I19" s="1006"/>
      <c r="J19" s="329" t="s">
        <v>264</v>
      </c>
      <c r="K19" s="330" t="s">
        <v>265</v>
      </c>
      <c r="L19" s="331" t="s">
        <v>296</v>
      </c>
      <c r="M19" s="332" t="s">
        <v>266</v>
      </c>
      <c r="N19" s="332" t="s">
        <v>353</v>
      </c>
      <c r="O19" s="333" t="s">
        <v>366</v>
      </c>
      <c r="P19" s="1021"/>
      <c r="Q19" s="1019"/>
      <c r="R19" s="1008"/>
      <c r="S19" s="1017"/>
      <c r="T19" s="403"/>
      <c r="AC19" s="358"/>
    </row>
    <row r="20" spans="1:33" s="320" customFormat="1" ht="30" hidden="1" customHeight="1">
      <c r="A20" s="336" t="s">
        <v>326</v>
      </c>
      <c r="B20" s="337"/>
      <c r="C20" s="338"/>
      <c r="D20" s="337"/>
      <c r="E20" s="1014" t="s">
        <v>1014</v>
      </c>
      <c r="F20" s="1015"/>
      <c r="G20" s="881"/>
      <c r="H20" s="159"/>
      <c r="I20" s="164"/>
      <c r="J20" s="321"/>
      <c r="K20" s="322"/>
      <c r="L20" s="322"/>
      <c r="M20" s="322"/>
      <c r="N20" s="322"/>
      <c r="O20" s="322"/>
      <c r="P20" s="334">
        <f>SUM(P21:P33)</f>
        <v>0</v>
      </c>
      <c r="Q20" s="323"/>
      <c r="R20" s="324">
        <f>SUM(R21:R33)</f>
        <v>0</v>
      </c>
      <c r="S20" s="663">
        <v>0.1259567542928362</v>
      </c>
      <c r="T20" s="404"/>
      <c r="V20" s="375">
        <f>P20*0.4458</f>
        <v>0</v>
      </c>
      <c r="W20" s="375">
        <f>R20-P20</f>
        <v>0</v>
      </c>
      <c r="X20" s="320" t="b">
        <f>V20=W20</f>
        <v>1</v>
      </c>
      <c r="AC20" s="358"/>
    </row>
    <row r="21" spans="1:33" s="327" customFormat="1" ht="30" hidden="1" customHeight="1">
      <c r="A21" s="339" t="str">
        <f>A20</f>
        <v>P1.</v>
      </c>
      <c r="B21" s="340">
        <v>1</v>
      </c>
      <c r="C21" s="341"/>
      <c r="D21" s="370" t="str">
        <f>CONCATENATE(A21,B21,".")</f>
        <v>P1.1.</v>
      </c>
      <c r="E21" s="957" t="s">
        <v>1011</v>
      </c>
      <c r="F21" s="958"/>
      <c r="G21" s="877" t="str">
        <f>CONCATENATE(A21,B21,C21)</f>
        <v>P1.1</v>
      </c>
      <c r="H21" s="161" t="str">
        <f>'P1.1. Acomp_Fisc_Super'!K8</f>
        <v>Mês</v>
      </c>
      <c r="I21" s="902">
        <v>12</v>
      </c>
      <c r="J21" s="799"/>
      <c r="K21" s="800"/>
      <c r="L21" s="801"/>
      <c r="M21" s="800"/>
      <c r="N21" s="800">
        <f>'P1.1. Acomp_Fisc_Super'!L69</f>
        <v>0</v>
      </c>
      <c r="O21" s="906">
        <f t="shared" ref="O21" si="0">SUM(J21:N21)</f>
        <v>0</v>
      </c>
      <c r="P21" s="803">
        <f t="shared" ref="P21:P26" si="1">I21*O21</f>
        <v>0</v>
      </c>
      <c r="Q21" s="325">
        <f t="shared" ref="Q21:Q33" si="2">(O21*(1+$F$15))</f>
        <v>0</v>
      </c>
      <c r="R21" s="373">
        <f>$I21*Q21</f>
        <v>0</v>
      </c>
      <c r="S21" s="664">
        <v>2.1352237184281544E-2</v>
      </c>
      <c r="T21" s="450">
        <f>'P1.1. Acomp_Fisc_Super'!L72</f>
        <v>253602.72</v>
      </c>
      <c r="U21" s="448" t="b">
        <f>T21=O21</f>
        <v>0</v>
      </c>
      <c r="X21" s="449"/>
      <c r="AC21" s="448" t="b">
        <f>Q21='P1.1. Acomp_Fisc_Super'!L74</f>
        <v>1</v>
      </c>
      <c r="AD21" s="661">
        <f>R21</f>
        <v>0</v>
      </c>
      <c r="AE21" s="661">
        <f>Q35</f>
        <v>1795819.1772584671</v>
      </c>
      <c r="AF21" s="913">
        <f>AD21+AE21</f>
        <v>1795819.1772584671</v>
      </c>
      <c r="AG21" s="914">
        <f>AF21/R43</f>
        <v>8.3333333333333343E-2</v>
      </c>
    </row>
    <row r="22" spans="1:33" s="327" customFormat="1" ht="30" hidden="1" customHeight="1">
      <c r="A22" s="339"/>
      <c r="B22" s="340"/>
      <c r="C22" s="805"/>
      <c r="D22" s="370"/>
      <c r="E22" s="957"/>
      <c r="F22" s="958"/>
      <c r="G22" s="877"/>
      <c r="H22" s="161"/>
      <c r="I22" s="902"/>
      <c r="J22" s="903"/>
      <c r="K22" s="904"/>
      <c r="L22" s="905"/>
      <c r="M22" s="904"/>
      <c r="N22" s="904"/>
      <c r="O22" s="906"/>
      <c r="P22" s="803">
        <f t="shared" si="1"/>
        <v>0</v>
      </c>
      <c r="Q22" s="325">
        <f t="shared" si="2"/>
        <v>0</v>
      </c>
      <c r="R22" s="373">
        <f>$I22*Q22</f>
        <v>0</v>
      </c>
      <c r="S22" s="664"/>
      <c r="T22" s="450"/>
      <c r="U22" s="448"/>
      <c r="X22" s="449"/>
      <c r="AC22" s="448"/>
    </row>
    <row r="23" spans="1:33" s="327" customFormat="1" ht="30" hidden="1" customHeight="1">
      <c r="A23" s="339"/>
      <c r="B23" s="340"/>
      <c r="C23" s="805"/>
      <c r="D23" s="370"/>
      <c r="E23" s="957"/>
      <c r="F23" s="958"/>
      <c r="G23" s="877"/>
      <c r="H23" s="161"/>
      <c r="I23" s="902"/>
      <c r="J23" s="903"/>
      <c r="K23" s="904"/>
      <c r="L23" s="905"/>
      <c r="M23" s="904"/>
      <c r="N23" s="904"/>
      <c r="O23" s="906"/>
      <c r="P23" s="803">
        <f t="shared" si="1"/>
        <v>0</v>
      </c>
      <c r="Q23" s="325">
        <f t="shared" si="2"/>
        <v>0</v>
      </c>
      <c r="R23" s="373">
        <f>$I23*Q23</f>
        <v>0</v>
      </c>
      <c r="S23" s="664"/>
      <c r="T23" s="450"/>
      <c r="U23" s="448"/>
      <c r="X23" s="449"/>
      <c r="AC23" s="448"/>
      <c r="AD23" s="661">
        <f>Q23</f>
        <v>0</v>
      </c>
    </row>
    <row r="24" spans="1:33" s="327" customFormat="1" ht="30" hidden="1" customHeight="1">
      <c r="A24" s="804"/>
      <c r="B24" s="340"/>
      <c r="C24" s="341"/>
      <c r="D24" s="370"/>
      <c r="E24" s="957"/>
      <c r="F24" s="958"/>
      <c r="G24" s="877"/>
      <c r="H24" s="161"/>
      <c r="I24" s="902"/>
      <c r="J24" s="903"/>
      <c r="K24" s="904"/>
      <c r="L24" s="905"/>
      <c r="M24" s="904"/>
      <c r="N24" s="904"/>
      <c r="O24" s="906"/>
      <c r="P24" s="803">
        <f t="shared" si="1"/>
        <v>0</v>
      </c>
      <c r="Q24" s="325">
        <f t="shared" si="2"/>
        <v>0</v>
      </c>
      <c r="R24" s="373">
        <f t="shared" ref="R24:R26" si="3">$I24*Q24</f>
        <v>0</v>
      </c>
      <c r="S24" s="665">
        <v>2.47111447521479E-2</v>
      </c>
      <c r="T24" s="447">
        <f>'P1.3.Superv OAEs (G)'!L49</f>
        <v>0</v>
      </c>
      <c r="U24" s="448" t="b">
        <f>T24=P24</f>
        <v>1</v>
      </c>
      <c r="X24" s="449"/>
      <c r="AC24" s="448" t="b">
        <f>Q24='P1.2. Supervisão (G)'!L52</f>
        <v>1</v>
      </c>
    </row>
    <row r="25" spans="1:33" s="327" customFormat="1" ht="30" hidden="1" customHeight="1">
      <c r="A25" s="804"/>
      <c r="B25" s="340"/>
      <c r="C25" s="805"/>
      <c r="D25" s="370"/>
      <c r="E25" s="957"/>
      <c r="F25" s="958"/>
      <c r="G25" s="877"/>
      <c r="H25" s="161"/>
      <c r="I25" s="902"/>
      <c r="J25" s="903"/>
      <c r="K25" s="904"/>
      <c r="L25" s="905"/>
      <c r="M25" s="904"/>
      <c r="N25" s="904"/>
      <c r="O25" s="906"/>
      <c r="P25" s="803">
        <f t="shared" si="1"/>
        <v>0</v>
      </c>
      <c r="Q25" s="325">
        <f t="shared" si="2"/>
        <v>0</v>
      </c>
      <c r="R25" s="373">
        <f t="shared" si="3"/>
        <v>0</v>
      </c>
      <c r="S25" s="665"/>
      <c r="T25" s="447"/>
      <c r="U25" s="448"/>
      <c r="X25" s="449"/>
      <c r="AC25" s="448"/>
    </row>
    <row r="26" spans="1:33" s="327" customFormat="1" ht="30" hidden="1" customHeight="1">
      <c r="A26" s="804"/>
      <c r="B26" s="340"/>
      <c r="C26" s="805"/>
      <c r="D26" s="370"/>
      <c r="E26" s="957"/>
      <c r="F26" s="958"/>
      <c r="G26" s="877"/>
      <c r="H26" s="161"/>
      <c r="I26" s="902"/>
      <c r="J26" s="903"/>
      <c r="K26" s="904"/>
      <c r="L26" s="905"/>
      <c r="M26" s="904"/>
      <c r="N26" s="904"/>
      <c r="O26" s="906"/>
      <c r="P26" s="803">
        <f t="shared" si="1"/>
        <v>0</v>
      </c>
      <c r="Q26" s="325">
        <f t="shared" si="2"/>
        <v>0</v>
      </c>
      <c r="R26" s="373">
        <f t="shared" si="3"/>
        <v>0</v>
      </c>
      <c r="S26" s="665"/>
      <c r="T26" s="447"/>
      <c r="U26" s="448"/>
      <c r="X26" s="449"/>
      <c r="AC26" s="448"/>
      <c r="AD26" s="661">
        <f>Q26</f>
        <v>0</v>
      </c>
    </row>
    <row r="27" spans="1:33" s="327" customFormat="1" ht="30" hidden="1" customHeight="1">
      <c r="A27" s="804"/>
      <c r="B27" s="340"/>
      <c r="C27" s="341"/>
      <c r="D27" s="370"/>
      <c r="E27" s="1025"/>
      <c r="F27" s="1026"/>
      <c r="G27" s="877"/>
      <c r="H27" s="161"/>
      <c r="I27" s="902"/>
      <c r="J27" s="903"/>
      <c r="K27" s="904"/>
      <c r="L27" s="905"/>
      <c r="M27" s="904"/>
      <c r="N27" s="904"/>
      <c r="O27" s="906"/>
      <c r="P27" s="803">
        <f t="shared" ref="P27:P29" si="4">$I27*O27</f>
        <v>0</v>
      </c>
      <c r="Q27" s="325">
        <f t="shared" si="2"/>
        <v>0</v>
      </c>
      <c r="R27" s="373">
        <f t="shared" ref="R27:R29" si="5">$I27*Q27</f>
        <v>0</v>
      </c>
      <c r="S27" s="665">
        <v>1.7424790940616039E-2</v>
      </c>
      <c r="T27" s="452" t="e">
        <f>#REF!</f>
        <v>#REF!</v>
      </c>
      <c r="U27" s="448" t="e">
        <f t="shared" ref="U27" si="6">T27=O27</f>
        <v>#REF!</v>
      </c>
      <c r="X27" s="449"/>
      <c r="AC27" s="448" t="b">
        <f>Q27='P1.3.Superv OAEs (G)'!L51</f>
        <v>1</v>
      </c>
    </row>
    <row r="28" spans="1:33" s="327" customFormat="1" ht="30" hidden="1" customHeight="1">
      <c r="A28" s="804"/>
      <c r="B28" s="340"/>
      <c r="C28" s="805"/>
      <c r="D28" s="370"/>
      <c r="E28" s="1025"/>
      <c r="F28" s="1026"/>
      <c r="G28" s="877"/>
      <c r="H28" s="161"/>
      <c r="I28" s="902"/>
      <c r="J28" s="903"/>
      <c r="K28" s="904"/>
      <c r="L28" s="905"/>
      <c r="M28" s="904"/>
      <c r="N28" s="904"/>
      <c r="O28" s="906"/>
      <c r="P28" s="803">
        <f t="shared" si="4"/>
        <v>0</v>
      </c>
      <c r="Q28" s="325">
        <f t="shared" si="2"/>
        <v>0</v>
      </c>
      <c r="R28" s="373">
        <f t="shared" si="5"/>
        <v>0</v>
      </c>
      <c r="S28" s="665"/>
      <c r="T28" s="452"/>
      <c r="U28" s="448"/>
      <c r="X28" s="449"/>
      <c r="AC28" s="448"/>
    </row>
    <row r="29" spans="1:33" s="327" customFormat="1" ht="30" hidden="1" customHeight="1">
      <c r="A29" s="804"/>
      <c r="B29" s="340"/>
      <c r="C29" s="805"/>
      <c r="D29" s="370"/>
      <c r="E29" s="1025"/>
      <c r="F29" s="1026"/>
      <c r="G29" s="877"/>
      <c r="H29" s="161"/>
      <c r="I29" s="902"/>
      <c r="J29" s="903"/>
      <c r="K29" s="904"/>
      <c r="L29" s="905"/>
      <c r="M29" s="904"/>
      <c r="N29" s="904"/>
      <c r="O29" s="906"/>
      <c r="P29" s="803">
        <f t="shared" si="4"/>
        <v>0</v>
      </c>
      <c r="Q29" s="325">
        <f t="shared" si="2"/>
        <v>0</v>
      </c>
      <c r="R29" s="373">
        <f t="shared" si="5"/>
        <v>0</v>
      </c>
      <c r="S29" s="665"/>
      <c r="T29" s="452"/>
      <c r="U29" s="448"/>
      <c r="X29" s="449"/>
      <c r="AC29" s="448"/>
      <c r="AD29" s="661"/>
    </row>
    <row r="30" spans="1:33" s="327" customFormat="1" ht="30" hidden="1" customHeight="1">
      <c r="A30" s="804"/>
      <c r="B30" s="340"/>
      <c r="C30" s="341"/>
      <c r="D30" s="370"/>
      <c r="E30" s="957"/>
      <c r="F30" s="958"/>
      <c r="G30" s="877"/>
      <c r="H30" s="161"/>
      <c r="I30" s="902"/>
      <c r="J30" s="907"/>
      <c r="K30" s="908"/>
      <c r="L30" s="909"/>
      <c r="M30" s="908"/>
      <c r="N30" s="908"/>
      <c r="O30" s="906"/>
      <c r="P30" s="808">
        <f>$I30*O30</f>
        <v>0</v>
      </c>
      <c r="Q30" s="325">
        <f t="shared" si="2"/>
        <v>0</v>
      </c>
      <c r="R30" s="373">
        <f t="shared" ref="R30" si="7">$I30*Q30</f>
        <v>0</v>
      </c>
      <c r="S30" s="665">
        <v>4.6887574503561069E-2</v>
      </c>
      <c r="T30" s="452">
        <f>'P1.4. Topog (G)'!L50</f>
        <v>0</v>
      </c>
      <c r="U30" s="448" t="b">
        <f t="shared" ref="U30:U38" si="8">T30=O30</f>
        <v>1</v>
      </c>
      <c r="V30" s="1009"/>
      <c r="W30" s="1009"/>
      <c r="X30" s="1009"/>
      <c r="AC30" s="448" t="b">
        <f>Q30='P1.4. Topog (G)'!L52</f>
        <v>1</v>
      </c>
      <c r="AE30" s="661"/>
    </row>
    <row r="31" spans="1:33" s="327" customFormat="1" ht="30" hidden="1" customHeight="1">
      <c r="A31" s="804"/>
      <c r="B31" s="340"/>
      <c r="C31" s="805"/>
      <c r="D31" s="370"/>
      <c r="E31" s="957"/>
      <c r="F31" s="958"/>
      <c r="G31" s="877"/>
      <c r="H31" s="161"/>
      <c r="I31" s="902"/>
      <c r="J31" s="907"/>
      <c r="K31" s="908"/>
      <c r="L31" s="909"/>
      <c r="M31" s="908"/>
      <c r="N31" s="908"/>
      <c r="O31" s="910"/>
      <c r="P31" s="808">
        <f t="shared" ref="P31:P32" si="9">$I31*O31</f>
        <v>0</v>
      </c>
      <c r="Q31" s="325">
        <f t="shared" si="2"/>
        <v>0</v>
      </c>
      <c r="R31" s="373">
        <f t="shared" ref="R31:R32" si="10">$I31*Q31</f>
        <v>0</v>
      </c>
      <c r="S31" s="665">
        <v>0.11835480271708164</v>
      </c>
      <c r="T31" s="452">
        <f>'P1.4. Topog (M)'!L50</f>
        <v>0</v>
      </c>
      <c r="U31" s="448" t="b">
        <f t="shared" ref="U31" si="11">T31=O31</f>
        <v>1</v>
      </c>
      <c r="V31" s="1009"/>
      <c r="W31" s="1009"/>
      <c r="X31" s="1009"/>
      <c r="AC31" s="448" t="b">
        <f>Q31='P1.4. Topog (M)'!L52</f>
        <v>1</v>
      </c>
    </row>
    <row r="32" spans="1:33" s="327" customFormat="1" ht="30" hidden="1" customHeight="1">
      <c r="A32" s="804"/>
      <c r="B32" s="340"/>
      <c r="C32" s="805"/>
      <c r="D32" s="370"/>
      <c r="E32" s="957"/>
      <c r="F32" s="958"/>
      <c r="G32" s="877"/>
      <c r="H32" s="161"/>
      <c r="I32" s="902"/>
      <c r="J32" s="907"/>
      <c r="K32" s="908"/>
      <c r="L32" s="909"/>
      <c r="M32" s="908"/>
      <c r="N32" s="908"/>
      <c r="O32" s="910"/>
      <c r="P32" s="808">
        <f t="shared" si="9"/>
        <v>0</v>
      </c>
      <c r="Q32" s="325">
        <f t="shared" si="2"/>
        <v>0</v>
      </c>
      <c r="R32" s="373">
        <f t="shared" si="10"/>
        <v>0</v>
      </c>
      <c r="S32" s="665"/>
      <c r="T32" s="452"/>
      <c r="U32" s="448"/>
      <c r="V32" s="1009"/>
      <c r="W32" s="1009"/>
      <c r="X32" s="1009"/>
      <c r="AC32" s="448"/>
      <c r="AD32" s="661">
        <f>Q32</f>
        <v>0</v>
      </c>
    </row>
    <row r="33" spans="1:32" s="327" customFormat="1" ht="30" hidden="1" customHeight="1">
      <c r="A33" s="804"/>
      <c r="B33" s="340"/>
      <c r="C33" s="805"/>
      <c r="D33" s="370"/>
      <c r="E33" s="957"/>
      <c r="F33" s="958"/>
      <c r="G33" s="877"/>
      <c r="H33" s="161"/>
      <c r="I33" s="902"/>
      <c r="J33" s="907"/>
      <c r="K33" s="908"/>
      <c r="L33" s="909"/>
      <c r="M33" s="908"/>
      <c r="N33" s="908"/>
      <c r="O33" s="910"/>
      <c r="P33" s="808">
        <f t="shared" ref="P33" si="12">$I33*O33</f>
        <v>0</v>
      </c>
      <c r="Q33" s="325">
        <f t="shared" si="2"/>
        <v>0</v>
      </c>
      <c r="R33" s="373">
        <f t="shared" ref="R33" si="13">$I33*Q33</f>
        <v>0</v>
      </c>
      <c r="S33" s="665">
        <v>0.15220634396513916</v>
      </c>
      <c r="T33" s="452">
        <f>'P1.5. Cont. Técnol'!L50</f>
        <v>0</v>
      </c>
      <c r="U33" s="448" t="b">
        <f t="shared" si="8"/>
        <v>1</v>
      </c>
      <c r="V33" s="1009"/>
      <c r="W33" s="1009"/>
      <c r="X33" s="1009"/>
      <c r="AC33" s="448" t="b">
        <f>Q33='P1.5. Cont. Técnol'!L52</f>
        <v>1</v>
      </c>
      <c r="AD33" s="661">
        <f>Q33</f>
        <v>0</v>
      </c>
    </row>
    <row r="34" spans="1:32" s="320" customFormat="1" ht="30" customHeight="1">
      <c r="A34" s="336" t="s">
        <v>326</v>
      </c>
      <c r="B34" s="337"/>
      <c r="C34" s="338"/>
      <c r="D34" s="337"/>
      <c r="E34" s="980" t="s">
        <v>1012</v>
      </c>
      <c r="F34" s="981"/>
      <c r="G34" s="881"/>
      <c r="H34" s="159"/>
      <c r="I34" s="164"/>
      <c r="J34" s="321"/>
      <c r="K34" s="322"/>
      <c r="L34" s="322"/>
      <c r="M34" s="322"/>
      <c r="N34" s="322"/>
      <c r="O34" s="322"/>
      <c r="P34" s="334">
        <f>SUBTOTAL(9,P35:P36)</f>
        <v>14905125.278117031</v>
      </c>
      <c r="Q34" s="323"/>
      <c r="R34" s="324">
        <f>SUBTOTAL(9,R35:R36)</f>
        <v>21549830.127101604</v>
      </c>
      <c r="S34" s="663">
        <v>7.3469584808869448E-2</v>
      </c>
      <c r="T34" s="404"/>
      <c r="U34" s="358"/>
      <c r="V34" s="375">
        <f>P34*0.4458</f>
        <v>6644704.8489845721</v>
      </c>
      <c r="W34" s="375">
        <f>R34-P34</f>
        <v>6644704.848984573</v>
      </c>
      <c r="X34" s="320" t="b">
        <f>V34=W34</f>
        <v>1</v>
      </c>
      <c r="AC34" s="358"/>
      <c r="AD34" s="880">
        <f>SUM(AD23:AD33)</f>
        <v>0</v>
      </c>
    </row>
    <row r="35" spans="1:32" s="320" customFormat="1" ht="30" customHeight="1" thickBot="1">
      <c r="A35" s="804" t="str">
        <f>A34</f>
        <v>P1.</v>
      </c>
      <c r="B35" s="340">
        <v>1</v>
      </c>
      <c r="C35" s="805"/>
      <c r="D35" s="370" t="str">
        <f t="shared" ref="D35" si="14">CONCATENATE(A35,B35,".")</f>
        <v>P1.1.</v>
      </c>
      <c r="E35" s="957" t="s">
        <v>1013</v>
      </c>
      <c r="F35" s="958"/>
      <c r="G35" s="877" t="str">
        <f t="shared" ref="G35" si="15">CONCATENATE(A35,B35,C35)</f>
        <v>P1.1</v>
      </c>
      <c r="H35" s="161" t="s">
        <v>240</v>
      </c>
      <c r="I35" s="902">
        <v>12</v>
      </c>
      <c r="J35" s="806"/>
      <c r="K35" s="810"/>
      <c r="L35" s="807"/>
      <c r="M35" s="810"/>
      <c r="N35" s="810"/>
      <c r="O35" s="809">
        <f>'P1.1. Lev.Est.Projetos PAV_OAE'!Q266</f>
        <v>1242093.7731764193</v>
      </c>
      <c r="P35" s="808">
        <f>$I35*O35</f>
        <v>14905125.278117031</v>
      </c>
      <c r="Q35" s="325">
        <f>(O35*(1+$F$15))</f>
        <v>1795819.1772584671</v>
      </c>
      <c r="R35" s="373">
        <f>$I35*Q35</f>
        <v>21549830.127101604</v>
      </c>
      <c r="S35" s="663"/>
      <c r="T35" s="404"/>
      <c r="U35" s="358"/>
      <c r="V35" s="375"/>
      <c r="W35" s="375"/>
      <c r="AC35" s="669" t="b">
        <f>R35='P1.1. Lev.Est.Projetos PAV_OAE'!L270</f>
        <v>0</v>
      </c>
      <c r="AD35" s="880">
        <f>Q35</f>
        <v>1795819.1772584671</v>
      </c>
      <c r="AE35" s="320">
        <v>50</v>
      </c>
      <c r="AF35" s="375">
        <f>AE35*AD35</f>
        <v>89790958.862923354</v>
      </c>
    </row>
    <row r="36" spans="1:32" s="320" customFormat="1" ht="30" hidden="1" customHeight="1">
      <c r="A36" s="804"/>
      <c r="B36" s="340"/>
      <c r="C36" s="805"/>
      <c r="D36" s="370"/>
      <c r="E36" s="957"/>
      <c r="F36" s="958"/>
      <c r="G36" s="877"/>
      <c r="H36" s="161"/>
      <c r="I36" s="902"/>
      <c r="J36" s="806"/>
      <c r="K36" s="810"/>
      <c r="L36" s="807"/>
      <c r="M36" s="810"/>
      <c r="N36" s="810"/>
      <c r="O36" s="809"/>
      <c r="P36" s="808"/>
      <c r="Q36" s="325"/>
      <c r="R36" s="373"/>
      <c r="S36" s="663"/>
      <c r="T36" s="404"/>
      <c r="U36" s="358"/>
      <c r="V36" s="375"/>
      <c r="W36" s="375"/>
      <c r="AC36" s="669" t="e">
        <f>R36=#REF!</f>
        <v>#REF!</v>
      </c>
      <c r="AD36" s="880">
        <f>Q36</f>
        <v>0</v>
      </c>
      <c r="AE36" s="320">
        <v>20</v>
      </c>
      <c r="AF36" s="375">
        <f>AD36*AE36</f>
        <v>0</v>
      </c>
    </row>
    <row r="37" spans="1:32" s="320" customFormat="1" ht="30" hidden="1" customHeight="1">
      <c r="A37" s="336"/>
      <c r="B37" s="337"/>
      <c r="C37" s="338"/>
      <c r="D37" s="337"/>
      <c r="E37" s="980"/>
      <c r="F37" s="981"/>
      <c r="G37" s="881"/>
      <c r="H37" s="159"/>
      <c r="I37" s="164"/>
      <c r="J37" s="321"/>
      <c r="K37" s="322"/>
      <c r="L37" s="322"/>
      <c r="M37" s="322"/>
      <c r="N37" s="322"/>
      <c r="O37" s="322"/>
      <c r="P37" s="334"/>
      <c r="Q37" s="323"/>
      <c r="R37" s="324"/>
      <c r="S37" s="666">
        <v>8.5464084721447856E-2</v>
      </c>
      <c r="T37" s="452"/>
      <c r="U37" s="448"/>
      <c r="V37" s="449">
        <f>P37*0.4458</f>
        <v>0</v>
      </c>
      <c r="W37" s="449">
        <f>R37-P37</f>
        <v>0</v>
      </c>
      <c r="X37" s="327" t="b">
        <f>V37=W37</f>
        <v>1</v>
      </c>
      <c r="Y37" s="327"/>
      <c r="Z37" s="327"/>
      <c r="AA37" s="327"/>
      <c r="AB37" s="327"/>
      <c r="AC37" s="448"/>
    </row>
    <row r="38" spans="1:32" s="320" customFormat="1" ht="30" hidden="1" customHeight="1">
      <c r="A38" s="804"/>
      <c r="B38" s="340"/>
      <c r="C38" s="805"/>
      <c r="D38" s="370"/>
      <c r="E38" s="957"/>
      <c r="F38" s="958"/>
      <c r="G38" s="877"/>
      <c r="H38" s="161"/>
      <c r="I38" s="798"/>
      <c r="J38" s="806"/>
      <c r="K38" s="810"/>
      <c r="L38" s="807"/>
      <c r="M38" s="810"/>
      <c r="N38" s="810"/>
      <c r="O38" s="809"/>
      <c r="P38" s="808"/>
      <c r="Q38" s="325"/>
      <c r="R38" s="373"/>
      <c r="S38" s="665">
        <v>8.5464084721447856E-2</v>
      </c>
      <c r="T38" s="452">
        <f>'P3.1. Sup Amb'!L50</f>
        <v>44965.076100000006</v>
      </c>
      <c r="U38" s="448" t="b">
        <f t="shared" si="8"/>
        <v>0</v>
      </c>
      <c r="V38" s="662"/>
      <c r="W38" s="662"/>
      <c r="X38" s="662"/>
      <c r="Y38" s="327"/>
      <c r="Z38" s="327"/>
      <c r="AA38" s="327"/>
      <c r="AB38" s="327"/>
      <c r="AC38" s="448" t="b">
        <f>Q38='P3.1. Sup Amb'!L52</f>
        <v>0</v>
      </c>
    </row>
    <row r="39" spans="1:32" s="320" customFormat="1" ht="30" hidden="1" customHeight="1">
      <c r="A39" s="804"/>
      <c r="B39" s="340"/>
      <c r="C39" s="805"/>
      <c r="D39" s="370"/>
      <c r="E39" s="957"/>
      <c r="F39" s="958"/>
      <c r="G39" s="877"/>
      <c r="H39" s="161"/>
      <c r="I39" s="798"/>
      <c r="J39" s="806"/>
      <c r="K39" s="810"/>
      <c r="L39" s="807"/>
      <c r="M39" s="810"/>
      <c r="N39" s="810"/>
      <c r="O39" s="809"/>
      <c r="P39" s="808"/>
      <c r="Q39" s="325"/>
      <c r="R39" s="373"/>
      <c r="S39" s="665"/>
      <c r="T39" s="452"/>
      <c r="U39" s="448"/>
      <c r="V39" s="662"/>
      <c r="W39" s="662"/>
      <c r="X39" s="662"/>
      <c r="Y39" s="327"/>
      <c r="Z39" s="327"/>
      <c r="AA39" s="327"/>
      <c r="AB39" s="327"/>
      <c r="AC39" s="448" t="b">
        <f>R39='P3.2. Apoio Desap'!L54</f>
        <v>0</v>
      </c>
    </row>
    <row r="40" spans="1:32" s="320" customFormat="1" ht="30" hidden="1" customHeight="1">
      <c r="A40" s="339"/>
      <c r="B40" s="340"/>
      <c r="C40" s="341"/>
      <c r="D40" s="370"/>
      <c r="E40" s="957"/>
      <c r="F40" s="958"/>
      <c r="G40" s="877"/>
      <c r="H40" s="161"/>
      <c r="I40" s="209"/>
      <c r="J40" s="799"/>
      <c r="K40" s="800"/>
      <c r="L40" s="801"/>
      <c r="M40" s="800"/>
      <c r="N40" s="800"/>
      <c r="O40" s="809"/>
      <c r="P40" s="803"/>
      <c r="Q40" s="325"/>
      <c r="R40" s="373"/>
      <c r="S40" s="665">
        <v>2.2424159231899096E-2</v>
      </c>
      <c r="T40" s="452">
        <f>'P3.3. CONSULTORIA'!L50</f>
        <v>6261.4654936758398</v>
      </c>
      <c r="U40" s="448" t="b">
        <f t="shared" ref="U40:U41" si="16">T40=P40</f>
        <v>0</v>
      </c>
      <c r="V40" s="327"/>
      <c r="W40" s="327"/>
      <c r="X40" s="449"/>
      <c r="Y40" s="327"/>
      <c r="Z40" s="327"/>
      <c r="AA40" s="327">
        <f>30*30</f>
        <v>900</v>
      </c>
      <c r="AB40" s="327"/>
      <c r="AC40" s="448" t="b">
        <f>R40='P3.3. CONSULTORIA'!L54</f>
        <v>0</v>
      </c>
    </row>
    <row r="41" spans="1:32" s="320" customFormat="1" ht="30" hidden="1" customHeight="1">
      <c r="A41" s="339"/>
      <c r="B41" s="340"/>
      <c r="C41" s="341"/>
      <c r="D41" s="370"/>
      <c r="E41" s="592"/>
      <c r="F41" s="342"/>
      <c r="G41" s="877"/>
      <c r="H41" s="161"/>
      <c r="I41" s="209"/>
      <c r="J41" s="799"/>
      <c r="K41" s="800"/>
      <c r="L41" s="801"/>
      <c r="M41" s="800"/>
      <c r="N41" s="800"/>
      <c r="O41" s="802"/>
      <c r="P41" s="803"/>
      <c r="Q41" s="325"/>
      <c r="R41" s="373"/>
      <c r="S41" s="665">
        <v>1.9607843137254905E-2</v>
      </c>
      <c r="T41" s="452" t="e">
        <f>'P3.4. ENSAIOS ESPECIAIS'!K27</f>
        <v>#REF!</v>
      </c>
      <c r="U41" s="448" t="e">
        <f t="shared" si="16"/>
        <v>#REF!</v>
      </c>
      <c r="V41" s="327"/>
      <c r="W41" s="327"/>
      <c r="X41" s="449">
        <f>R43-P43</f>
        <v>6644704.848984573</v>
      </c>
      <c r="Y41" s="327"/>
      <c r="Z41" s="327"/>
      <c r="AA41" s="327"/>
      <c r="AB41" s="327"/>
      <c r="AC41" s="448" t="e">
        <f>'P3.4. ENSAIOS ESPECIAIS'!K29=R41</f>
        <v>#REF!</v>
      </c>
    </row>
    <row r="42" spans="1:32" s="320" customFormat="1" ht="30" hidden="1" customHeight="1" thickBot="1">
      <c r="A42" s="339"/>
      <c r="B42" s="340"/>
      <c r="C42" s="341"/>
      <c r="D42" s="370"/>
      <c r="E42" s="695"/>
      <c r="F42" s="696"/>
      <c r="G42" s="877"/>
      <c r="H42" s="161"/>
      <c r="I42" s="209"/>
      <c r="J42" s="799"/>
      <c r="K42" s="800"/>
      <c r="L42" s="801"/>
      <c r="M42" s="800"/>
      <c r="N42" s="800"/>
      <c r="O42" s="802"/>
      <c r="P42" s="803"/>
      <c r="Q42" s="325"/>
      <c r="R42" s="373"/>
      <c r="S42" s="818"/>
      <c r="T42" s="452"/>
      <c r="U42" s="448"/>
      <c r="V42" s="327"/>
      <c r="W42" s="327"/>
      <c r="X42" s="449"/>
      <c r="Y42" s="327"/>
      <c r="Z42" s="327"/>
      <c r="AA42" s="327"/>
      <c r="AB42" s="327"/>
      <c r="AC42" s="448" t="e">
        <f>Q42='P3.5. RPFO'!L271</f>
        <v>#REF!</v>
      </c>
      <c r="AE42" s="320">
        <v>30</v>
      </c>
      <c r="AF42" s="375">
        <f>AE42*AD35</f>
        <v>53874575.317754015</v>
      </c>
    </row>
    <row r="43" spans="1:32" s="320" customFormat="1" ht="30" customHeight="1" thickBot="1">
      <c r="A43" s="1051" t="s">
        <v>399</v>
      </c>
      <c r="B43" s="1052"/>
      <c r="C43" s="1052"/>
      <c r="D43" s="1052"/>
      <c r="E43" s="1052"/>
      <c r="F43" s="1052"/>
      <c r="G43" s="1052"/>
      <c r="H43" s="1052"/>
      <c r="I43" s="1052"/>
      <c r="J43" s="1052"/>
      <c r="K43" s="1052"/>
      <c r="L43" s="1052"/>
      <c r="M43" s="1052"/>
      <c r="N43" s="1052"/>
      <c r="O43" s="1052"/>
      <c r="P43" s="343">
        <f>P20+P34</f>
        <v>14905125.278117031</v>
      </c>
      <c r="Q43" s="344"/>
      <c r="R43" s="668">
        <f>R20+R34</f>
        <v>21549830.127101604</v>
      </c>
      <c r="S43" s="667">
        <f>SUBTOTAL(9,S20:S41)</f>
        <v>0.79332340497658271</v>
      </c>
      <c r="T43" s="404"/>
      <c r="U43" s="358"/>
      <c r="AC43" s="358"/>
    </row>
    <row r="46" spans="1:32" ht="24.95" customHeight="1">
      <c r="O46" s="91">
        <f>SUM(O21,O24,O27,O30,O33)</f>
        <v>0</v>
      </c>
      <c r="P46" s="543"/>
      <c r="Q46" s="91">
        <f>R43-P43</f>
        <v>6644704.848984573</v>
      </c>
    </row>
    <row r="47" spans="1:32">
      <c r="O47" s="885">
        <f>O46+O35+O36</f>
        <v>1242093.7731764193</v>
      </c>
    </row>
    <row r="48" spans="1:32">
      <c r="O48" s="885">
        <f>O47*12</f>
        <v>14905125.278117031</v>
      </c>
    </row>
  </sheetData>
  <mergeCells count="61">
    <mergeCell ref="A15:E15"/>
    <mergeCell ref="F15:R15"/>
    <mergeCell ref="A9:E9"/>
    <mergeCell ref="F9:R9"/>
    <mergeCell ref="F4:R4"/>
    <mergeCell ref="F5:R5"/>
    <mergeCell ref="F6:R6"/>
    <mergeCell ref="F7:R7"/>
    <mergeCell ref="F8:R8"/>
    <mergeCell ref="A4:E4"/>
    <mergeCell ref="A5:E5"/>
    <mergeCell ref="A6:E6"/>
    <mergeCell ref="A7:E7"/>
    <mergeCell ref="A8:E8"/>
    <mergeCell ref="F13:R13"/>
    <mergeCell ref="F14:R14"/>
    <mergeCell ref="E40:F40"/>
    <mergeCell ref="A43:O43"/>
    <mergeCell ref="E34:F34"/>
    <mergeCell ref="E24:F24"/>
    <mergeCell ref="E30:F30"/>
    <mergeCell ref="E33:F33"/>
    <mergeCell ref="E27:F27"/>
    <mergeCell ref="E31:F31"/>
    <mergeCell ref="E38:F38"/>
    <mergeCell ref="E37:F37"/>
    <mergeCell ref="E39:F39"/>
    <mergeCell ref="E29:F29"/>
    <mergeCell ref="E32:F32"/>
    <mergeCell ref="E36:F36"/>
    <mergeCell ref="E35:F35"/>
    <mergeCell ref="A2:R2"/>
    <mergeCell ref="E21:F21"/>
    <mergeCell ref="A17:R17"/>
    <mergeCell ref="J18:O18"/>
    <mergeCell ref="R18:R19"/>
    <mergeCell ref="A3:E3"/>
    <mergeCell ref="F3:R3"/>
    <mergeCell ref="A16:E16"/>
    <mergeCell ref="A13:E13"/>
    <mergeCell ref="A14:E14"/>
    <mergeCell ref="F10:R10"/>
    <mergeCell ref="F11:R11"/>
    <mergeCell ref="F12:R12"/>
    <mergeCell ref="A10:E10"/>
    <mergeCell ref="A11:E11"/>
    <mergeCell ref="A12:E12"/>
    <mergeCell ref="V30:X33"/>
    <mergeCell ref="F16:R16"/>
    <mergeCell ref="E20:F20"/>
    <mergeCell ref="S18:S19"/>
    <mergeCell ref="Q18:Q19"/>
    <mergeCell ref="P18:P19"/>
    <mergeCell ref="A18:F19"/>
    <mergeCell ref="I18:I19"/>
    <mergeCell ref="H18:H19"/>
    <mergeCell ref="E22:F22"/>
    <mergeCell ref="E23:F23"/>
    <mergeCell ref="E25:F25"/>
    <mergeCell ref="E26:F26"/>
    <mergeCell ref="E28:F28"/>
  </mergeCells>
  <phoneticPr fontId="22" type="noConversion"/>
  <printOptions horizontalCentered="1"/>
  <pageMargins left="0.51181102362204722" right="0.51181102362204722" top="0.78740157480314965" bottom="0" header="0.31496062992125984" footer="0.31496062992125984"/>
  <pageSetup paperSize="9" scale="40" fitToHeight="0" orientation="portrait" r:id="rId1"/>
  <ignoredErrors>
    <ignoredError sqref="R24 F13:F14 Q33 Q27 Q30:Q3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5">
    <tabColor rgb="FF00B050"/>
  </sheetPr>
  <dimension ref="A1:BD49"/>
  <sheetViews>
    <sheetView view="pageBreakPreview" zoomScale="55" zoomScaleNormal="70" zoomScaleSheetLayoutView="55" zoomScalePageLayoutView="40" workbookViewId="0">
      <selection activeCell="F76" sqref="F76"/>
    </sheetView>
  </sheetViews>
  <sheetFormatPr defaultRowHeight="12.75"/>
  <cols>
    <col min="1" max="1" width="5.7109375" style="3" bestFit="1" customWidth="1"/>
    <col min="2" max="2" width="13.85546875" style="3" customWidth="1"/>
    <col min="3" max="3" width="139" style="1" customWidth="1"/>
    <col min="4" max="4" width="15.140625" style="3" bestFit="1" customWidth="1"/>
    <col min="5" max="5" width="22.28515625" style="3" bestFit="1" customWidth="1"/>
    <col min="6" max="6" width="23.28515625" customWidth="1"/>
    <col min="7" max="7" width="23.28515625" style="98" customWidth="1"/>
    <col min="8" max="12" width="23.28515625" customWidth="1"/>
    <col min="13" max="13" width="23.28515625" style="26" customWidth="1"/>
    <col min="14" max="14" width="23.28515625" customWidth="1"/>
    <col min="15" max="15" width="23.28515625" style="26" customWidth="1"/>
    <col min="16" max="16" width="23.28515625" style="217" customWidth="1"/>
    <col min="17" max="17" width="23.28515625" style="21" customWidth="1"/>
    <col min="18" max="18" width="20.85546875" style="4" bestFit="1" customWidth="1"/>
    <col min="19" max="20" width="20.85546875" style="1" bestFit="1" customWidth="1"/>
    <col min="21" max="21" width="19.85546875" style="1" bestFit="1" customWidth="1"/>
    <col min="22" max="22" width="20.85546875" style="1" bestFit="1" customWidth="1"/>
    <col min="23" max="23" width="20.42578125" style="1" bestFit="1" customWidth="1"/>
    <col min="24" max="24" width="20.85546875" style="1" bestFit="1" customWidth="1"/>
    <col min="25" max="27" width="21.140625" style="1" bestFit="1" customWidth="1"/>
    <col min="28" max="28" width="21.7109375" style="1" bestFit="1" customWidth="1"/>
    <col min="29" max="31" width="21.140625" style="1" bestFit="1" customWidth="1"/>
    <col min="32" max="32" width="21.7109375" style="1" bestFit="1" customWidth="1"/>
    <col min="33" max="33" width="21.140625" style="1" bestFit="1" customWidth="1"/>
    <col min="34" max="34" width="21.7109375" style="1" bestFit="1" customWidth="1"/>
    <col min="35" max="35" width="21.140625" style="1" bestFit="1" customWidth="1"/>
    <col min="36" max="38" width="21.7109375" style="1" bestFit="1" customWidth="1"/>
    <col min="39" max="39" width="21.140625" style="1" bestFit="1" customWidth="1"/>
    <col min="40" max="40" width="20.7109375" style="1" bestFit="1" customWidth="1"/>
    <col min="41" max="41" width="21.140625" style="1" bestFit="1" customWidth="1"/>
    <col min="42" max="43" width="21.7109375" style="1" bestFit="1" customWidth="1"/>
    <col min="44" max="44" width="21.140625" style="1" bestFit="1" customWidth="1"/>
    <col min="45" max="45" width="22.28515625" style="1" bestFit="1" customWidth="1"/>
    <col min="46" max="46" width="21.7109375" style="1" bestFit="1" customWidth="1"/>
    <col min="47" max="48" width="22.28515625" style="1" bestFit="1" customWidth="1"/>
    <col min="49" max="50" width="21.7109375" style="1" bestFit="1" customWidth="1"/>
    <col min="51" max="52" width="22.28515625" style="1" bestFit="1" customWidth="1"/>
    <col min="53" max="53" width="21.7109375" bestFit="1" customWidth="1"/>
    <col min="54" max="54" width="24.42578125" bestFit="1" customWidth="1"/>
    <col min="55" max="55" width="18" bestFit="1" customWidth="1"/>
    <col min="56" max="56" width="25.140625" customWidth="1"/>
  </cols>
  <sheetData>
    <row r="1" spans="1:55" ht="13.5" thickBot="1"/>
    <row r="2" spans="1:55" ht="132.75" customHeight="1">
      <c r="A2" s="959"/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0"/>
      <c r="N2" s="960"/>
      <c r="O2" s="960"/>
      <c r="P2" s="960"/>
      <c r="Q2" s="1074"/>
      <c r="R2" s="42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163"/>
    </row>
    <row r="3" spans="1:55" ht="49.5" customHeight="1">
      <c r="A3" s="1075" t="str">
        <f>Objeto!A4</f>
        <v>OBJETO:</v>
      </c>
      <c r="B3" s="1076"/>
      <c r="C3" s="1077"/>
      <c r="D3" s="1078" t="str">
        <f>Objeto!B4</f>
        <v>REGISTRO DE PREÇOS PARA FUTURA E EVENTUAL CONTRATAÇÃO DE EMPRESA ESPECIALIZADA NA PRESTAÇÃO DE SERVIÇO DE CONSULTORIA TÉCNICA NA ÁREA DE INFRAESTRUTURA URBANA E RODOVIÁRIA, CONFORME ESPECIFICAÇÕES DO TERMO DE REFERÊNCIA</v>
      </c>
      <c r="E3" s="1079"/>
      <c r="F3" s="1079"/>
      <c r="G3" s="1079"/>
      <c r="H3" s="1079"/>
      <c r="I3" s="1079"/>
      <c r="J3" s="1079"/>
      <c r="K3" s="1079"/>
      <c r="L3" s="1079"/>
      <c r="M3" s="1079"/>
      <c r="N3" s="1079"/>
      <c r="O3" s="1079"/>
      <c r="P3" s="1079"/>
      <c r="Q3" s="1080"/>
      <c r="R3" s="1118"/>
      <c r="S3" s="1119"/>
      <c r="T3" s="1119"/>
      <c r="U3" s="1119"/>
      <c r="V3" s="1119"/>
      <c r="W3" s="1119"/>
      <c r="X3" s="1119"/>
      <c r="Y3" s="1119"/>
      <c r="Z3" s="1119"/>
      <c r="AA3" s="1119"/>
      <c r="AB3" s="1119"/>
      <c r="AC3" s="1120"/>
      <c r="AD3" s="672"/>
      <c r="AE3" s="672"/>
      <c r="AF3" s="672"/>
      <c r="AG3" s="672"/>
      <c r="AH3" s="672"/>
      <c r="AI3" s="672"/>
      <c r="AJ3" s="672"/>
      <c r="AK3" s="672"/>
      <c r="AL3" s="672"/>
      <c r="AM3" s="672"/>
      <c r="AN3" s="672"/>
      <c r="AO3" s="1078"/>
      <c r="AP3" s="1079"/>
      <c r="AQ3" s="1079"/>
      <c r="AR3" s="1079"/>
      <c r="AS3" s="1079"/>
      <c r="AT3" s="1079"/>
      <c r="AU3" s="1079"/>
      <c r="AV3" s="1079"/>
      <c r="AW3" s="1079"/>
      <c r="AX3" s="1079"/>
      <c r="AY3" s="1079"/>
      <c r="AZ3" s="1079"/>
      <c r="BA3" s="1079"/>
      <c r="BB3" s="1079"/>
      <c r="BC3" s="1080"/>
    </row>
    <row r="4" spans="1:55" ht="24.95" customHeight="1">
      <c r="A4" s="1059" t="str">
        <f>Objeto!A5</f>
        <v>LOTE CONTRATAÇÃO:</v>
      </c>
      <c r="B4" s="1060"/>
      <c r="C4" s="1061"/>
      <c r="D4" s="1081" t="str">
        <f>Objeto!B5</f>
        <v>Único</v>
      </c>
      <c r="E4" s="1082"/>
      <c r="F4" s="1082"/>
      <c r="G4" s="1082"/>
      <c r="H4" s="1082"/>
      <c r="I4" s="1082"/>
      <c r="J4" s="1082"/>
      <c r="K4" s="1082"/>
      <c r="L4" s="1082"/>
      <c r="M4" s="1082"/>
      <c r="N4" s="1082"/>
      <c r="O4" s="1082"/>
      <c r="P4" s="1082"/>
      <c r="Q4" s="1083"/>
      <c r="R4" s="1114"/>
      <c r="S4" s="1115"/>
      <c r="T4" s="1115"/>
      <c r="U4" s="1115"/>
      <c r="V4" s="1115"/>
      <c r="W4" s="1115"/>
      <c r="X4" s="1115"/>
      <c r="Y4" s="1115"/>
      <c r="Z4" s="1115"/>
      <c r="AA4" s="1115"/>
      <c r="AB4" s="1115"/>
      <c r="AC4" s="1117"/>
      <c r="AD4" s="673"/>
      <c r="AE4" s="673"/>
      <c r="AF4" s="673"/>
      <c r="AG4" s="673"/>
      <c r="AH4" s="673"/>
      <c r="AI4" s="673"/>
      <c r="AJ4" s="673"/>
      <c r="AK4" s="673"/>
      <c r="AL4" s="673"/>
      <c r="AM4" s="673"/>
      <c r="AN4" s="673"/>
      <c r="AO4" s="1116"/>
      <c r="AP4" s="1065"/>
      <c r="AQ4" s="1065"/>
      <c r="AR4" s="1065"/>
      <c r="AS4" s="1065"/>
      <c r="AT4" s="1065"/>
      <c r="AU4" s="1065"/>
      <c r="AV4" s="1065"/>
      <c r="AW4" s="1065"/>
      <c r="AX4" s="1065"/>
      <c r="AY4" s="1065"/>
      <c r="AZ4" s="1065"/>
      <c r="BA4" s="1066"/>
    </row>
    <row r="5" spans="1:55" ht="24.95" hidden="1" customHeight="1">
      <c r="A5" s="1059" t="str">
        <f>Objeto!A6</f>
        <v>RODOVIA:</v>
      </c>
      <c r="B5" s="1060"/>
      <c r="C5" s="1061"/>
      <c r="D5" s="1081"/>
      <c r="E5" s="1082"/>
      <c r="F5" s="1082"/>
      <c r="G5" s="1082"/>
      <c r="H5" s="1082"/>
      <c r="I5" s="1082"/>
      <c r="J5" s="1082"/>
      <c r="K5" s="1082"/>
      <c r="L5" s="1082"/>
      <c r="M5" s="1082"/>
      <c r="N5" s="1082"/>
      <c r="O5" s="1082"/>
      <c r="P5" s="1082"/>
      <c r="Q5" s="1083"/>
      <c r="R5" s="1114"/>
      <c r="S5" s="1115"/>
      <c r="T5" s="1115"/>
      <c r="U5" s="675"/>
      <c r="V5" s="675"/>
      <c r="W5" s="675"/>
      <c r="X5" s="675"/>
      <c r="Y5" s="675"/>
      <c r="Z5" s="675"/>
      <c r="AA5" s="675"/>
      <c r="AB5" s="675"/>
      <c r="AC5" s="676"/>
      <c r="AD5" s="675"/>
      <c r="AE5" s="675"/>
      <c r="AF5" s="675"/>
      <c r="AG5" s="675"/>
      <c r="AH5" s="675"/>
      <c r="AI5" s="675"/>
      <c r="AJ5" s="675"/>
      <c r="AK5" s="675"/>
      <c r="AL5" s="675"/>
      <c r="AM5" s="675"/>
      <c r="AN5" s="675"/>
      <c r="AO5" s="1116"/>
      <c r="AP5" s="1065"/>
      <c r="AQ5" s="1065"/>
      <c r="AR5" s="535"/>
      <c r="AS5" s="535"/>
      <c r="AT5" s="535"/>
      <c r="AU5" s="535"/>
      <c r="AV5" s="535"/>
      <c r="AW5" s="535"/>
      <c r="AX5" s="535"/>
      <c r="AY5" s="535"/>
      <c r="AZ5" s="535"/>
      <c r="BA5" s="536"/>
    </row>
    <row r="6" spans="1:55" ht="24.95" hidden="1" customHeight="1">
      <c r="A6" s="1059" t="str">
        <f>Objeto!A7</f>
        <v>TRECHO(S):</v>
      </c>
      <c r="B6" s="1060"/>
      <c r="C6" s="1061"/>
      <c r="D6" s="1064"/>
      <c r="E6" s="1065"/>
      <c r="F6" s="1065"/>
      <c r="G6" s="1065"/>
      <c r="H6" s="1065"/>
      <c r="I6" s="1065"/>
      <c r="J6" s="1065"/>
      <c r="K6" s="1065"/>
      <c r="L6" s="1065"/>
      <c r="M6" s="1065"/>
      <c r="N6" s="1065"/>
      <c r="O6" s="1065"/>
      <c r="P6" s="1065"/>
      <c r="Q6" s="1066"/>
      <c r="R6" s="1114"/>
      <c r="S6" s="1115"/>
      <c r="T6" s="1115"/>
      <c r="U6" s="673"/>
      <c r="V6" s="673"/>
      <c r="W6" s="673"/>
      <c r="X6" s="673"/>
      <c r="Y6" s="673"/>
      <c r="Z6" s="673"/>
      <c r="AA6" s="673"/>
      <c r="AB6" s="673"/>
      <c r="AC6" s="674"/>
      <c r="AD6" s="673"/>
      <c r="AE6" s="673"/>
      <c r="AF6" s="673"/>
      <c r="AG6" s="673"/>
      <c r="AH6" s="673"/>
      <c r="AI6" s="673"/>
      <c r="AJ6" s="673"/>
      <c r="AK6" s="673"/>
      <c r="AL6" s="673"/>
      <c r="AM6" s="673"/>
      <c r="AN6" s="673"/>
      <c r="AO6" s="1116"/>
      <c r="AP6" s="1065"/>
      <c r="AQ6" s="1065"/>
      <c r="AR6" s="533"/>
      <c r="AS6" s="533"/>
      <c r="AT6" s="533"/>
      <c r="AU6" s="533"/>
      <c r="AV6" s="533"/>
      <c r="AW6" s="533"/>
      <c r="AX6" s="533"/>
      <c r="AY6" s="533"/>
      <c r="AZ6" s="533"/>
      <c r="BA6" s="537"/>
    </row>
    <row r="7" spans="1:55" ht="24.95" hidden="1" customHeight="1">
      <c r="A7" s="1059" t="str">
        <f>Objeto!A8</f>
        <v>SUBTRECHO(S):</v>
      </c>
      <c r="B7" s="1060"/>
      <c r="C7" s="1061"/>
      <c r="D7" s="1064"/>
      <c r="E7" s="1065"/>
      <c r="F7" s="1065"/>
      <c r="G7" s="1065"/>
      <c r="H7" s="1065"/>
      <c r="I7" s="1065"/>
      <c r="J7" s="1065"/>
      <c r="K7" s="1065"/>
      <c r="L7" s="1065"/>
      <c r="M7" s="1065"/>
      <c r="N7" s="1065"/>
      <c r="O7" s="1065"/>
      <c r="P7" s="1065"/>
      <c r="Q7" s="1066"/>
      <c r="R7" s="1114"/>
      <c r="S7" s="1115"/>
      <c r="T7" s="1115"/>
      <c r="U7" s="673"/>
      <c r="V7" s="673"/>
      <c r="W7" s="673"/>
      <c r="X7" s="673"/>
      <c r="Y7" s="673"/>
      <c r="Z7" s="673"/>
      <c r="AA7" s="673"/>
      <c r="AB7" s="673"/>
      <c r="AC7" s="674"/>
      <c r="AD7" s="673"/>
      <c r="AE7" s="673"/>
      <c r="AF7" s="673"/>
      <c r="AG7" s="673"/>
      <c r="AH7" s="673"/>
      <c r="AI7" s="673"/>
      <c r="AJ7" s="673"/>
      <c r="AK7" s="673"/>
      <c r="AL7" s="673"/>
      <c r="AM7" s="673"/>
      <c r="AN7" s="673"/>
      <c r="AO7" s="1116"/>
      <c r="AP7" s="1065"/>
      <c r="AQ7" s="1065"/>
      <c r="AR7" s="533"/>
      <c r="AS7" s="533"/>
      <c r="AT7" s="533"/>
      <c r="AU7" s="533"/>
      <c r="AV7" s="533"/>
      <c r="AW7" s="533"/>
      <c r="AX7" s="533"/>
      <c r="AY7" s="533"/>
      <c r="AZ7" s="533"/>
      <c r="BA7" s="537"/>
    </row>
    <row r="8" spans="1:55" ht="24.95" hidden="1" customHeight="1">
      <c r="A8" s="1059" t="str">
        <f>Objeto!A9</f>
        <v>SEGMENTO(S):</v>
      </c>
      <c r="B8" s="1060"/>
      <c r="C8" s="1061"/>
      <c r="D8" s="1064"/>
      <c r="E8" s="1065"/>
      <c r="F8" s="1065"/>
      <c r="G8" s="1065"/>
      <c r="H8" s="1065"/>
      <c r="I8" s="1065"/>
      <c r="J8" s="1065"/>
      <c r="K8" s="1065"/>
      <c r="L8" s="1065"/>
      <c r="M8" s="1065"/>
      <c r="N8" s="1065"/>
      <c r="O8" s="1065"/>
      <c r="P8" s="1065"/>
      <c r="Q8" s="1066"/>
      <c r="R8" s="1114"/>
      <c r="S8" s="1115"/>
      <c r="T8" s="1115"/>
      <c r="U8" s="673"/>
      <c r="V8" s="673"/>
      <c r="W8" s="673"/>
      <c r="X8" s="673"/>
      <c r="Y8" s="673"/>
      <c r="Z8" s="673"/>
      <c r="AA8" s="673"/>
      <c r="AB8" s="673"/>
      <c r="AC8" s="674"/>
      <c r="AD8" s="673"/>
      <c r="AE8" s="673"/>
      <c r="AF8" s="673"/>
      <c r="AG8" s="673"/>
      <c r="AH8" s="673"/>
      <c r="AI8" s="673"/>
      <c r="AJ8" s="673"/>
      <c r="AK8" s="673"/>
      <c r="AL8" s="673"/>
      <c r="AM8" s="673"/>
      <c r="AN8" s="673"/>
      <c r="AO8" s="1116"/>
      <c r="AP8" s="1065"/>
      <c r="AQ8" s="1065"/>
      <c r="AR8" s="533"/>
      <c r="AS8" s="533"/>
      <c r="AT8" s="533"/>
      <c r="AU8" s="533"/>
      <c r="AV8" s="533"/>
      <c r="AW8" s="533"/>
      <c r="AX8" s="533"/>
      <c r="AY8" s="533"/>
      <c r="AZ8" s="533"/>
      <c r="BA8" s="537"/>
    </row>
    <row r="9" spans="1:55" ht="24.95" hidden="1" customHeight="1">
      <c r="A9" s="1059" t="str">
        <f>Objeto!A10</f>
        <v>SNV:</v>
      </c>
      <c r="B9" s="1060"/>
      <c r="C9" s="1061"/>
      <c r="D9" s="1064"/>
      <c r="E9" s="1065"/>
      <c r="F9" s="1065"/>
      <c r="G9" s="1065"/>
      <c r="H9" s="1065"/>
      <c r="I9" s="1065"/>
      <c r="J9" s="1065"/>
      <c r="K9" s="1065"/>
      <c r="L9" s="1065"/>
      <c r="M9" s="1065"/>
      <c r="N9" s="1065"/>
      <c r="O9" s="1065"/>
      <c r="P9" s="1065"/>
      <c r="Q9" s="1066"/>
      <c r="R9" s="1114"/>
      <c r="S9" s="1115"/>
      <c r="T9" s="1115"/>
      <c r="U9" s="673"/>
      <c r="V9" s="673"/>
      <c r="W9" s="673"/>
      <c r="X9" s="673"/>
      <c r="Y9" s="673"/>
      <c r="Z9" s="673"/>
      <c r="AA9" s="673"/>
      <c r="AB9" s="673"/>
      <c r="AC9" s="674"/>
      <c r="AD9" s="673"/>
      <c r="AE9" s="673"/>
      <c r="AF9" s="673"/>
      <c r="AG9" s="673"/>
      <c r="AH9" s="673"/>
      <c r="AI9" s="673"/>
      <c r="AJ9" s="673"/>
      <c r="AK9" s="673"/>
      <c r="AL9" s="673"/>
      <c r="AM9" s="673"/>
      <c r="AN9" s="673"/>
      <c r="AO9" s="1116"/>
      <c r="AP9" s="1065"/>
      <c r="AQ9" s="1065"/>
      <c r="AR9" s="533"/>
      <c r="AS9" s="533"/>
      <c r="AT9" s="533"/>
      <c r="AU9" s="533"/>
      <c r="AV9" s="533"/>
      <c r="AW9" s="533"/>
      <c r="AX9" s="533"/>
      <c r="AY9" s="533"/>
      <c r="AZ9" s="533"/>
      <c r="BA9" s="537"/>
    </row>
    <row r="10" spans="1:55" ht="24.95" hidden="1" customHeight="1">
      <c r="A10" s="1059" t="str">
        <f>Objeto!A11</f>
        <v>EXTENSÃO TOTAL IMPLANTAÇÃO/DUPLICAÇÃO RODOVIÁRIA (km):</v>
      </c>
      <c r="B10" s="1060"/>
      <c r="C10" s="1061"/>
      <c r="D10" s="1064"/>
      <c r="E10" s="1065"/>
      <c r="F10" s="1065"/>
      <c r="G10" s="1065"/>
      <c r="H10" s="1065"/>
      <c r="I10" s="1065"/>
      <c r="J10" s="1065"/>
      <c r="K10" s="1065"/>
      <c r="L10" s="1065"/>
      <c r="M10" s="1065"/>
      <c r="N10" s="1065"/>
      <c r="O10" s="1065"/>
      <c r="P10" s="1065"/>
      <c r="Q10" s="1066"/>
      <c r="R10" s="1114"/>
      <c r="S10" s="1115"/>
      <c r="T10" s="1115"/>
      <c r="U10" s="673"/>
      <c r="V10" s="673"/>
      <c r="W10" s="673"/>
      <c r="X10" s="673"/>
      <c r="Y10" s="673"/>
      <c r="Z10" s="673"/>
      <c r="AA10" s="673"/>
      <c r="AB10" s="673"/>
      <c r="AC10" s="674"/>
      <c r="AD10" s="673"/>
      <c r="AE10" s="673"/>
      <c r="AF10" s="673"/>
      <c r="AG10" s="673"/>
      <c r="AH10" s="673"/>
      <c r="AI10" s="673"/>
      <c r="AJ10" s="673"/>
      <c r="AK10" s="673"/>
      <c r="AL10" s="673"/>
      <c r="AM10" s="673"/>
      <c r="AN10" s="673"/>
      <c r="AO10" s="1116"/>
      <c r="AP10" s="1065"/>
      <c r="AQ10" s="1065"/>
      <c r="AR10" s="533"/>
      <c r="AS10" s="533"/>
      <c r="AT10" s="533"/>
      <c r="AU10" s="533"/>
      <c r="AV10" s="533"/>
      <c r="AW10" s="533"/>
      <c r="AX10" s="533"/>
      <c r="AY10" s="533"/>
      <c r="AZ10" s="533"/>
      <c r="BA10" s="537"/>
    </row>
    <row r="11" spans="1:55" ht="24.95" hidden="1" customHeight="1">
      <c r="A11" s="1059" t="str">
        <f>Objeto!A12</f>
        <v>PRAZO IMPLANTAÇÃO/DUPLICAÇÃO RODOVIÁRIA (meses):</v>
      </c>
      <c r="B11" s="1060"/>
      <c r="C11" s="1061"/>
      <c r="D11" s="1064"/>
      <c r="E11" s="1065"/>
      <c r="F11" s="1065"/>
      <c r="G11" s="1065"/>
      <c r="H11" s="1065"/>
      <c r="I11" s="1065"/>
      <c r="J11" s="1065"/>
      <c r="K11" s="1065"/>
      <c r="L11" s="1065"/>
      <c r="M11" s="1065"/>
      <c r="N11" s="1065"/>
      <c r="O11" s="1065"/>
      <c r="P11" s="1065"/>
      <c r="Q11" s="1066"/>
      <c r="R11" s="1114"/>
      <c r="S11" s="1115"/>
      <c r="T11" s="1115"/>
      <c r="U11" s="673"/>
      <c r="V11" s="673"/>
      <c r="W11" s="673"/>
      <c r="X11" s="673"/>
      <c r="Y11" s="673"/>
      <c r="Z11" s="673"/>
      <c r="AA11" s="673"/>
      <c r="AB11" s="673"/>
      <c r="AC11" s="674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1116"/>
      <c r="AP11" s="1065"/>
      <c r="AQ11" s="1065"/>
      <c r="AR11" s="533"/>
      <c r="AS11" s="533"/>
      <c r="AT11" s="533"/>
      <c r="AU11" s="533"/>
      <c r="AV11" s="533"/>
      <c r="AW11" s="533"/>
      <c r="AX11" s="533"/>
      <c r="AY11" s="533"/>
      <c r="AZ11" s="533"/>
      <c r="BA11" s="537"/>
    </row>
    <row r="12" spans="1:55" ht="24.95" hidden="1" customHeight="1">
      <c r="A12" s="1059" t="str">
        <f>Objeto!A13</f>
        <v>IMPLANTAÇÃO/DUPLICAÇÃO RODOVIÁRIA POR ANO (km/ano):</v>
      </c>
      <c r="B12" s="1060"/>
      <c r="C12" s="1061"/>
      <c r="D12" s="1064"/>
      <c r="E12" s="1065"/>
      <c r="F12" s="1065"/>
      <c r="G12" s="1065"/>
      <c r="H12" s="1065"/>
      <c r="I12" s="1065"/>
      <c r="J12" s="1065"/>
      <c r="K12" s="1065"/>
      <c r="L12" s="1065"/>
      <c r="M12" s="1065"/>
      <c r="N12" s="1065"/>
      <c r="O12" s="1065"/>
      <c r="P12" s="1065"/>
      <c r="Q12" s="1066"/>
      <c r="R12" s="1114"/>
      <c r="S12" s="1115"/>
      <c r="T12" s="1115"/>
      <c r="U12" s="673"/>
      <c r="V12" s="673"/>
      <c r="W12" s="673"/>
      <c r="X12" s="673"/>
      <c r="Y12" s="673"/>
      <c r="Z12" s="673"/>
      <c r="AA12" s="673"/>
      <c r="AB12" s="673"/>
      <c r="AC12" s="674"/>
      <c r="AD12" s="673"/>
      <c r="AE12" s="673"/>
      <c r="AF12" s="673"/>
      <c r="AG12" s="673"/>
      <c r="AH12" s="673"/>
      <c r="AI12" s="673"/>
      <c r="AJ12" s="673"/>
      <c r="AK12" s="673"/>
      <c r="AL12" s="673"/>
      <c r="AM12" s="673"/>
      <c r="AN12" s="673"/>
      <c r="AO12" s="1116"/>
      <c r="AP12" s="1065"/>
      <c r="AQ12" s="1065"/>
      <c r="AR12" s="533"/>
      <c r="AS12" s="533"/>
      <c r="AT12" s="533"/>
      <c r="AU12" s="533"/>
      <c r="AV12" s="533"/>
      <c r="AW12" s="533"/>
      <c r="AX12" s="533"/>
      <c r="AY12" s="533"/>
      <c r="AZ12" s="533"/>
      <c r="BA12" s="537"/>
    </row>
    <row r="13" spans="1:55" ht="24.95" hidden="1" customHeight="1">
      <c r="A13" s="1059" t="str">
        <f>Objeto!A14</f>
        <v>CLASSIFICAÇÃO OBRA:</v>
      </c>
      <c r="B13" s="1060"/>
      <c r="C13" s="1061"/>
      <c r="D13" s="1071"/>
      <c r="E13" s="1072"/>
      <c r="F13" s="1072"/>
      <c r="G13" s="1072"/>
      <c r="H13" s="1072"/>
      <c r="I13" s="1072"/>
      <c r="J13" s="1072"/>
      <c r="K13" s="1072"/>
      <c r="L13" s="1072"/>
      <c r="M13" s="1072"/>
      <c r="N13" s="1072"/>
      <c r="O13" s="1072"/>
      <c r="P13" s="1072"/>
      <c r="Q13" s="1073"/>
      <c r="R13" s="1114"/>
      <c r="S13" s="1115"/>
      <c r="T13" s="1115"/>
      <c r="U13" s="677"/>
      <c r="V13" s="677"/>
      <c r="W13" s="677"/>
      <c r="X13" s="677"/>
      <c r="Y13" s="677"/>
      <c r="Z13" s="677"/>
      <c r="AA13" s="677"/>
      <c r="AB13" s="677"/>
      <c r="AC13" s="678"/>
      <c r="AD13" s="677"/>
      <c r="AE13" s="677"/>
      <c r="AF13" s="677"/>
      <c r="AG13" s="677"/>
      <c r="AH13" s="677"/>
      <c r="AI13" s="677"/>
      <c r="AJ13" s="677"/>
      <c r="AK13" s="677"/>
      <c r="AL13" s="677"/>
      <c r="AM13" s="677"/>
      <c r="AN13" s="677"/>
      <c r="AO13" s="1116"/>
      <c r="AP13" s="1065"/>
      <c r="AQ13" s="1065"/>
      <c r="AR13" s="534"/>
      <c r="AS13" s="534"/>
      <c r="AT13" s="534"/>
      <c r="AU13" s="534"/>
      <c r="AV13" s="534"/>
      <c r="AW13" s="534"/>
      <c r="AX13" s="534"/>
      <c r="AY13" s="534"/>
      <c r="AZ13" s="534"/>
      <c r="BA13" s="538"/>
    </row>
    <row r="14" spans="1:55" ht="24.95" customHeight="1">
      <c r="A14" s="1059" t="str">
        <f>Objeto!A15</f>
        <v>DATA-BASE ORÇAMENTO:</v>
      </c>
      <c r="B14" s="1060"/>
      <c r="C14" s="1061"/>
      <c r="D14" s="1110">
        <f>Objeto!B15</f>
        <v>45748</v>
      </c>
      <c r="E14" s="1111"/>
      <c r="F14" s="1111"/>
      <c r="G14" s="1111"/>
      <c r="H14" s="1111"/>
      <c r="I14" s="1111"/>
      <c r="J14" s="1111"/>
      <c r="K14" s="1111"/>
      <c r="L14" s="1111"/>
      <c r="M14" s="1111"/>
      <c r="N14" s="1111"/>
      <c r="O14" s="1111"/>
      <c r="P14" s="1111"/>
      <c r="Q14" s="1112"/>
      <c r="R14" s="1114"/>
      <c r="S14" s="1115"/>
      <c r="T14" s="1115"/>
      <c r="U14" s="673"/>
      <c r="V14" s="673"/>
      <c r="W14" s="673"/>
      <c r="X14" s="673"/>
      <c r="Y14" s="673"/>
      <c r="Z14" s="673"/>
      <c r="AA14" s="673"/>
      <c r="AB14" s="673"/>
      <c r="AC14" s="674"/>
      <c r="AD14" s="673"/>
      <c r="AE14" s="673"/>
      <c r="AF14" s="673"/>
      <c r="AG14" s="673"/>
      <c r="AH14" s="673"/>
      <c r="AI14" s="673"/>
      <c r="AJ14" s="673"/>
      <c r="AK14" s="673"/>
      <c r="AL14" s="673"/>
      <c r="AM14" s="673"/>
      <c r="AN14" s="673"/>
      <c r="AO14" s="1116"/>
      <c r="AP14" s="1065"/>
      <c r="AQ14" s="1065"/>
      <c r="AR14" s="533"/>
      <c r="AS14" s="533"/>
      <c r="AT14" s="533"/>
      <c r="AU14" s="533"/>
      <c r="AV14" s="533"/>
      <c r="AW14" s="533"/>
      <c r="AX14" s="533"/>
      <c r="AY14" s="533"/>
      <c r="AZ14" s="533"/>
      <c r="BA14" s="537"/>
    </row>
    <row r="15" spans="1:55" ht="24.95" customHeight="1">
      <c r="A15" s="1059" t="str">
        <f>Objeto!A16</f>
        <v>BDI REFERENCIAL:</v>
      </c>
      <c r="B15" s="1060"/>
      <c r="C15" s="1061"/>
      <c r="D15" s="1067">
        <f>Objeto!B16</f>
        <v>0.44579999999999997</v>
      </c>
      <c r="E15" s="1065"/>
      <c r="F15" s="1065"/>
      <c r="G15" s="1065"/>
      <c r="H15" s="1065"/>
      <c r="I15" s="1065"/>
      <c r="J15" s="1065"/>
      <c r="K15" s="1065"/>
      <c r="L15" s="1065"/>
      <c r="M15" s="1065"/>
      <c r="N15" s="1065"/>
      <c r="O15" s="1065"/>
      <c r="P15" s="1065"/>
      <c r="Q15" s="1066"/>
      <c r="R15" s="1114"/>
      <c r="S15" s="1115"/>
      <c r="T15" s="1115"/>
      <c r="U15" s="673"/>
      <c r="V15" s="673"/>
      <c r="W15" s="673"/>
      <c r="X15" s="673"/>
      <c r="Y15" s="673"/>
      <c r="Z15" s="673"/>
      <c r="AA15" s="673"/>
      <c r="AB15" s="673"/>
      <c r="AC15" s="674"/>
      <c r="AD15" s="673"/>
      <c r="AE15" s="673"/>
      <c r="AF15" s="673"/>
      <c r="AG15" s="673"/>
      <c r="AH15" s="673"/>
      <c r="AI15" s="673"/>
      <c r="AJ15" s="673"/>
      <c r="AK15" s="673"/>
      <c r="AL15" s="673"/>
      <c r="AM15" s="673"/>
      <c r="AN15" s="673"/>
      <c r="AO15" s="1116"/>
      <c r="AP15" s="1065"/>
      <c r="AQ15" s="1065"/>
      <c r="AR15" s="533"/>
      <c r="AS15" s="533"/>
      <c r="AT15" s="533"/>
      <c r="AU15" s="533"/>
      <c r="AV15" s="533"/>
      <c r="AW15" s="533"/>
      <c r="AX15" s="533"/>
      <c r="AY15" s="533"/>
      <c r="AZ15" s="533"/>
      <c r="BA15" s="537"/>
    </row>
    <row r="16" spans="1:55" s="4" customFormat="1" ht="24.95" customHeight="1" thickBot="1">
      <c r="A16" s="1059" t="str">
        <f>Objeto!A17</f>
        <v>ORÇAMENTO REFERENCIAL:</v>
      </c>
      <c r="B16" s="1060"/>
      <c r="C16" s="1061"/>
      <c r="D16" s="1068">
        <f>PRODUTOS!$F$16</f>
        <v>21549830.127101604</v>
      </c>
      <c r="E16" s="1069"/>
      <c r="F16" s="1069"/>
      <c r="G16" s="1069"/>
      <c r="H16" s="1069"/>
      <c r="I16" s="1069"/>
      <c r="J16" s="1069"/>
      <c r="K16" s="1069"/>
      <c r="L16" s="1069"/>
      <c r="M16" s="1069"/>
      <c r="N16" s="1069"/>
      <c r="O16" s="1069"/>
      <c r="P16" s="1069"/>
      <c r="Q16" s="1070"/>
      <c r="R16" s="1114"/>
      <c r="S16" s="1115"/>
      <c r="T16" s="1115"/>
      <c r="U16" s="677"/>
      <c r="V16" s="677"/>
      <c r="W16" s="677"/>
      <c r="X16" s="677"/>
      <c r="Y16" s="677"/>
      <c r="Z16" s="677"/>
      <c r="AA16" s="677"/>
      <c r="AB16" s="677"/>
      <c r="AC16" s="678"/>
      <c r="AD16" s="677"/>
      <c r="AE16" s="677"/>
      <c r="AF16" s="677"/>
      <c r="AG16" s="677"/>
      <c r="AH16" s="677"/>
      <c r="AI16" s="677"/>
      <c r="AJ16" s="677"/>
      <c r="AK16" s="677"/>
      <c r="AL16" s="677"/>
      <c r="AM16" s="677"/>
      <c r="AN16" s="677"/>
      <c r="AO16" s="1116"/>
      <c r="AP16" s="1065"/>
      <c r="AQ16" s="1065"/>
      <c r="AR16" s="534"/>
      <c r="AS16" s="534"/>
      <c r="AT16" s="534"/>
      <c r="AU16" s="534"/>
      <c r="AV16" s="534"/>
      <c r="AW16" s="534"/>
      <c r="AX16" s="534"/>
      <c r="AY16" s="534"/>
      <c r="AZ16" s="534"/>
      <c r="BA16" s="538"/>
    </row>
    <row r="17" spans="1:56" s="104" customFormat="1" ht="18" customHeight="1" thickBot="1">
      <c r="A17" s="1093" t="s">
        <v>704</v>
      </c>
      <c r="B17" s="1062"/>
      <c r="C17" s="1062"/>
      <c r="D17" s="1062"/>
      <c r="E17" s="1062"/>
      <c r="F17" s="1062"/>
      <c r="G17" s="1062"/>
      <c r="H17" s="1062"/>
      <c r="I17" s="1062"/>
      <c r="J17" s="1062"/>
      <c r="K17" s="1062"/>
      <c r="L17" s="1062"/>
      <c r="M17" s="1062"/>
      <c r="N17" s="1062"/>
      <c r="O17" s="1062"/>
      <c r="P17" s="1062"/>
      <c r="Q17" s="1094"/>
      <c r="R17" s="1062"/>
      <c r="S17" s="1062"/>
      <c r="T17" s="1062"/>
      <c r="U17" s="1062"/>
      <c r="V17" s="1062"/>
      <c r="W17" s="1062"/>
      <c r="X17" s="1062"/>
      <c r="Y17" s="1062"/>
      <c r="Z17" s="1062"/>
      <c r="AA17" s="1062"/>
      <c r="AB17" s="1062"/>
      <c r="AC17" s="1062"/>
      <c r="AD17" s="1062"/>
      <c r="AE17" s="1062"/>
      <c r="AF17" s="1062"/>
      <c r="AG17" s="1062"/>
      <c r="AH17" s="1062"/>
      <c r="AI17" s="1062"/>
      <c r="AJ17" s="1062"/>
      <c r="AK17" s="1062"/>
      <c r="AL17" s="1062"/>
      <c r="AM17" s="1062"/>
      <c r="AN17" s="1062"/>
      <c r="AO17" s="1062"/>
      <c r="AP17" s="1062"/>
      <c r="AQ17" s="1062"/>
      <c r="AR17" s="1062"/>
      <c r="AS17" s="1062"/>
      <c r="AT17" s="1062"/>
      <c r="AU17" s="1062"/>
      <c r="AV17" s="1062"/>
      <c r="AW17" s="1062"/>
      <c r="AX17" s="1062"/>
      <c r="AY17" s="1062"/>
      <c r="AZ17" s="1062"/>
      <c r="BA17" s="1063"/>
      <c r="BB17" t="e">
        <f>SUM(#REF!)</f>
        <v>#REF!</v>
      </c>
      <c r="BC17"/>
      <c r="BD17"/>
    </row>
    <row r="18" spans="1:56" s="104" customFormat="1" ht="15.75">
      <c r="A18" s="1100" t="s">
        <v>263</v>
      </c>
      <c r="B18" s="1101"/>
      <c r="C18" s="1101"/>
      <c r="D18" s="1104" t="s">
        <v>270</v>
      </c>
      <c r="E18" s="1104" t="s">
        <v>399</v>
      </c>
      <c r="F18" s="1095" t="s">
        <v>329</v>
      </c>
      <c r="G18" s="1095"/>
      <c r="H18" s="1095"/>
      <c r="I18" s="1095"/>
      <c r="J18" s="1095"/>
      <c r="K18" s="1095"/>
      <c r="L18" s="1095"/>
      <c r="M18" s="1095"/>
      <c r="N18" s="1095"/>
      <c r="O18" s="1095"/>
      <c r="P18" s="1095"/>
      <c r="Q18" s="1096"/>
      <c r="R18" s="1113" t="s">
        <v>329</v>
      </c>
      <c r="S18" s="1095"/>
      <c r="T18" s="1095"/>
      <c r="U18" s="1095"/>
      <c r="V18" s="1095"/>
      <c r="W18" s="1095"/>
      <c r="X18" s="1095"/>
      <c r="Y18" s="1095"/>
      <c r="Z18" s="1095"/>
      <c r="AA18" s="1095"/>
      <c r="AB18" s="1095"/>
      <c r="AC18" s="1096"/>
      <c r="AD18" s="593"/>
      <c r="AE18" s="593"/>
      <c r="AF18" s="593"/>
      <c r="AG18" s="593"/>
      <c r="AH18" s="593"/>
      <c r="AI18" s="593"/>
      <c r="AJ18" s="593"/>
      <c r="AK18" s="593"/>
      <c r="AL18" s="593"/>
      <c r="AM18" s="593"/>
      <c r="AN18" s="593"/>
      <c r="AO18" s="1113" t="s">
        <v>329</v>
      </c>
      <c r="AP18" s="1095"/>
      <c r="AQ18" s="1095"/>
      <c r="AR18" s="1095"/>
      <c r="AS18" s="1095"/>
      <c r="AT18" s="1095"/>
      <c r="AU18" s="1095"/>
      <c r="AV18" s="1095"/>
      <c r="AW18" s="1095"/>
      <c r="AX18" s="1095"/>
      <c r="AY18" s="1095"/>
      <c r="AZ18" s="1095"/>
      <c r="BA18" s="1096"/>
      <c r="BB18"/>
      <c r="BC18"/>
      <c r="BD18"/>
    </row>
    <row r="19" spans="1:56" s="384" customFormat="1" ht="18.75" customHeight="1">
      <c r="A19" s="1102"/>
      <c r="B19" s="1103"/>
      <c r="C19" s="1103"/>
      <c r="D19" s="1105"/>
      <c r="E19" s="1105"/>
      <c r="F19" s="383" t="s">
        <v>705</v>
      </c>
      <c r="G19" s="383" t="s">
        <v>706</v>
      </c>
      <c r="H19" s="383" t="s">
        <v>707</v>
      </c>
      <c r="I19" s="383" t="s">
        <v>708</v>
      </c>
      <c r="J19" s="383" t="s">
        <v>709</v>
      </c>
      <c r="K19" s="383" t="s">
        <v>710</v>
      </c>
      <c r="L19" s="383" t="s">
        <v>711</v>
      </c>
      <c r="M19" s="383" t="s">
        <v>712</v>
      </c>
      <c r="N19" s="383" t="s">
        <v>713</v>
      </c>
      <c r="O19" s="383" t="s">
        <v>714</v>
      </c>
      <c r="P19" s="383" t="s">
        <v>715</v>
      </c>
      <c r="Q19" s="383" t="s">
        <v>716</v>
      </c>
      <c r="R19" s="383" t="s">
        <v>717</v>
      </c>
      <c r="S19" s="383" t="s">
        <v>718</v>
      </c>
      <c r="T19" s="383" t="s">
        <v>719</v>
      </c>
      <c r="U19" s="383" t="s">
        <v>720</v>
      </c>
      <c r="V19" s="383" t="s">
        <v>721</v>
      </c>
      <c r="W19" s="383" t="s">
        <v>722</v>
      </c>
      <c r="X19" s="383" t="s">
        <v>723</v>
      </c>
      <c r="Y19" s="383" t="s">
        <v>724</v>
      </c>
      <c r="Z19" s="383" t="s">
        <v>725</v>
      </c>
      <c r="AA19" s="383" t="s">
        <v>726</v>
      </c>
      <c r="AB19" s="383" t="s">
        <v>727</v>
      </c>
      <c r="AC19" s="383" t="s">
        <v>728</v>
      </c>
      <c r="AD19" s="383" t="s">
        <v>818</v>
      </c>
      <c r="AE19" s="383" t="s">
        <v>819</v>
      </c>
      <c r="AF19" s="383" t="s">
        <v>820</v>
      </c>
      <c r="AG19" s="383" t="s">
        <v>821</v>
      </c>
      <c r="AH19" s="383" t="s">
        <v>822</v>
      </c>
      <c r="AI19" s="383" t="s">
        <v>823</v>
      </c>
      <c r="AJ19" s="383" t="s">
        <v>824</v>
      </c>
      <c r="AK19" s="383" t="s">
        <v>825</v>
      </c>
      <c r="AL19" s="383" t="s">
        <v>826</v>
      </c>
      <c r="AM19" s="383" t="s">
        <v>827</v>
      </c>
      <c r="AN19" s="383" t="s">
        <v>828</v>
      </c>
      <c r="AO19" s="383" t="s">
        <v>829</v>
      </c>
      <c r="AP19" s="383" t="s">
        <v>945</v>
      </c>
      <c r="AQ19" s="383" t="s">
        <v>946</v>
      </c>
      <c r="AR19" s="383" t="s">
        <v>947</v>
      </c>
      <c r="AS19" s="383" t="s">
        <v>948</v>
      </c>
      <c r="AT19" s="383" t="s">
        <v>949</v>
      </c>
      <c r="AU19" s="383" t="s">
        <v>950</v>
      </c>
      <c r="AV19" s="383" t="s">
        <v>951</v>
      </c>
      <c r="AW19" s="383" t="s">
        <v>952</v>
      </c>
      <c r="AX19" s="383" t="s">
        <v>953</v>
      </c>
      <c r="AY19" s="383" t="s">
        <v>954</v>
      </c>
      <c r="AZ19" s="383" t="s">
        <v>955</v>
      </c>
      <c r="BA19" s="383" t="s">
        <v>956</v>
      </c>
      <c r="BB19"/>
      <c r="BC19"/>
      <c r="BD19"/>
    </row>
    <row r="20" spans="1:56" s="388" customFormat="1" ht="39.950000000000003" hidden="1" customHeight="1">
      <c r="A20" s="1106" t="str">
        <f>PRODUTOS!A20</f>
        <v>P1.</v>
      </c>
      <c r="B20" s="679" t="str">
        <f>PRODUTOS!G21</f>
        <v>P1.1</v>
      </c>
      <c r="C20" s="680" t="str">
        <f>PRODUTOS!E21</f>
        <v>ACOMPANHAMENTO, FISCALIZAÇÃO E SUPERVISÃO DE OBRAS DE INFRAESTRUTURA URBANA E RODOVIÁRIA</v>
      </c>
      <c r="D20" s="681" t="str">
        <f>PRODUTOS!H21</f>
        <v>Mês</v>
      </c>
      <c r="E20" s="682">
        <f>PRODUTOS!R21</f>
        <v>0</v>
      </c>
      <c r="F20" s="687">
        <f>PRODUTOS!Q21</f>
        <v>0</v>
      </c>
      <c r="G20" s="688">
        <f>F20</f>
        <v>0</v>
      </c>
      <c r="H20" s="688">
        <f>F20</f>
        <v>0</v>
      </c>
      <c r="I20" s="688">
        <f>F20</f>
        <v>0</v>
      </c>
      <c r="J20" s="688">
        <f>F20</f>
        <v>0</v>
      </c>
      <c r="K20" s="688">
        <f>F20</f>
        <v>0</v>
      </c>
      <c r="L20" s="688">
        <f>F20</f>
        <v>0</v>
      </c>
      <c r="M20" s="688">
        <f>F20</f>
        <v>0</v>
      </c>
      <c r="N20" s="688">
        <f>F20</f>
        <v>0</v>
      </c>
      <c r="O20" s="688">
        <f>F20</f>
        <v>0</v>
      </c>
      <c r="P20" s="688">
        <f>F20</f>
        <v>0</v>
      </c>
      <c r="Q20" s="688">
        <f>F20</f>
        <v>0</v>
      </c>
      <c r="R20" s="688"/>
      <c r="S20" s="688"/>
      <c r="T20" s="688"/>
      <c r="U20" s="688"/>
      <c r="V20" s="688"/>
      <c r="W20" s="688"/>
      <c r="X20" s="688"/>
      <c r="Y20" s="688"/>
      <c r="Z20" s="688"/>
      <c r="AA20" s="688"/>
      <c r="AB20" s="688"/>
      <c r="AC20" s="688"/>
      <c r="AD20" s="688"/>
      <c r="AE20" s="688"/>
      <c r="AF20" s="688"/>
      <c r="AG20" s="688"/>
      <c r="AH20" s="688"/>
      <c r="AI20" s="688"/>
      <c r="AJ20" s="688"/>
      <c r="AK20" s="688"/>
      <c r="AL20" s="688"/>
      <c r="AM20" s="688"/>
      <c r="AN20" s="688"/>
      <c r="AO20" s="688"/>
      <c r="AP20" s="688"/>
      <c r="AQ20" s="688"/>
      <c r="AR20" s="688"/>
      <c r="AS20" s="688"/>
      <c r="AT20" s="688"/>
      <c r="AU20" s="688"/>
      <c r="AV20" s="688"/>
      <c r="AW20" s="688"/>
      <c r="AX20" s="688"/>
      <c r="AY20" s="688"/>
      <c r="AZ20" s="688"/>
      <c r="BA20" s="688"/>
      <c r="BB20" s="105">
        <f>SUM(F20:BA20)</f>
        <v>0</v>
      </c>
      <c r="BC20" s="105" t="b">
        <f t="shared" ref="BC20:BC33" si="0">BB20=E20</f>
        <v>1</v>
      </c>
      <c r="BD20" s="105">
        <f>BB20-E20</f>
        <v>0</v>
      </c>
    </row>
    <row r="21" spans="1:56" s="388" customFormat="1" ht="39.950000000000003" hidden="1" customHeight="1">
      <c r="A21" s="1107"/>
      <c r="B21" s="679">
        <f>PRODUTOS!G22</f>
        <v>0</v>
      </c>
      <c r="C21" s="680">
        <f>PRODUTOS!E22</f>
        <v>0</v>
      </c>
      <c r="D21" s="681">
        <f>PRODUTOS!H22</f>
        <v>0</v>
      </c>
      <c r="E21" s="682">
        <f>PRODUTOS!R22</f>
        <v>0</v>
      </c>
      <c r="F21" s="687">
        <f>PRODUTOS!Q22</f>
        <v>0</v>
      </c>
      <c r="G21" s="688">
        <f t="shared" ref="G21:G35" si="1">F21</f>
        <v>0</v>
      </c>
      <c r="H21" s="688">
        <f t="shared" ref="H21:H35" si="2">F21</f>
        <v>0</v>
      </c>
      <c r="I21" s="688">
        <f t="shared" ref="I21:I35" si="3">F21</f>
        <v>0</v>
      </c>
      <c r="J21" s="688">
        <f t="shared" ref="J21:J35" si="4">F21</f>
        <v>0</v>
      </c>
      <c r="K21" s="688">
        <f t="shared" ref="K21:K35" si="5">F21</f>
        <v>0</v>
      </c>
      <c r="L21" s="688">
        <f t="shared" ref="L21:L35" si="6">F21</f>
        <v>0</v>
      </c>
      <c r="M21" s="688">
        <f t="shared" ref="M21:M45" si="7">F21</f>
        <v>0</v>
      </c>
      <c r="N21" s="688">
        <f t="shared" ref="N21:N35" si="8">F21</f>
        <v>0</v>
      </c>
      <c r="O21" s="688">
        <f t="shared" ref="O21:O35" si="9">F21</f>
        <v>0</v>
      </c>
      <c r="P21" s="688">
        <f t="shared" ref="P21:P35" si="10">F21</f>
        <v>0</v>
      </c>
      <c r="Q21" s="688">
        <f t="shared" ref="Q21:Q35" si="11">F21</f>
        <v>0</v>
      </c>
      <c r="R21" s="688"/>
      <c r="S21" s="688"/>
      <c r="T21" s="688"/>
      <c r="U21" s="688"/>
      <c r="V21" s="688"/>
      <c r="W21" s="688"/>
      <c r="X21" s="688"/>
      <c r="Y21" s="688"/>
      <c r="Z21" s="688"/>
      <c r="AA21" s="688"/>
      <c r="AB21" s="688"/>
      <c r="AC21" s="688"/>
      <c r="AD21" s="688"/>
      <c r="AE21" s="688"/>
      <c r="AF21" s="688"/>
      <c r="AG21" s="688"/>
      <c r="AH21" s="688"/>
      <c r="AI21" s="688"/>
      <c r="AJ21" s="688"/>
      <c r="AK21" s="688"/>
      <c r="AL21" s="688"/>
      <c r="AM21" s="688"/>
      <c r="AN21" s="688"/>
      <c r="AO21" s="688"/>
      <c r="AP21" s="688"/>
      <c r="AQ21" s="688"/>
      <c r="AR21" s="688"/>
      <c r="AS21" s="688"/>
      <c r="AT21" s="688"/>
      <c r="AU21" s="688"/>
      <c r="AV21" s="688"/>
      <c r="AW21" s="688"/>
      <c r="AX21" s="688"/>
      <c r="AY21" s="688"/>
      <c r="AZ21" s="688"/>
      <c r="BA21" s="688"/>
      <c r="BB21" s="105"/>
      <c r="BC21" s="105"/>
      <c r="BD21" s="105"/>
    </row>
    <row r="22" spans="1:56" s="388" customFormat="1" ht="39.950000000000003" hidden="1" customHeight="1">
      <c r="A22" s="1107"/>
      <c r="B22" s="679">
        <f>PRODUTOS!G23</f>
        <v>0</v>
      </c>
      <c r="C22" s="680">
        <f>PRODUTOS!E23</f>
        <v>0</v>
      </c>
      <c r="D22" s="681">
        <f>PRODUTOS!H23</f>
        <v>0</v>
      </c>
      <c r="E22" s="682">
        <f>PRODUTOS!R23</f>
        <v>0</v>
      </c>
      <c r="F22" s="687">
        <f>PRODUTOS!Q23</f>
        <v>0</v>
      </c>
      <c r="G22" s="688">
        <f t="shared" si="1"/>
        <v>0</v>
      </c>
      <c r="H22" s="688">
        <f t="shared" si="2"/>
        <v>0</v>
      </c>
      <c r="I22" s="688">
        <f t="shared" si="3"/>
        <v>0</v>
      </c>
      <c r="J22" s="688">
        <f t="shared" si="4"/>
        <v>0</v>
      </c>
      <c r="K22" s="688">
        <f t="shared" si="5"/>
        <v>0</v>
      </c>
      <c r="L22" s="688">
        <f t="shared" si="6"/>
        <v>0</v>
      </c>
      <c r="M22" s="688">
        <f t="shared" si="7"/>
        <v>0</v>
      </c>
      <c r="N22" s="688">
        <f t="shared" si="8"/>
        <v>0</v>
      </c>
      <c r="O22" s="688">
        <f t="shared" si="9"/>
        <v>0</v>
      </c>
      <c r="P22" s="688">
        <f t="shared" si="10"/>
        <v>0</v>
      </c>
      <c r="Q22" s="688">
        <f t="shared" si="11"/>
        <v>0</v>
      </c>
      <c r="R22" s="688"/>
      <c r="S22" s="688"/>
      <c r="T22" s="688"/>
      <c r="U22" s="688"/>
      <c r="V22" s="688"/>
      <c r="W22" s="688"/>
      <c r="X22" s="688"/>
      <c r="Y22" s="688"/>
      <c r="Z22" s="688"/>
      <c r="AA22" s="688"/>
      <c r="AB22" s="688"/>
      <c r="AC22" s="688"/>
      <c r="AD22" s="688"/>
      <c r="AE22" s="688"/>
      <c r="AF22" s="688"/>
      <c r="AG22" s="688"/>
      <c r="AH22" s="688"/>
      <c r="AI22" s="688"/>
      <c r="AJ22" s="688"/>
      <c r="AK22" s="688"/>
      <c r="AL22" s="688"/>
      <c r="AM22" s="688"/>
      <c r="AN22" s="688"/>
      <c r="AO22" s="688"/>
      <c r="AP22" s="688"/>
      <c r="AQ22" s="688"/>
      <c r="AR22" s="688"/>
      <c r="AS22" s="688"/>
      <c r="AT22" s="688"/>
      <c r="AU22" s="688"/>
      <c r="AV22" s="688"/>
      <c r="AW22" s="688"/>
      <c r="AX22" s="688"/>
      <c r="AY22" s="688"/>
      <c r="AZ22" s="688"/>
      <c r="BA22" s="688"/>
      <c r="BB22" s="105"/>
      <c r="BC22" s="105"/>
      <c r="BD22" s="105"/>
    </row>
    <row r="23" spans="1:56" s="388" customFormat="1" ht="39.950000000000003" hidden="1" customHeight="1">
      <c r="A23" s="1107"/>
      <c r="B23" s="679">
        <f>PRODUTOS!G24</f>
        <v>0</v>
      </c>
      <c r="C23" s="680">
        <f>PRODUTOS!E24</f>
        <v>0</v>
      </c>
      <c r="D23" s="681">
        <f>PRODUTOS!H24</f>
        <v>0</v>
      </c>
      <c r="E23" s="682">
        <f>PRODUTOS!R24</f>
        <v>0</v>
      </c>
      <c r="F23" s="687">
        <f>PRODUTOS!Q24</f>
        <v>0</v>
      </c>
      <c r="G23" s="688">
        <f t="shared" si="1"/>
        <v>0</v>
      </c>
      <c r="H23" s="688">
        <f t="shared" si="2"/>
        <v>0</v>
      </c>
      <c r="I23" s="688">
        <f t="shared" si="3"/>
        <v>0</v>
      </c>
      <c r="J23" s="688">
        <f t="shared" si="4"/>
        <v>0</v>
      </c>
      <c r="K23" s="688">
        <f t="shared" si="5"/>
        <v>0</v>
      </c>
      <c r="L23" s="688">
        <f t="shared" si="6"/>
        <v>0</v>
      </c>
      <c r="M23" s="688">
        <f t="shared" si="7"/>
        <v>0</v>
      </c>
      <c r="N23" s="688">
        <f t="shared" si="8"/>
        <v>0</v>
      </c>
      <c r="O23" s="688">
        <f t="shared" si="9"/>
        <v>0</v>
      </c>
      <c r="P23" s="688">
        <f t="shared" si="10"/>
        <v>0</v>
      </c>
      <c r="Q23" s="688">
        <f t="shared" si="11"/>
        <v>0</v>
      </c>
      <c r="R23" s="686"/>
      <c r="S23" s="686"/>
      <c r="T23" s="686"/>
      <c r="U23" s="686"/>
      <c r="V23" s="686"/>
      <c r="W23" s="686"/>
      <c r="X23" s="686"/>
      <c r="Y23" s="686"/>
      <c r="Z23" s="686"/>
      <c r="AA23" s="686"/>
      <c r="AB23" s="686"/>
      <c r="AC23" s="686"/>
      <c r="AD23" s="686"/>
      <c r="AE23" s="686"/>
      <c r="AF23" s="686"/>
      <c r="AG23" s="686"/>
      <c r="AH23" s="686"/>
      <c r="AI23" s="686"/>
      <c r="AJ23" s="686"/>
      <c r="AK23" s="686"/>
      <c r="AL23" s="686"/>
      <c r="AM23" s="686"/>
      <c r="AN23" s="686"/>
      <c r="AO23" s="686"/>
      <c r="AP23" s="686"/>
      <c r="AQ23" s="686"/>
      <c r="AR23" s="686"/>
      <c r="AS23" s="686"/>
      <c r="AT23" s="686"/>
      <c r="AU23" s="686"/>
      <c r="AV23" s="686"/>
      <c r="AW23" s="686"/>
      <c r="AX23" s="686"/>
      <c r="AY23" s="686"/>
      <c r="AZ23" s="686"/>
      <c r="BA23" s="686"/>
      <c r="BB23" s="105">
        <f>SUM(F23:BA23)</f>
        <v>0</v>
      </c>
      <c r="BC23" s="105" t="b">
        <f t="shared" si="0"/>
        <v>1</v>
      </c>
      <c r="BD23" s="105">
        <f t="shared" ref="BD23:BD41" si="12">BB23-E23</f>
        <v>0</v>
      </c>
    </row>
    <row r="24" spans="1:56" s="388" customFormat="1" ht="39.950000000000003" hidden="1" customHeight="1">
      <c r="A24" s="1107"/>
      <c r="B24" s="679">
        <f>PRODUTOS!G25</f>
        <v>0</v>
      </c>
      <c r="C24" s="680">
        <f>PRODUTOS!E25</f>
        <v>0</v>
      </c>
      <c r="D24" s="681">
        <f>PRODUTOS!H25</f>
        <v>0</v>
      </c>
      <c r="E24" s="682">
        <f>PRODUTOS!R25</f>
        <v>0</v>
      </c>
      <c r="F24" s="687">
        <f>PRODUTOS!Q25</f>
        <v>0</v>
      </c>
      <c r="G24" s="688">
        <f t="shared" si="1"/>
        <v>0</v>
      </c>
      <c r="H24" s="688">
        <f t="shared" si="2"/>
        <v>0</v>
      </c>
      <c r="I24" s="688">
        <f t="shared" si="3"/>
        <v>0</v>
      </c>
      <c r="J24" s="688">
        <f t="shared" si="4"/>
        <v>0</v>
      </c>
      <c r="K24" s="688">
        <f t="shared" si="5"/>
        <v>0</v>
      </c>
      <c r="L24" s="688">
        <f t="shared" si="6"/>
        <v>0</v>
      </c>
      <c r="M24" s="688">
        <f t="shared" si="7"/>
        <v>0</v>
      </c>
      <c r="N24" s="688">
        <f t="shared" si="8"/>
        <v>0</v>
      </c>
      <c r="O24" s="688">
        <f t="shared" si="9"/>
        <v>0</v>
      </c>
      <c r="P24" s="688">
        <f t="shared" si="10"/>
        <v>0</v>
      </c>
      <c r="Q24" s="688">
        <f t="shared" si="11"/>
        <v>0</v>
      </c>
      <c r="R24" s="686"/>
      <c r="S24" s="686"/>
      <c r="T24" s="686"/>
      <c r="U24" s="686"/>
      <c r="V24" s="686"/>
      <c r="W24" s="686"/>
      <c r="X24" s="686"/>
      <c r="Y24" s="686"/>
      <c r="Z24" s="686"/>
      <c r="AA24" s="686"/>
      <c r="AB24" s="686"/>
      <c r="AC24" s="686"/>
      <c r="AD24" s="686"/>
      <c r="AE24" s="686"/>
      <c r="AF24" s="686"/>
      <c r="AG24" s="686"/>
      <c r="AH24" s="686"/>
      <c r="AI24" s="686"/>
      <c r="AJ24" s="686"/>
      <c r="AK24" s="686"/>
      <c r="AL24" s="686"/>
      <c r="AM24" s="686"/>
      <c r="AN24" s="686"/>
      <c r="AO24" s="686"/>
      <c r="AP24" s="686"/>
      <c r="AQ24" s="686"/>
      <c r="AR24" s="686"/>
      <c r="AS24" s="686"/>
      <c r="AT24" s="686"/>
      <c r="AU24" s="686"/>
      <c r="AV24" s="686"/>
      <c r="AW24" s="686"/>
      <c r="AX24" s="686"/>
      <c r="AY24" s="686"/>
      <c r="AZ24" s="686"/>
      <c r="BA24" s="686"/>
      <c r="BB24" s="105">
        <f>SUM(F24:BA24)</f>
        <v>0</v>
      </c>
      <c r="BC24" s="105" t="b">
        <f t="shared" si="0"/>
        <v>1</v>
      </c>
      <c r="BD24" s="105">
        <f t="shared" si="12"/>
        <v>0</v>
      </c>
    </row>
    <row r="25" spans="1:56" s="388" customFormat="1" ht="39.950000000000003" hidden="1" customHeight="1">
      <c r="A25" s="1107"/>
      <c r="B25" s="679">
        <f>PRODUTOS!G26</f>
        <v>0</v>
      </c>
      <c r="C25" s="680">
        <f>PRODUTOS!E26</f>
        <v>0</v>
      </c>
      <c r="D25" s="681">
        <f>PRODUTOS!H26</f>
        <v>0</v>
      </c>
      <c r="E25" s="682">
        <f>PRODUTOS!R26</f>
        <v>0</v>
      </c>
      <c r="F25" s="687">
        <f>PRODUTOS!Q26</f>
        <v>0</v>
      </c>
      <c r="G25" s="688">
        <f t="shared" si="1"/>
        <v>0</v>
      </c>
      <c r="H25" s="688">
        <f t="shared" si="2"/>
        <v>0</v>
      </c>
      <c r="I25" s="688">
        <f t="shared" si="3"/>
        <v>0</v>
      </c>
      <c r="J25" s="688">
        <f t="shared" si="4"/>
        <v>0</v>
      </c>
      <c r="K25" s="688">
        <f t="shared" si="5"/>
        <v>0</v>
      </c>
      <c r="L25" s="688">
        <f t="shared" si="6"/>
        <v>0</v>
      </c>
      <c r="M25" s="688">
        <f t="shared" si="7"/>
        <v>0</v>
      </c>
      <c r="N25" s="688">
        <f t="shared" si="8"/>
        <v>0</v>
      </c>
      <c r="O25" s="688">
        <f t="shared" si="9"/>
        <v>0</v>
      </c>
      <c r="P25" s="688">
        <f t="shared" si="10"/>
        <v>0</v>
      </c>
      <c r="Q25" s="688">
        <f t="shared" si="11"/>
        <v>0</v>
      </c>
      <c r="R25" s="686"/>
      <c r="S25" s="686"/>
      <c r="T25" s="686"/>
      <c r="U25" s="686"/>
      <c r="V25" s="686"/>
      <c r="W25" s="686"/>
      <c r="X25" s="686"/>
      <c r="Y25" s="686"/>
      <c r="Z25" s="686"/>
      <c r="AA25" s="686"/>
      <c r="AB25" s="686"/>
      <c r="AC25" s="686"/>
      <c r="AD25" s="686"/>
      <c r="AE25" s="686"/>
      <c r="AF25" s="686"/>
      <c r="AG25" s="686"/>
      <c r="AH25" s="686"/>
      <c r="AI25" s="686"/>
      <c r="AJ25" s="686"/>
      <c r="AK25" s="686"/>
      <c r="AL25" s="686"/>
      <c r="AM25" s="686"/>
      <c r="AN25" s="686"/>
      <c r="AO25" s="686"/>
      <c r="AP25" s="686"/>
      <c r="AQ25" s="686"/>
      <c r="AR25" s="686"/>
      <c r="AS25" s="686"/>
      <c r="AT25" s="686"/>
      <c r="AU25" s="686"/>
      <c r="AV25" s="686"/>
      <c r="AW25" s="686"/>
      <c r="AX25" s="686"/>
      <c r="AY25" s="686"/>
      <c r="AZ25" s="686"/>
      <c r="BA25" s="686"/>
      <c r="BB25" s="105"/>
      <c r="BC25" s="105"/>
      <c r="BD25" s="105"/>
    </row>
    <row r="26" spans="1:56" s="388" customFormat="1" ht="39.950000000000003" hidden="1" customHeight="1">
      <c r="A26" s="1107"/>
      <c r="B26" s="679">
        <f>PRODUTOS!G27</f>
        <v>0</v>
      </c>
      <c r="C26" s="680">
        <f>PRODUTOS!E27</f>
        <v>0</v>
      </c>
      <c r="D26" s="681">
        <f>PRODUTOS!H27</f>
        <v>0</v>
      </c>
      <c r="E26" s="682">
        <f>PRODUTOS!R27</f>
        <v>0</v>
      </c>
      <c r="F26" s="687">
        <f>PRODUTOS!Q27</f>
        <v>0</v>
      </c>
      <c r="G26" s="688">
        <f t="shared" si="1"/>
        <v>0</v>
      </c>
      <c r="H26" s="688">
        <f t="shared" si="2"/>
        <v>0</v>
      </c>
      <c r="I26" s="688">
        <f t="shared" si="3"/>
        <v>0</v>
      </c>
      <c r="J26" s="688">
        <f t="shared" si="4"/>
        <v>0</v>
      </c>
      <c r="K26" s="688">
        <f t="shared" si="5"/>
        <v>0</v>
      </c>
      <c r="L26" s="688">
        <f t="shared" si="6"/>
        <v>0</v>
      </c>
      <c r="M26" s="688">
        <f t="shared" si="7"/>
        <v>0</v>
      </c>
      <c r="N26" s="688">
        <f t="shared" si="8"/>
        <v>0</v>
      </c>
      <c r="O26" s="688">
        <f t="shared" si="9"/>
        <v>0</v>
      </c>
      <c r="P26" s="688">
        <f t="shared" si="10"/>
        <v>0</v>
      </c>
      <c r="Q26" s="688">
        <f t="shared" si="11"/>
        <v>0</v>
      </c>
      <c r="R26" s="686"/>
      <c r="S26" s="686"/>
      <c r="T26" s="686"/>
      <c r="U26" s="686"/>
      <c r="V26" s="686"/>
      <c r="W26" s="686"/>
      <c r="X26" s="686"/>
      <c r="Y26" s="686"/>
      <c r="Z26" s="686"/>
      <c r="AA26" s="686"/>
      <c r="AB26" s="686"/>
      <c r="AC26" s="686"/>
      <c r="AD26" s="686"/>
      <c r="AE26" s="686"/>
      <c r="AF26" s="686"/>
      <c r="AG26" s="686"/>
      <c r="AH26" s="686"/>
      <c r="AI26" s="686"/>
      <c r="AJ26" s="686"/>
      <c r="AK26" s="686"/>
      <c r="AL26" s="686"/>
      <c r="AM26" s="686"/>
      <c r="AN26" s="686"/>
      <c r="AO26" s="686"/>
      <c r="AP26" s="686"/>
      <c r="AQ26" s="686"/>
      <c r="AR26" s="686"/>
      <c r="AS26" s="686"/>
      <c r="AT26" s="686"/>
      <c r="AU26" s="686"/>
      <c r="AV26" s="686"/>
      <c r="AW26" s="686"/>
      <c r="AX26" s="686"/>
      <c r="AY26" s="686"/>
      <c r="AZ26" s="686"/>
      <c r="BA26" s="686"/>
      <c r="BB26" s="105"/>
      <c r="BC26" s="105"/>
      <c r="BD26" s="105"/>
    </row>
    <row r="27" spans="1:56" s="388" customFormat="1" ht="39.950000000000003" hidden="1" customHeight="1">
      <c r="A27" s="1107"/>
      <c r="B27" s="679">
        <f>PRODUTOS!G28</f>
        <v>0</v>
      </c>
      <c r="C27" s="680">
        <f>PRODUTOS!E28</f>
        <v>0</v>
      </c>
      <c r="D27" s="681">
        <f>PRODUTOS!H28</f>
        <v>0</v>
      </c>
      <c r="E27" s="682">
        <f>PRODUTOS!R28</f>
        <v>0</v>
      </c>
      <c r="F27" s="687">
        <f>PRODUTOS!Q28</f>
        <v>0</v>
      </c>
      <c r="G27" s="688">
        <f t="shared" si="1"/>
        <v>0</v>
      </c>
      <c r="H27" s="688">
        <f t="shared" si="2"/>
        <v>0</v>
      </c>
      <c r="I27" s="688">
        <f t="shared" si="3"/>
        <v>0</v>
      </c>
      <c r="J27" s="688">
        <f t="shared" si="4"/>
        <v>0</v>
      </c>
      <c r="K27" s="688">
        <f t="shared" si="5"/>
        <v>0</v>
      </c>
      <c r="L27" s="688">
        <f t="shared" si="6"/>
        <v>0</v>
      </c>
      <c r="M27" s="688">
        <f t="shared" si="7"/>
        <v>0</v>
      </c>
      <c r="N27" s="688">
        <f t="shared" si="8"/>
        <v>0</v>
      </c>
      <c r="O27" s="688">
        <f t="shared" si="9"/>
        <v>0</v>
      </c>
      <c r="P27" s="688">
        <f t="shared" si="10"/>
        <v>0</v>
      </c>
      <c r="Q27" s="688">
        <f t="shared" si="11"/>
        <v>0</v>
      </c>
      <c r="R27" s="686"/>
      <c r="S27" s="686"/>
      <c r="T27" s="686"/>
      <c r="U27" s="686"/>
      <c r="V27" s="686"/>
      <c r="W27" s="686"/>
      <c r="X27" s="686"/>
      <c r="Y27" s="686"/>
      <c r="Z27" s="686"/>
      <c r="AA27" s="686"/>
      <c r="AB27" s="686"/>
      <c r="AC27" s="686"/>
      <c r="AD27" s="686"/>
      <c r="AE27" s="686"/>
      <c r="AF27" s="686"/>
      <c r="AG27" s="686"/>
      <c r="AH27" s="686"/>
      <c r="AI27" s="686"/>
      <c r="AJ27" s="686"/>
      <c r="AK27" s="686"/>
      <c r="AL27" s="686"/>
      <c r="AM27" s="686"/>
      <c r="AN27" s="686"/>
      <c r="AO27" s="686"/>
      <c r="AP27" s="686"/>
      <c r="AQ27" s="686"/>
      <c r="AR27" s="686"/>
      <c r="AS27" s="686"/>
      <c r="AT27" s="686"/>
      <c r="AU27" s="686"/>
      <c r="AV27" s="686"/>
      <c r="AW27" s="686"/>
      <c r="AX27" s="686"/>
      <c r="AY27" s="686"/>
      <c r="AZ27" s="686"/>
      <c r="BA27" s="686"/>
      <c r="BB27" s="105">
        <f>SUM(F27:BA27)</f>
        <v>0</v>
      </c>
      <c r="BC27" s="105" t="b">
        <f t="shared" si="0"/>
        <v>1</v>
      </c>
      <c r="BD27" s="105">
        <f t="shared" si="12"/>
        <v>0</v>
      </c>
    </row>
    <row r="28" spans="1:56" s="388" customFormat="1" ht="39.950000000000003" hidden="1" customHeight="1">
      <c r="A28" s="1107"/>
      <c r="B28" s="679">
        <f>PRODUTOS!G29</f>
        <v>0</v>
      </c>
      <c r="C28" s="680">
        <f>PRODUTOS!E29</f>
        <v>0</v>
      </c>
      <c r="D28" s="681">
        <f>PRODUTOS!H29</f>
        <v>0</v>
      </c>
      <c r="E28" s="682">
        <f>PRODUTOS!R29</f>
        <v>0</v>
      </c>
      <c r="F28" s="687">
        <f>PRODUTOS!Q29</f>
        <v>0</v>
      </c>
      <c r="G28" s="688">
        <f t="shared" si="1"/>
        <v>0</v>
      </c>
      <c r="H28" s="688">
        <f t="shared" si="2"/>
        <v>0</v>
      </c>
      <c r="I28" s="688">
        <f t="shared" si="3"/>
        <v>0</v>
      </c>
      <c r="J28" s="688">
        <f t="shared" si="4"/>
        <v>0</v>
      </c>
      <c r="K28" s="688">
        <f t="shared" si="5"/>
        <v>0</v>
      </c>
      <c r="L28" s="688">
        <f t="shared" si="6"/>
        <v>0</v>
      </c>
      <c r="M28" s="688">
        <f t="shared" si="7"/>
        <v>0</v>
      </c>
      <c r="N28" s="688">
        <f t="shared" si="8"/>
        <v>0</v>
      </c>
      <c r="O28" s="688">
        <f t="shared" si="9"/>
        <v>0</v>
      </c>
      <c r="P28" s="688">
        <f t="shared" si="10"/>
        <v>0</v>
      </c>
      <c r="Q28" s="688">
        <f t="shared" si="11"/>
        <v>0</v>
      </c>
      <c r="R28" s="686"/>
      <c r="S28" s="686"/>
      <c r="T28" s="686"/>
      <c r="U28" s="686"/>
      <c r="V28" s="686"/>
      <c r="W28" s="686"/>
      <c r="X28" s="686"/>
      <c r="Y28" s="686"/>
      <c r="Z28" s="686"/>
      <c r="AA28" s="686"/>
      <c r="AB28" s="686"/>
      <c r="AC28" s="686"/>
      <c r="AD28" s="686"/>
      <c r="AE28" s="686"/>
      <c r="AF28" s="686"/>
      <c r="AG28" s="686"/>
      <c r="AH28" s="686"/>
      <c r="AI28" s="686"/>
      <c r="AJ28" s="686"/>
      <c r="AK28" s="686"/>
      <c r="AL28" s="686"/>
      <c r="AM28" s="686"/>
      <c r="AN28" s="686"/>
      <c r="AO28" s="686"/>
      <c r="AP28" s="686"/>
      <c r="AQ28" s="686"/>
      <c r="AR28" s="686"/>
      <c r="AS28" s="686"/>
      <c r="AT28" s="686"/>
      <c r="AU28" s="686"/>
      <c r="AV28" s="686"/>
      <c r="AW28" s="686"/>
      <c r="AX28" s="686"/>
      <c r="AY28" s="686"/>
      <c r="AZ28" s="686"/>
      <c r="BA28" s="686"/>
      <c r="BB28" s="105"/>
      <c r="BC28" s="105"/>
      <c r="BD28" s="105"/>
    </row>
    <row r="29" spans="1:56" s="388" customFormat="1" ht="39.950000000000003" hidden="1" customHeight="1">
      <c r="A29" s="1107"/>
      <c r="B29" s="679">
        <f>PRODUTOS!G30</f>
        <v>0</v>
      </c>
      <c r="C29" s="680">
        <f>PRODUTOS!E30</f>
        <v>0</v>
      </c>
      <c r="D29" s="681">
        <f>PRODUTOS!H30</f>
        <v>0</v>
      </c>
      <c r="E29" s="682">
        <f>PRODUTOS!R30</f>
        <v>0</v>
      </c>
      <c r="F29" s="687">
        <f>PRODUTOS!Q30</f>
        <v>0</v>
      </c>
      <c r="G29" s="688">
        <f t="shared" si="1"/>
        <v>0</v>
      </c>
      <c r="H29" s="688">
        <f t="shared" si="2"/>
        <v>0</v>
      </c>
      <c r="I29" s="688">
        <f t="shared" si="3"/>
        <v>0</v>
      </c>
      <c r="J29" s="688">
        <f t="shared" si="4"/>
        <v>0</v>
      </c>
      <c r="K29" s="688">
        <f t="shared" si="5"/>
        <v>0</v>
      </c>
      <c r="L29" s="688">
        <f t="shared" si="6"/>
        <v>0</v>
      </c>
      <c r="M29" s="688">
        <f t="shared" si="7"/>
        <v>0</v>
      </c>
      <c r="N29" s="688">
        <f t="shared" si="8"/>
        <v>0</v>
      </c>
      <c r="O29" s="688">
        <f t="shared" si="9"/>
        <v>0</v>
      </c>
      <c r="P29" s="688">
        <f t="shared" si="10"/>
        <v>0</v>
      </c>
      <c r="Q29" s="688">
        <f t="shared" si="11"/>
        <v>0</v>
      </c>
      <c r="R29" s="686"/>
      <c r="S29" s="686"/>
      <c r="T29" s="686"/>
      <c r="U29" s="686"/>
      <c r="V29" s="686"/>
      <c r="W29" s="686"/>
      <c r="X29" s="686"/>
      <c r="Y29" s="686"/>
      <c r="Z29" s="686"/>
      <c r="AA29" s="686"/>
      <c r="AB29" s="686"/>
      <c r="AC29" s="686"/>
      <c r="AD29" s="686"/>
      <c r="AE29" s="686"/>
      <c r="AF29" s="686"/>
      <c r="AG29" s="686"/>
      <c r="AH29" s="686"/>
      <c r="AI29" s="686"/>
      <c r="AJ29" s="686"/>
      <c r="AK29" s="686"/>
      <c r="AL29" s="686"/>
      <c r="AM29" s="686"/>
      <c r="AN29" s="686"/>
      <c r="AO29" s="686"/>
      <c r="AP29" s="686"/>
      <c r="AQ29" s="686"/>
      <c r="AR29" s="686"/>
      <c r="AS29" s="686"/>
      <c r="AT29" s="686"/>
      <c r="AU29" s="686"/>
      <c r="AV29" s="686"/>
      <c r="AW29" s="686"/>
      <c r="AX29" s="686"/>
      <c r="AY29" s="686"/>
      <c r="AZ29" s="686"/>
      <c r="BA29" s="686"/>
      <c r="BB29" s="105"/>
      <c r="BC29" s="105"/>
      <c r="BD29" s="105"/>
    </row>
    <row r="30" spans="1:56" s="388" customFormat="1" ht="39.950000000000003" hidden="1" customHeight="1">
      <c r="A30" s="1107"/>
      <c r="B30" s="679">
        <f>PRODUTOS!G31</f>
        <v>0</v>
      </c>
      <c r="C30" s="680">
        <f>PRODUTOS!E31</f>
        <v>0</v>
      </c>
      <c r="D30" s="681">
        <f>PRODUTOS!H31</f>
        <v>0</v>
      </c>
      <c r="E30" s="682">
        <f>PRODUTOS!R31</f>
        <v>0</v>
      </c>
      <c r="F30" s="687">
        <f>PRODUTOS!Q31</f>
        <v>0</v>
      </c>
      <c r="G30" s="688">
        <f t="shared" si="1"/>
        <v>0</v>
      </c>
      <c r="H30" s="688">
        <f t="shared" si="2"/>
        <v>0</v>
      </c>
      <c r="I30" s="688">
        <f t="shared" si="3"/>
        <v>0</v>
      </c>
      <c r="J30" s="688">
        <f t="shared" si="4"/>
        <v>0</v>
      </c>
      <c r="K30" s="688">
        <f t="shared" si="5"/>
        <v>0</v>
      </c>
      <c r="L30" s="688">
        <f t="shared" si="6"/>
        <v>0</v>
      </c>
      <c r="M30" s="688">
        <f t="shared" si="7"/>
        <v>0</v>
      </c>
      <c r="N30" s="688">
        <f t="shared" si="8"/>
        <v>0</v>
      </c>
      <c r="O30" s="688">
        <f t="shared" si="9"/>
        <v>0</v>
      </c>
      <c r="P30" s="688">
        <f t="shared" si="10"/>
        <v>0</v>
      </c>
      <c r="Q30" s="688">
        <f t="shared" si="11"/>
        <v>0</v>
      </c>
      <c r="R30" s="686"/>
      <c r="S30" s="686"/>
      <c r="T30" s="686"/>
      <c r="U30" s="686"/>
      <c r="V30" s="686"/>
      <c r="W30" s="686"/>
      <c r="X30" s="686"/>
      <c r="Y30" s="686"/>
      <c r="Z30" s="686"/>
      <c r="AA30" s="686"/>
      <c r="AB30" s="686"/>
      <c r="AC30" s="686"/>
      <c r="AD30" s="686"/>
      <c r="AE30" s="686"/>
      <c r="AF30" s="686"/>
      <c r="AG30" s="686"/>
      <c r="AH30" s="686"/>
      <c r="AI30" s="686"/>
      <c r="AJ30" s="686"/>
      <c r="AK30" s="686"/>
      <c r="AL30" s="686"/>
      <c r="AM30" s="686"/>
      <c r="AN30" s="686"/>
      <c r="AO30" s="686"/>
      <c r="AP30" s="686"/>
      <c r="AQ30" s="686"/>
      <c r="AR30" s="686"/>
      <c r="AS30" s="686"/>
      <c r="AT30" s="686"/>
      <c r="AU30" s="686"/>
      <c r="AV30" s="686"/>
      <c r="AW30" s="686"/>
      <c r="AX30" s="686"/>
      <c r="AY30" s="686"/>
      <c r="AZ30" s="686"/>
      <c r="BA30" s="686"/>
      <c r="BB30" s="105">
        <f t="shared" ref="BB30:BB48" si="13">SUM(F30:BA30)</f>
        <v>0</v>
      </c>
      <c r="BC30" s="105" t="b">
        <f t="shared" si="0"/>
        <v>1</v>
      </c>
      <c r="BD30" s="105">
        <f t="shared" si="12"/>
        <v>0</v>
      </c>
    </row>
    <row r="31" spans="1:56" s="388" customFormat="1" ht="39.950000000000003" hidden="1" customHeight="1">
      <c r="A31" s="1107"/>
      <c r="B31" s="679">
        <f>PRODUTOS!G32</f>
        <v>0</v>
      </c>
      <c r="C31" s="680">
        <f>PRODUTOS!E32</f>
        <v>0</v>
      </c>
      <c r="D31" s="681">
        <f>PRODUTOS!H32</f>
        <v>0</v>
      </c>
      <c r="E31" s="682">
        <f>PRODUTOS!R32</f>
        <v>0</v>
      </c>
      <c r="F31" s="687">
        <f>PRODUTOS!Q32</f>
        <v>0</v>
      </c>
      <c r="G31" s="688">
        <f t="shared" si="1"/>
        <v>0</v>
      </c>
      <c r="H31" s="688">
        <f t="shared" si="2"/>
        <v>0</v>
      </c>
      <c r="I31" s="688">
        <f t="shared" si="3"/>
        <v>0</v>
      </c>
      <c r="J31" s="688">
        <f t="shared" si="4"/>
        <v>0</v>
      </c>
      <c r="K31" s="688">
        <f t="shared" si="5"/>
        <v>0</v>
      </c>
      <c r="L31" s="688">
        <f t="shared" si="6"/>
        <v>0</v>
      </c>
      <c r="M31" s="688">
        <f t="shared" si="7"/>
        <v>0</v>
      </c>
      <c r="N31" s="688">
        <f t="shared" si="8"/>
        <v>0</v>
      </c>
      <c r="O31" s="688">
        <f t="shared" si="9"/>
        <v>0</v>
      </c>
      <c r="P31" s="688">
        <f t="shared" si="10"/>
        <v>0</v>
      </c>
      <c r="Q31" s="688">
        <f t="shared" si="11"/>
        <v>0</v>
      </c>
      <c r="R31" s="686"/>
      <c r="S31" s="686"/>
      <c r="T31" s="686"/>
      <c r="U31" s="686"/>
      <c r="V31" s="686"/>
      <c r="W31" s="686"/>
      <c r="X31" s="686"/>
      <c r="Y31" s="686"/>
      <c r="Z31" s="686"/>
      <c r="AA31" s="686"/>
      <c r="AB31" s="686"/>
      <c r="AC31" s="686"/>
      <c r="AD31" s="686"/>
      <c r="AE31" s="686"/>
      <c r="AF31" s="686"/>
      <c r="AG31" s="686"/>
      <c r="AH31" s="686"/>
      <c r="AI31" s="686"/>
      <c r="AJ31" s="686"/>
      <c r="AK31" s="686"/>
      <c r="AL31" s="686"/>
      <c r="AM31" s="686"/>
      <c r="AN31" s="686"/>
      <c r="AO31" s="686"/>
      <c r="AP31" s="686"/>
      <c r="AQ31" s="686"/>
      <c r="AR31" s="686"/>
      <c r="AS31" s="686"/>
      <c r="AT31" s="686"/>
      <c r="AU31" s="686"/>
      <c r="AV31" s="686"/>
      <c r="AW31" s="686"/>
      <c r="AX31" s="686"/>
      <c r="AY31" s="686"/>
      <c r="AZ31" s="686"/>
      <c r="BA31" s="686"/>
      <c r="BB31" s="105"/>
      <c r="BC31" s="105"/>
      <c r="BD31" s="105"/>
    </row>
    <row r="32" spans="1:56" s="388" customFormat="1" ht="39.950000000000003" hidden="1" customHeight="1">
      <c r="A32" s="1107"/>
      <c r="B32" s="679">
        <f>PRODUTOS!G33</f>
        <v>0</v>
      </c>
      <c r="C32" s="680">
        <f>PRODUTOS!E33</f>
        <v>0</v>
      </c>
      <c r="D32" s="681">
        <f>PRODUTOS!H33</f>
        <v>0</v>
      </c>
      <c r="E32" s="682">
        <f>PRODUTOS!R33</f>
        <v>0</v>
      </c>
      <c r="F32" s="687">
        <f>E32/12</f>
        <v>0</v>
      </c>
      <c r="G32" s="688">
        <f t="shared" si="1"/>
        <v>0</v>
      </c>
      <c r="H32" s="688">
        <f t="shared" si="2"/>
        <v>0</v>
      </c>
      <c r="I32" s="688">
        <f t="shared" si="3"/>
        <v>0</v>
      </c>
      <c r="J32" s="688">
        <f t="shared" si="4"/>
        <v>0</v>
      </c>
      <c r="K32" s="688">
        <f t="shared" si="5"/>
        <v>0</v>
      </c>
      <c r="L32" s="688">
        <f t="shared" si="6"/>
        <v>0</v>
      </c>
      <c r="M32" s="688">
        <f t="shared" si="7"/>
        <v>0</v>
      </c>
      <c r="N32" s="688">
        <f t="shared" si="8"/>
        <v>0</v>
      </c>
      <c r="O32" s="688">
        <f t="shared" si="9"/>
        <v>0</v>
      </c>
      <c r="P32" s="688">
        <f t="shared" si="10"/>
        <v>0</v>
      </c>
      <c r="Q32" s="688">
        <f t="shared" si="11"/>
        <v>0</v>
      </c>
      <c r="R32" s="686"/>
      <c r="S32" s="686"/>
      <c r="T32" s="686"/>
      <c r="U32" s="686"/>
      <c r="V32" s="686"/>
      <c r="W32" s="686"/>
      <c r="X32" s="686"/>
      <c r="Y32" s="686"/>
      <c r="Z32" s="686"/>
      <c r="AA32" s="686"/>
      <c r="AB32" s="686"/>
      <c r="AC32" s="686"/>
      <c r="AD32" s="686"/>
      <c r="AE32" s="686"/>
      <c r="AF32" s="686"/>
      <c r="AG32" s="686"/>
      <c r="AH32" s="686"/>
      <c r="AI32" s="686"/>
      <c r="AJ32" s="686"/>
      <c r="AK32" s="686"/>
      <c r="AL32" s="686"/>
      <c r="AM32" s="686"/>
      <c r="AN32" s="686"/>
      <c r="AO32" s="686"/>
      <c r="AP32" s="686"/>
      <c r="AQ32" s="686"/>
      <c r="AR32" s="686"/>
      <c r="AS32" s="686"/>
      <c r="AT32" s="686"/>
      <c r="AU32" s="686"/>
      <c r="AV32" s="686"/>
      <c r="AW32" s="686"/>
      <c r="AX32" s="686"/>
      <c r="AY32" s="686"/>
      <c r="AZ32" s="686"/>
      <c r="BA32" s="686"/>
      <c r="BB32" s="105"/>
      <c r="BC32" s="105"/>
      <c r="BD32" s="105"/>
    </row>
    <row r="33" spans="1:56" s="388" customFormat="1" ht="39.950000000000003" hidden="1" customHeight="1">
      <c r="A33" s="1107"/>
      <c r="B33" s="679">
        <f>PRODUTOS!G34</f>
        <v>0</v>
      </c>
      <c r="C33" s="680" t="str">
        <f>PRODUTOS!E34</f>
        <v>CONSULTORIA TÉCNICA</v>
      </c>
      <c r="D33" s="681">
        <f>PRODUTOS!H34</f>
        <v>0</v>
      </c>
      <c r="E33" s="682">
        <f>PRODUTOS!R34</f>
        <v>21549830.127101604</v>
      </c>
      <c r="F33" s="687">
        <f>PRODUTOS!Q34</f>
        <v>0</v>
      </c>
      <c r="G33" s="688">
        <f t="shared" si="1"/>
        <v>0</v>
      </c>
      <c r="H33" s="688">
        <f t="shared" si="2"/>
        <v>0</v>
      </c>
      <c r="I33" s="688">
        <f t="shared" si="3"/>
        <v>0</v>
      </c>
      <c r="J33" s="688">
        <f t="shared" si="4"/>
        <v>0</v>
      </c>
      <c r="K33" s="688">
        <f t="shared" si="5"/>
        <v>0</v>
      </c>
      <c r="L33" s="688">
        <f t="shared" si="6"/>
        <v>0</v>
      </c>
      <c r="M33" s="688">
        <f t="shared" si="7"/>
        <v>0</v>
      </c>
      <c r="N33" s="688">
        <f t="shared" si="8"/>
        <v>0</v>
      </c>
      <c r="O33" s="688">
        <f t="shared" si="9"/>
        <v>0</v>
      </c>
      <c r="P33" s="688">
        <f t="shared" si="10"/>
        <v>0</v>
      </c>
      <c r="Q33" s="688">
        <f t="shared" si="11"/>
        <v>0</v>
      </c>
      <c r="R33" s="686"/>
      <c r="S33" s="686"/>
      <c r="T33" s="686"/>
      <c r="U33" s="686"/>
      <c r="V33" s="686"/>
      <c r="W33" s="686"/>
      <c r="X33" s="686"/>
      <c r="Y33" s="686"/>
      <c r="Z33" s="686"/>
      <c r="AA33" s="686"/>
      <c r="AB33" s="686"/>
      <c r="AC33" s="686"/>
      <c r="AD33" s="686"/>
      <c r="AE33" s="686"/>
      <c r="AF33" s="686"/>
      <c r="AG33" s="686"/>
      <c r="AH33" s="686"/>
      <c r="AI33" s="686"/>
      <c r="AJ33" s="686"/>
      <c r="AK33" s="686"/>
      <c r="AL33" s="686"/>
      <c r="AM33" s="686"/>
      <c r="AN33" s="686"/>
      <c r="AO33" s="686"/>
      <c r="AP33" s="686"/>
      <c r="AQ33" s="686"/>
      <c r="AR33" s="686"/>
      <c r="AS33" s="686"/>
      <c r="AT33" s="686"/>
      <c r="AU33" s="686"/>
      <c r="AV33" s="686"/>
      <c r="AW33" s="686"/>
      <c r="AX33" s="686"/>
      <c r="AY33" s="686"/>
      <c r="AZ33" s="686"/>
      <c r="BA33" s="686"/>
      <c r="BB33" s="105">
        <f t="shared" si="13"/>
        <v>0</v>
      </c>
      <c r="BC33" s="105" t="b">
        <f t="shared" si="0"/>
        <v>0</v>
      </c>
      <c r="BD33" s="105">
        <f t="shared" si="12"/>
        <v>-21549830.127101604</v>
      </c>
    </row>
    <row r="34" spans="1:56" s="388" customFormat="1" ht="39.950000000000003" customHeight="1" thickBot="1">
      <c r="A34" s="1107"/>
      <c r="B34" s="679" t="str">
        <f>PRODUTOS!G35</f>
        <v>P1.1</v>
      </c>
      <c r="C34" s="680" t="str">
        <f>PRODUTOS!E35</f>
        <v>LEVANTAMENTO / ESTUDOS / ELABORAÇÃO DE PROJETO BÁSICO/EXECUTIVO - INFRA URBANA E RODOVIÁRIA / OAE</v>
      </c>
      <c r="D34" s="681" t="str">
        <f>PRODUTOS!H35</f>
        <v>Item</v>
      </c>
      <c r="E34" s="682">
        <f>PRODUTOS!R35</f>
        <v>21549830.127101604</v>
      </c>
      <c r="F34" s="687">
        <f>E34/12</f>
        <v>1795819.1772584671</v>
      </c>
      <c r="G34" s="688">
        <f t="shared" si="1"/>
        <v>1795819.1772584671</v>
      </c>
      <c r="H34" s="688">
        <f t="shared" si="2"/>
        <v>1795819.1772584671</v>
      </c>
      <c r="I34" s="688">
        <f t="shared" si="3"/>
        <v>1795819.1772584671</v>
      </c>
      <c r="J34" s="688">
        <f t="shared" si="4"/>
        <v>1795819.1772584671</v>
      </c>
      <c r="K34" s="688">
        <f t="shared" si="5"/>
        <v>1795819.1772584671</v>
      </c>
      <c r="L34" s="688">
        <f t="shared" si="6"/>
        <v>1795819.1772584671</v>
      </c>
      <c r="M34" s="688">
        <f t="shared" si="7"/>
        <v>1795819.1772584671</v>
      </c>
      <c r="N34" s="688">
        <f t="shared" si="8"/>
        <v>1795819.1772584671</v>
      </c>
      <c r="O34" s="688">
        <f t="shared" si="9"/>
        <v>1795819.1772584671</v>
      </c>
      <c r="P34" s="688">
        <f t="shared" si="10"/>
        <v>1795819.1772584671</v>
      </c>
      <c r="Q34" s="688">
        <f t="shared" si="11"/>
        <v>1795819.1772584671</v>
      </c>
      <c r="R34" s="686"/>
      <c r="S34" s="686"/>
      <c r="T34" s="686"/>
      <c r="U34" s="686"/>
      <c r="V34" s="686"/>
      <c r="W34" s="686"/>
      <c r="X34" s="686"/>
      <c r="Y34" s="686"/>
      <c r="Z34" s="686"/>
      <c r="AA34" s="686"/>
      <c r="AB34" s="686"/>
      <c r="AC34" s="686"/>
      <c r="AD34" s="686"/>
      <c r="AE34" s="686"/>
      <c r="AF34" s="686"/>
      <c r="AG34" s="686"/>
      <c r="AH34" s="686"/>
      <c r="AI34" s="686"/>
      <c r="AJ34" s="686"/>
      <c r="AK34" s="686"/>
      <c r="AL34" s="686"/>
      <c r="AM34" s="686"/>
      <c r="AN34" s="686"/>
      <c r="AO34" s="686"/>
      <c r="AP34" s="686"/>
      <c r="AQ34" s="686"/>
      <c r="AR34" s="686"/>
      <c r="AS34" s="686"/>
      <c r="AT34" s="686"/>
      <c r="AU34" s="686"/>
      <c r="AV34" s="686"/>
      <c r="AW34" s="686"/>
      <c r="AX34" s="686"/>
      <c r="AY34" s="686"/>
      <c r="AZ34" s="686"/>
      <c r="BA34" s="686"/>
      <c r="BB34" s="105"/>
      <c r="BC34" s="105"/>
      <c r="BD34" s="105"/>
    </row>
    <row r="35" spans="1:56" s="388" customFormat="1" ht="39.950000000000003" hidden="1" customHeight="1" thickBot="1">
      <c r="A35" s="1107"/>
      <c r="B35" s="679">
        <f>PRODUTOS!G36</f>
        <v>0</v>
      </c>
      <c r="C35" s="680">
        <f>PRODUTOS!E36</f>
        <v>0</v>
      </c>
      <c r="D35" s="681">
        <f>PRODUTOS!H36</f>
        <v>0</v>
      </c>
      <c r="E35" s="682">
        <f>PRODUTOS!R36</f>
        <v>0</v>
      </c>
      <c r="F35" s="687">
        <f>E35/12</f>
        <v>0</v>
      </c>
      <c r="G35" s="688">
        <f t="shared" si="1"/>
        <v>0</v>
      </c>
      <c r="H35" s="688">
        <f t="shared" si="2"/>
        <v>0</v>
      </c>
      <c r="I35" s="688">
        <f t="shared" si="3"/>
        <v>0</v>
      </c>
      <c r="J35" s="688">
        <f t="shared" si="4"/>
        <v>0</v>
      </c>
      <c r="K35" s="688">
        <f t="shared" si="5"/>
        <v>0</v>
      </c>
      <c r="L35" s="688">
        <f t="shared" si="6"/>
        <v>0</v>
      </c>
      <c r="M35" s="688">
        <f t="shared" si="7"/>
        <v>0</v>
      </c>
      <c r="N35" s="688">
        <f t="shared" si="8"/>
        <v>0</v>
      </c>
      <c r="O35" s="688">
        <f t="shared" si="9"/>
        <v>0</v>
      </c>
      <c r="P35" s="688">
        <f t="shared" si="10"/>
        <v>0</v>
      </c>
      <c r="Q35" s="688">
        <f t="shared" si="11"/>
        <v>0</v>
      </c>
      <c r="R35" s="686"/>
      <c r="S35" s="686"/>
      <c r="T35" s="686"/>
      <c r="U35" s="686"/>
      <c r="V35" s="686"/>
      <c r="W35" s="686"/>
      <c r="X35" s="686"/>
      <c r="Y35" s="686"/>
      <c r="Z35" s="686"/>
      <c r="AA35" s="686"/>
      <c r="AB35" s="686"/>
      <c r="AC35" s="686"/>
      <c r="AD35" s="686"/>
      <c r="AE35" s="686"/>
      <c r="AF35" s="686"/>
      <c r="AG35" s="686"/>
      <c r="AH35" s="686"/>
      <c r="AI35" s="686"/>
      <c r="AJ35" s="686"/>
      <c r="AK35" s="686"/>
      <c r="AL35" s="686"/>
      <c r="AM35" s="686"/>
      <c r="AN35" s="686"/>
      <c r="AO35" s="686"/>
      <c r="AP35" s="686"/>
      <c r="AQ35" s="686"/>
      <c r="AR35" s="686"/>
      <c r="AS35" s="686"/>
      <c r="AT35" s="686"/>
      <c r="AU35" s="686"/>
      <c r="AV35" s="686"/>
      <c r="AW35" s="686"/>
      <c r="AX35" s="686"/>
      <c r="AY35" s="686"/>
      <c r="AZ35" s="686"/>
      <c r="BA35" s="686"/>
      <c r="BB35" s="105"/>
      <c r="BC35" s="105"/>
      <c r="BD35" s="105"/>
    </row>
    <row r="36" spans="1:56" s="388" customFormat="1" ht="39.950000000000003" hidden="1" customHeight="1">
      <c r="A36" s="1107"/>
      <c r="B36" s="679">
        <f>PRODUTOS!G37</f>
        <v>0</v>
      </c>
      <c r="C36" s="680"/>
      <c r="D36" s="681"/>
      <c r="E36" s="682"/>
      <c r="F36" s="683"/>
      <c r="G36" s="391"/>
      <c r="H36" s="393"/>
      <c r="I36" s="393"/>
      <c r="J36" s="389"/>
      <c r="K36" s="393"/>
      <c r="L36" s="393"/>
      <c r="M36" s="688">
        <f t="shared" si="7"/>
        <v>0</v>
      </c>
      <c r="N36" s="393"/>
      <c r="O36" s="393"/>
      <c r="P36" s="393"/>
      <c r="Q36" s="689"/>
      <c r="R36" s="686"/>
      <c r="S36" s="686"/>
      <c r="T36" s="686"/>
      <c r="U36" s="686"/>
      <c r="V36" s="686"/>
      <c r="W36" s="686"/>
      <c r="X36" s="686"/>
      <c r="Y36" s="686"/>
      <c r="Z36" s="686"/>
      <c r="AA36" s="686"/>
      <c r="AB36" s="686"/>
      <c r="AC36" s="686"/>
      <c r="AD36" s="686"/>
      <c r="AE36" s="686"/>
      <c r="AF36" s="686"/>
      <c r="AG36" s="686"/>
      <c r="AH36" s="686"/>
      <c r="AI36" s="686"/>
      <c r="AJ36" s="686"/>
      <c r="AK36" s="686"/>
      <c r="AL36" s="686"/>
      <c r="AM36" s="686"/>
      <c r="AN36" s="686"/>
      <c r="AO36" s="686"/>
      <c r="AP36" s="686"/>
      <c r="AQ36" s="686"/>
      <c r="AR36" s="686"/>
      <c r="AS36" s="686"/>
      <c r="AT36" s="686"/>
      <c r="AU36" s="686"/>
      <c r="AV36" s="686"/>
      <c r="AW36" s="686"/>
      <c r="AX36" s="686"/>
      <c r="AY36" s="686"/>
      <c r="AZ36" s="686"/>
      <c r="BA36" s="686"/>
      <c r="BB36" s="105">
        <f t="shared" si="13"/>
        <v>0</v>
      </c>
      <c r="BC36" s="105" t="b">
        <f t="shared" ref="BC36" si="14">BB36=E36</f>
        <v>1</v>
      </c>
      <c r="BD36" s="105">
        <f t="shared" si="12"/>
        <v>0</v>
      </c>
    </row>
    <row r="37" spans="1:56" s="388" customFormat="1" ht="39.950000000000003" hidden="1" customHeight="1">
      <c r="A37" s="865"/>
      <c r="B37" s="679">
        <f>PRODUTOS!G38</f>
        <v>0</v>
      </c>
      <c r="C37" s="868"/>
      <c r="D37" s="869"/>
      <c r="E37" s="690"/>
      <c r="F37" s="683"/>
      <c r="G37" s="391"/>
      <c r="H37" s="391"/>
      <c r="I37" s="391"/>
      <c r="J37" s="391"/>
      <c r="K37" s="391"/>
      <c r="L37" s="391"/>
      <c r="M37" s="688">
        <f t="shared" si="7"/>
        <v>0</v>
      </c>
      <c r="N37" s="391"/>
      <c r="O37" s="391"/>
      <c r="P37" s="391"/>
      <c r="Q37" s="685"/>
      <c r="R37" s="391"/>
      <c r="S37" s="391"/>
      <c r="T37" s="391"/>
      <c r="U37" s="391"/>
      <c r="V37" s="391"/>
      <c r="W37" s="391"/>
      <c r="X37" s="391"/>
      <c r="Y37" s="391"/>
      <c r="Z37" s="391"/>
      <c r="AA37" s="391"/>
      <c r="AB37" s="391"/>
      <c r="AC37" s="391"/>
      <c r="AD37" s="391"/>
      <c r="AE37" s="391"/>
      <c r="AF37" s="391"/>
      <c r="AG37" s="391"/>
      <c r="AH37" s="391"/>
      <c r="AI37" s="391"/>
      <c r="AJ37" s="391"/>
      <c r="AK37" s="391"/>
      <c r="AL37" s="391"/>
      <c r="AM37" s="391"/>
      <c r="AN37" s="391"/>
      <c r="AO37" s="391"/>
      <c r="AP37" s="391"/>
      <c r="AQ37" s="391"/>
      <c r="AR37" s="391"/>
      <c r="AS37" s="391"/>
      <c r="AT37" s="391"/>
      <c r="AU37" s="391"/>
      <c r="AV37" s="391"/>
      <c r="AW37" s="391"/>
      <c r="AX37" s="391"/>
      <c r="AY37" s="391"/>
      <c r="AZ37" s="391"/>
      <c r="BA37" s="391"/>
      <c r="BB37" s="105"/>
      <c r="BC37" s="105"/>
      <c r="BD37" s="105"/>
    </row>
    <row r="38" spans="1:56" s="388" customFormat="1" ht="39.950000000000003" hidden="1" customHeight="1">
      <c r="A38" s="865"/>
      <c r="B38" s="679">
        <f>PRODUTOS!G39</f>
        <v>0</v>
      </c>
      <c r="C38" s="868"/>
      <c r="D38" s="869"/>
      <c r="E38" s="690"/>
      <c r="F38" s="683"/>
      <c r="G38" s="391"/>
      <c r="H38" s="391"/>
      <c r="I38" s="391"/>
      <c r="J38" s="391"/>
      <c r="K38" s="391"/>
      <c r="L38" s="391"/>
      <c r="M38" s="688">
        <f t="shared" si="7"/>
        <v>0</v>
      </c>
      <c r="N38" s="391"/>
      <c r="O38" s="391"/>
      <c r="P38" s="391"/>
      <c r="Q38" s="685"/>
      <c r="R38" s="391"/>
      <c r="S38" s="391"/>
      <c r="T38" s="391"/>
      <c r="U38" s="391"/>
      <c r="V38" s="391"/>
      <c r="W38" s="391"/>
      <c r="X38" s="391"/>
      <c r="Y38" s="391"/>
      <c r="Z38" s="391"/>
      <c r="AA38" s="391"/>
      <c r="AB38" s="391"/>
      <c r="AC38" s="391"/>
      <c r="AD38" s="391"/>
      <c r="AE38" s="391"/>
      <c r="AF38" s="391"/>
      <c r="AG38" s="391"/>
      <c r="AH38" s="391"/>
      <c r="AI38" s="391"/>
      <c r="AJ38" s="391"/>
      <c r="AK38" s="391"/>
      <c r="AL38" s="391"/>
      <c r="AM38" s="391"/>
      <c r="AN38" s="391"/>
      <c r="AO38" s="391"/>
      <c r="AP38" s="391"/>
      <c r="AQ38" s="391"/>
      <c r="AR38" s="391"/>
      <c r="AS38" s="391"/>
      <c r="AT38" s="391"/>
      <c r="AU38" s="391"/>
      <c r="AV38" s="391"/>
      <c r="AW38" s="391"/>
      <c r="AX38" s="391"/>
      <c r="AY38" s="391"/>
      <c r="AZ38" s="391"/>
      <c r="BA38" s="391"/>
      <c r="BB38" s="105"/>
      <c r="BC38" s="105"/>
      <c r="BD38" s="105"/>
    </row>
    <row r="39" spans="1:56" s="388" customFormat="1" ht="39.950000000000003" hidden="1" customHeight="1">
      <c r="A39" s="1106" t="str">
        <f>PRODUTOS!A34</f>
        <v>P1.</v>
      </c>
      <c r="B39" s="679"/>
      <c r="C39" s="386"/>
      <c r="D39" s="387"/>
      <c r="E39" s="690"/>
      <c r="F39" s="683"/>
      <c r="G39" s="391"/>
      <c r="H39" s="391"/>
      <c r="I39" s="391"/>
      <c r="J39" s="391"/>
      <c r="K39" s="391"/>
      <c r="L39" s="391"/>
      <c r="M39" s="688">
        <f t="shared" si="7"/>
        <v>0</v>
      </c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105">
        <f t="shared" ref="BB39:BB40" si="15">SUM(F39:BA39)</f>
        <v>0</v>
      </c>
      <c r="BC39" s="105" t="b">
        <f t="shared" ref="BC39:BC40" si="16">BB39=E39</f>
        <v>1</v>
      </c>
      <c r="BD39" s="105">
        <f t="shared" ref="BD39:BD40" si="17">BB39-E39</f>
        <v>0</v>
      </c>
    </row>
    <row r="40" spans="1:56" s="388" customFormat="1" ht="39.950000000000003" hidden="1" customHeight="1" thickBot="1">
      <c r="A40" s="1108"/>
      <c r="B40" s="679"/>
      <c r="C40" s="680"/>
      <c r="D40" s="387"/>
      <c r="E40" s="690"/>
      <c r="F40" s="683"/>
      <c r="G40" s="391"/>
      <c r="H40" s="391"/>
      <c r="I40" s="391"/>
      <c r="J40" s="391"/>
      <c r="K40" s="391"/>
      <c r="L40" s="391"/>
      <c r="M40" s="688">
        <f t="shared" si="7"/>
        <v>0</v>
      </c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  <c r="AA40" s="391"/>
      <c r="AB40" s="391"/>
      <c r="AC40" s="391"/>
      <c r="AD40" s="391"/>
      <c r="AE40" s="391"/>
      <c r="AF40" s="391"/>
      <c r="AG40" s="391"/>
      <c r="AH40" s="391"/>
      <c r="AI40" s="391"/>
      <c r="AJ40" s="391"/>
      <c r="AK40" s="391"/>
      <c r="AL40" s="391"/>
      <c r="AM40" s="391"/>
      <c r="AN40" s="391"/>
      <c r="AO40" s="391"/>
      <c r="AP40" s="391"/>
      <c r="AQ40" s="391"/>
      <c r="AR40" s="391"/>
      <c r="AS40" s="391"/>
      <c r="AT40" s="391"/>
      <c r="AU40" s="391"/>
      <c r="AV40" s="391"/>
      <c r="AW40" s="391"/>
      <c r="AX40" s="391"/>
      <c r="AY40" s="391"/>
      <c r="AZ40" s="391"/>
      <c r="BA40" s="391"/>
      <c r="BB40" s="105">
        <f t="shared" si="15"/>
        <v>0</v>
      </c>
      <c r="BC40" s="105" t="b">
        <f t="shared" si="16"/>
        <v>1</v>
      </c>
      <c r="BD40" s="105">
        <f t="shared" si="17"/>
        <v>0</v>
      </c>
    </row>
    <row r="41" spans="1:56" s="388" customFormat="1" ht="39.950000000000003" hidden="1" customHeight="1">
      <c r="A41" s="1106">
        <f>PRODUTOS!A37</f>
        <v>0</v>
      </c>
      <c r="B41" s="385">
        <f>PRODUTOS!D38</f>
        <v>0</v>
      </c>
      <c r="C41" s="386">
        <f>PRODUTOS!E38</f>
        <v>0</v>
      </c>
      <c r="D41" s="387">
        <f>PRODUTOS!H38</f>
        <v>0</v>
      </c>
      <c r="E41" s="682">
        <f>PRODUTOS!R38</f>
        <v>0</v>
      </c>
      <c r="F41" s="683">
        <f>PRODUTOS!$Q$38</f>
        <v>0</v>
      </c>
      <c r="G41" s="391">
        <f>F41</f>
        <v>0</v>
      </c>
      <c r="H41" s="391">
        <f t="shared" ref="H41:Q42" si="18">G41</f>
        <v>0</v>
      </c>
      <c r="I41" s="391">
        <f t="shared" si="18"/>
        <v>0</v>
      </c>
      <c r="J41" s="391">
        <f t="shared" si="18"/>
        <v>0</v>
      </c>
      <c r="K41" s="391">
        <f t="shared" si="18"/>
        <v>0</v>
      </c>
      <c r="L41" s="391">
        <f t="shared" si="18"/>
        <v>0</v>
      </c>
      <c r="M41" s="688">
        <f t="shared" si="7"/>
        <v>0</v>
      </c>
      <c r="N41" s="391">
        <f t="shared" si="18"/>
        <v>0</v>
      </c>
      <c r="O41" s="391">
        <f t="shared" si="18"/>
        <v>0</v>
      </c>
      <c r="P41" s="391">
        <f t="shared" si="18"/>
        <v>0</v>
      </c>
      <c r="Q41" s="391">
        <f t="shared" si="18"/>
        <v>0</v>
      </c>
      <c r="R41" s="391"/>
      <c r="S41" s="391"/>
      <c r="T41" s="391"/>
      <c r="U41" s="391"/>
      <c r="V41" s="391"/>
      <c r="W41" s="391"/>
      <c r="X41" s="391"/>
      <c r="Y41" s="391"/>
      <c r="Z41" s="391"/>
      <c r="AA41" s="391"/>
      <c r="AB41" s="391"/>
      <c r="AC41" s="391"/>
      <c r="AD41" s="391"/>
      <c r="AE41" s="391"/>
      <c r="AF41" s="391"/>
      <c r="AG41" s="391"/>
      <c r="AH41" s="391"/>
      <c r="AI41" s="391"/>
      <c r="AJ41" s="391"/>
      <c r="AK41" s="391"/>
      <c r="AL41" s="391"/>
      <c r="AM41" s="391"/>
      <c r="AN41" s="391"/>
      <c r="AO41" s="391"/>
      <c r="AP41" s="391"/>
      <c r="AQ41" s="391"/>
      <c r="AR41" s="391"/>
      <c r="AS41" s="391"/>
      <c r="AT41" s="391"/>
      <c r="AU41" s="391"/>
      <c r="AV41" s="391"/>
      <c r="AW41" s="391"/>
      <c r="AX41" s="391"/>
      <c r="AY41" s="391"/>
      <c r="AZ41" s="391"/>
      <c r="BA41" s="391"/>
      <c r="BB41" s="105">
        <f t="shared" si="13"/>
        <v>0</v>
      </c>
      <c r="BC41" s="105" t="b">
        <f>BB41=E41</f>
        <v>1</v>
      </c>
      <c r="BD41" s="105">
        <f t="shared" si="12"/>
        <v>0</v>
      </c>
    </row>
    <row r="42" spans="1:56" s="388" customFormat="1" ht="39.950000000000003" hidden="1" customHeight="1">
      <c r="A42" s="1107"/>
      <c r="B42" s="385">
        <f>PRODUTOS!D39</f>
        <v>0</v>
      </c>
      <c r="C42" s="386">
        <f>PRODUTOS!E39</f>
        <v>0</v>
      </c>
      <c r="D42" s="387">
        <f>PRODUTOS!H39</f>
        <v>0</v>
      </c>
      <c r="E42" s="682">
        <f>PRODUTOS!R39</f>
        <v>0</v>
      </c>
      <c r="F42" s="683"/>
      <c r="G42" s="391">
        <f>$E$42/30</f>
        <v>0</v>
      </c>
      <c r="H42" s="391">
        <f t="shared" si="18"/>
        <v>0</v>
      </c>
      <c r="I42" s="391">
        <f t="shared" si="18"/>
        <v>0</v>
      </c>
      <c r="J42" s="391">
        <f t="shared" si="18"/>
        <v>0</v>
      </c>
      <c r="K42" s="391">
        <f t="shared" si="18"/>
        <v>0</v>
      </c>
      <c r="L42" s="391">
        <f t="shared" si="18"/>
        <v>0</v>
      </c>
      <c r="M42" s="688">
        <f t="shared" si="7"/>
        <v>0</v>
      </c>
      <c r="N42" s="391">
        <f t="shared" si="18"/>
        <v>0</v>
      </c>
      <c r="O42" s="391">
        <f t="shared" si="18"/>
        <v>0</v>
      </c>
      <c r="P42" s="391">
        <f t="shared" si="18"/>
        <v>0</v>
      </c>
      <c r="Q42" s="391">
        <f t="shared" si="18"/>
        <v>0</v>
      </c>
      <c r="R42" s="391"/>
      <c r="S42" s="391"/>
      <c r="T42" s="391"/>
      <c r="U42" s="391"/>
      <c r="V42" s="391"/>
      <c r="W42" s="391"/>
      <c r="X42" s="391"/>
      <c r="Y42" s="391"/>
      <c r="Z42" s="391"/>
      <c r="AA42" s="391"/>
      <c r="AB42" s="391"/>
      <c r="AC42" s="391"/>
      <c r="AD42" s="391"/>
      <c r="AE42" s="391"/>
      <c r="AF42" s="391"/>
      <c r="AG42" s="391"/>
      <c r="AH42" s="391"/>
      <c r="AI42" s="391"/>
      <c r="AJ42" s="391"/>
      <c r="AK42" s="391"/>
      <c r="AL42" s="391"/>
      <c r="AM42" s="391"/>
      <c r="AN42" s="391"/>
      <c r="AO42" s="391"/>
      <c r="AP42" s="391"/>
      <c r="AQ42" s="391"/>
      <c r="AR42" s="391"/>
      <c r="AS42" s="391"/>
      <c r="AT42" s="391"/>
      <c r="AU42" s="391"/>
      <c r="AV42" s="391"/>
      <c r="AW42" s="391"/>
      <c r="AX42" s="391"/>
      <c r="AY42" s="391"/>
      <c r="AZ42" s="391"/>
      <c r="BA42" s="391"/>
      <c r="BB42" s="105">
        <f t="shared" ref="BB42" si="19">SUM(F42:BA42)</f>
        <v>0</v>
      </c>
      <c r="BC42" s="105" t="b">
        <f>BB42=E42</f>
        <v>1</v>
      </c>
      <c r="BD42" s="105"/>
    </row>
    <row r="43" spans="1:56" s="388" customFormat="1" ht="39.950000000000003" hidden="1" customHeight="1">
      <c r="A43" s="1107"/>
      <c r="B43" s="679">
        <f>PRODUTOS!D40</f>
        <v>0</v>
      </c>
      <c r="C43" s="680">
        <f>PRODUTOS!E40</f>
        <v>0</v>
      </c>
      <c r="D43" s="681">
        <f>PRODUTOS!H40</f>
        <v>0</v>
      </c>
      <c r="E43" s="682">
        <f>PRODUTOS!R40</f>
        <v>0</v>
      </c>
      <c r="F43" s="683"/>
      <c r="G43" s="686"/>
      <c r="H43" s="686"/>
      <c r="I43" s="686">
        <f>$E$43/12</f>
        <v>0</v>
      </c>
      <c r="J43" s="686"/>
      <c r="K43" s="686"/>
      <c r="L43" s="686"/>
      <c r="M43" s="688">
        <f t="shared" si="7"/>
        <v>0</v>
      </c>
      <c r="N43" s="686"/>
      <c r="O43" s="686"/>
      <c r="P43" s="686"/>
      <c r="Q43" s="686">
        <f>$E$43/12</f>
        <v>0</v>
      </c>
      <c r="R43" s="684"/>
      <c r="S43" s="686"/>
      <c r="T43" s="686"/>
      <c r="U43" s="686"/>
      <c r="V43" s="686"/>
      <c r="W43" s="686"/>
      <c r="X43" s="686"/>
      <c r="Y43" s="686"/>
      <c r="Z43" s="686"/>
      <c r="AA43" s="686"/>
      <c r="AB43" s="686"/>
      <c r="AC43" s="686"/>
      <c r="AD43" s="693"/>
      <c r="AE43" s="693"/>
      <c r="AF43" s="693"/>
      <c r="AG43" s="686"/>
      <c r="AH43" s="693"/>
      <c r="AI43" s="693"/>
      <c r="AJ43" s="693"/>
      <c r="AK43" s="686"/>
      <c r="AL43" s="693"/>
      <c r="AM43" s="693"/>
      <c r="AN43" s="693"/>
      <c r="AO43" s="686"/>
      <c r="AP43" s="686"/>
      <c r="AQ43" s="686"/>
      <c r="AR43" s="686"/>
      <c r="AS43" s="686"/>
      <c r="AT43" s="686"/>
      <c r="AU43" s="686"/>
      <c r="AV43" s="686"/>
      <c r="AW43" s="686"/>
      <c r="AX43" s="686"/>
      <c r="AY43" s="686"/>
      <c r="AZ43" s="686"/>
      <c r="BA43" s="686"/>
      <c r="BB43" s="105">
        <f t="shared" ref="BB43:BB44" si="20">SUM(F43:BA43)</f>
        <v>0</v>
      </c>
      <c r="BC43" s="105" t="b">
        <f t="shared" ref="BC43:BC44" si="21">BB43=E43</f>
        <v>1</v>
      </c>
      <c r="BD43" s="105">
        <f t="shared" ref="BD43:BD44" si="22">BB43-E43</f>
        <v>0</v>
      </c>
    </row>
    <row r="44" spans="1:56" s="388" customFormat="1" ht="39.950000000000003" hidden="1" customHeight="1">
      <c r="A44" s="1107"/>
      <c r="B44" s="691">
        <f>PRODUTOS!D41</f>
        <v>0</v>
      </c>
      <c r="C44" s="692">
        <f>PRODUTOS!E41</f>
        <v>0</v>
      </c>
      <c r="D44" s="681">
        <f>PRODUTOS!H41</f>
        <v>0</v>
      </c>
      <c r="E44" s="390">
        <f>PRODUTOS!R41</f>
        <v>0</v>
      </c>
      <c r="F44" s="391"/>
      <c r="G44" s="392"/>
      <c r="H44" s="392"/>
      <c r="I44" s="391">
        <f>$E$44/12</f>
        <v>0</v>
      </c>
      <c r="J44" s="392"/>
      <c r="K44" s="392"/>
      <c r="L44" s="391"/>
      <c r="M44" s="688">
        <f t="shared" si="7"/>
        <v>0</v>
      </c>
      <c r="N44" s="391"/>
      <c r="O44" s="391"/>
      <c r="P44" s="391"/>
      <c r="Q44" s="391">
        <f>I44</f>
        <v>0</v>
      </c>
      <c r="R44" s="539"/>
      <c r="S44" s="391"/>
      <c r="T44" s="391"/>
      <c r="U44" s="391"/>
      <c r="V44" s="391"/>
      <c r="W44" s="391"/>
      <c r="X44" s="391"/>
      <c r="Y44" s="391"/>
      <c r="Z44" s="391"/>
      <c r="AA44" s="391"/>
      <c r="AB44" s="391"/>
      <c r="AC44" s="391"/>
      <c r="AD44" s="685"/>
      <c r="AE44" s="685"/>
      <c r="AF44" s="685"/>
      <c r="AG44" s="391"/>
      <c r="AH44" s="685"/>
      <c r="AI44" s="685"/>
      <c r="AJ44" s="685"/>
      <c r="AK44" s="391"/>
      <c r="AL44" s="685"/>
      <c r="AM44" s="685"/>
      <c r="AN44" s="685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105">
        <f t="shared" si="20"/>
        <v>0</v>
      </c>
      <c r="BC44" s="105" t="b">
        <f t="shared" si="21"/>
        <v>1</v>
      </c>
      <c r="BD44" s="105">
        <f t="shared" si="22"/>
        <v>0</v>
      </c>
    </row>
    <row r="45" spans="1:56" s="388" customFormat="1" ht="43.5" hidden="1" customHeight="1" thickBot="1">
      <c r="A45" s="1109"/>
      <c r="B45" s="691">
        <f>PRODUTOS!D42</f>
        <v>0</v>
      </c>
      <c r="C45" s="692">
        <f>PRODUTOS!E42</f>
        <v>0</v>
      </c>
      <c r="D45" s="681">
        <f>PRODUTOS!H42</f>
        <v>0</v>
      </c>
      <c r="E45" s="390">
        <f>PRODUTOS!R42</f>
        <v>0</v>
      </c>
      <c r="F45" s="391"/>
      <c r="G45" s="392"/>
      <c r="H45" s="392"/>
      <c r="I45" s="391">
        <f>$E$45/12</f>
        <v>0</v>
      </c>
      <c r="J45" s="392"/>
      <c r="K45" s="392"/>
      <c r="L45" s="391"/>
      <c r="M45" s="688">
        <f t="shared" si="7"/>
        <v>0</v>
      </c>
      <c r="N45" s="391"/>
      <c r="O45" s="391"/>
      <c r="P45" s="391"/>
      <c r="Q45" s="391">
        <f>I45</f>
        <v>0</v>
      </c>
      <c r="R45" s="539"/>
      <c r="S45" s="391"/>
      <c r="T45" s="391"/>
      <c r="U45" s="391"/>
      <c r="V45" s="391"/>
      <c r="W45" s="391"/>
      <c r="X45" s="391"/>
      <c r="Y45" s="391"/>
      <c r="Z45" s="391"/>
      <c r="AA45" s="391"/>
      <c r="AB45" s="391"/>
      <c r="AC45" s="391"/>
      <c r="AD45" s="685"/>
      <c r="AE45" s="685"/>
      <c r="AF45" s="685"/>
      <c r="AG45" s="391"/>
      <c r="AH45" s="685"/>
      <c r="AI45" s="685"/>
      <c r="AJ45" s="685"/>
      <c r="AK45" s="391"/>
      <c r="AL45" s="685"/>
      <c r="AM45" s="685"/>
      <c r="AN45" s="685"/>
      <c r="AO45" s="391"/>
      <c r="AP45" s="391"/>
      <c r="AQ45" s="391"/>
      <c r="AR45" s="391"/>
      <c r="AS45" s="391"/>
      <c r="AT45" s="391"/>
      <c r="AU45" s="391"/>
      <c r="AV45" s="391"/>
      <c r="AW45" s="391"/>
      <c r="AX45" s="391"/>
      <c r="AY45" s="391"/>
      <c r="AZ45" s="391"/>
      <c r="BA45" s="391"/>
      <c r="BB45" s="105">
        <f t="shared" si="13"/>
        <v>0</v>
      </c>
      <c r="BC45" s="105" t="b">
        <f>BB45=E45</f>
        <v>1</v>
      </c>
      <c r="BD45" s="105"/>
    </row>
    <row r="46" spans="1:56" s="394" customFormat="1" ht="35.1" customHeight="1">
      <c r="A46" s="1097" t="s">
        <v>729</v>
      </c>
      <c r="B46" s="1098"/>
      <c r="C46" s="1098"/>
      <c r="D46" s="1098"/>
      <c r="E46" s="1099"/>
      <c r="F46" s="395">
        <f t="shared" ref="F46:Q46" si="23">SUM(F20:F45)</f>
        <v>1795819.1772584671</v>
      </c>
      <c r="G46" s="395">
        <f t="shared" si="23"/>
        <v>1795819.1772584671</v>
      </c>
      <c r="H46" s="395">
        <f t="shared" si="23"/>
        <v>1795819.1772584671</v>
      </c>
      <c r="I46" s="395">
        <f t="shared" si="23"/>
        <v>1795819.1772584671</v>
      </c>
      <c r="J46" s="395">
        <f t="shared" si="23"/>
        <v>1795819.1772584671</v>
      </c>
      <c r="K46" s="395">
        <f t="shared" si="23"/>
        <v>1795819.1772584671</v>
      </c>
      <c r="L46" s="395">
        <f t="shared" si="23"/>
        <v>1795819.1772584671</v>
      </c>
      <c r="M46" s="395">
        <f t="shared" si="23"/>
        <v>1795819.1772584671</v>
      </c>
      <c r="N46" s="395">
        <f t="shared" si="23"/>
        <v>1795819.1772584671</v>
      </c>
      <c r="O46" s="395">
        <f t="shared" si="23"/>
        <v>1795819.1772584671</v>
      </c>
      <c r="P46" s="395">
        <f t="shared" si="23"/>
        <v>1795819.1772584671</v>
      </c>
      <c r="Q46" s="395">
        <f t="shared" si="23"/>
        <v>1795819.1772584671</v>
      </c>
      <c r="R46" s="395"/>
      <c r="S46" s="395"/>
      <c r="T46" s="395"/>
      <c r="U46" s="395"/>
      <c r="V46" s="395"/>
      <c r="W46" s="395"/>
      <c r="X46" s="395"/>
      <c r="Y46" s="395"/>
      <c r="Z46" s="395"/>
      <c r="AA46" s="395"/>
      <c r="AB46" s="395"/>
      <c r="AC46" s="395"/>
      <c r="AD46" s="395"/>
      <c r="AE46" s="395"/>
      <c r="AF46" s="395"/>
      <c r="AG46" s="395"/>
      <c r="AH46" s="395"/>
      <c r="AI46" s="395"/>
      <c r="AJ46" s="395"/>
      <c r="AK46" s="395"/>
      <c r="AL46" s="395"/>
      <c r="AM46" s="395"/>
      <c r="AN46" s="395"/>
      <c r="AO46" s="395"/>
      <c r="AP46" s="395"/>
      <c r="AQ46" s="395"/>
      <c r="AR46" s="395"/>
      <c r="AS46" s="395"/>
      <c r="AT46" s="395"/>
      <c r="AU46" s="395"/>
      <c r="AV46" s="395"/>
      <c r="AW46" s="395"/>
      <c r="AX46" s="395"/>
      <c r="AY46" s="395"/>
      <c r="AZ46" s="395"/>
      <c r="BA46" s="395"/>
      <c r="BB46" s="105"/>
      <c r="BC46" s="105"/>
      <c r="BD46" s="105"/>
    </row>
    <row r="47" spans="1:56" s="394" customFormat="1" ht="35.1" customHeight="1">
      <c r="A47" s="1084" t="s">
        <v>730</v>
      </c>
      <c r="B47" s="1085"/>
      <c r="C47" s="1085"/>
      <c r="D47" s="1085"/>
      <c r="E47" s="1086"/>
      <c r="F47" s="396">
        <f>F46</f>
        <v>1795819.1772584671</v>
      </c>
      <c r="G47" s="397">
        <f>G46+F47</f>
        <v>3591638.3545169341</v>
      </c>
      <c r="H47" s="397">
        <f t="shared" ref="H47:Q47" si="24">H46+G47</f>
        <v>5387457.531775401</v>
      </c>
      <c r="I47" s="397">
        <f t="shared" si="24"/>
        <v>7183276.7090338683</v>
      </c>
      <c r="J47" s="397">
        <f t="shared" si="24"/>
        <v>8979095.8862923346</v>
      </c>
      <c r="K47" s="397">
        <f t="shared" si="24"/>
        <v>10774915.063550802</v>
      </c>
      <c r="L47" s="397">
        <f t="shared" si="24"/>
        <v>12570734.240809269</v>
      </c>
      <c r="M47" s="397">
        <f t="shared" si="24"/>
        <v>14366553.418067737</v>
      </c>
      <c r="N47" s="397">
        <f t="shared" si="24"/>
        <v>16162372.595326204</v>
      </c>
      <c r="O47" s="397">
        <f t="shared" si="24"/>
        <v>17958191.772584669</v>
      </c>
      <c r="P47" s="397">
        <f t="shared" si="24"/>
        <v>19754010.949843135</v>
      </c>
      <c r="Q47" s="397">
        <f t="shared" si="24"/>
        <v>21549830.1271016</v>
      </c>
      <c r="R47" s="397"/>
      <c r="S47" s="397"/>
      <c r="T47" s="397"/>
      <c r="U47" s="397"/>
      <c r="V47" s="397"/>
      <c r="W47" s="397"/>
      <c r="X47" s="397"/>
      <c r="Y47" s="397"/>
      <c r="Z47" s="397"/>
      <c r="AA47" s="397"/>
      <c r="AB47" s="397"/>
      <c r="AC47" s="397"/>
      <c r="AD47" s="397"/>
      <c r="AE47" s="397"/>
      <c r="AF47" s="397"/>
      <c r="AG47" s="397"/>
      <c r="AH47" s="397"/>
      <c r="AI47" s="397"/>
      <c r="AJ47" s="397"/>
      <c r="AK47" s="397"/>
      <c r="AL47" s="397"/>
      <c r="AM47" s="397"/>
      <c r="AN47" s="397"/>
      <c r="AO47" s="397"/>
      <c r="AP47" s="397"/>
      <c r="AQ47" s="397"/>
      <c r="AR47" s="397"/>
      <c r="AS47" s="397"/>
      <c r="AT47" s="397"/>
      <c r="AU47" s="397"/>
      <c r="AV47" s="397"/>
      <c r="AW47" s="397"/>
      <c r="AX47" s="397"/>
      <c r="AY47" s="397"/>
      <c r="AZ47" s="397"/>
      <c r="BA47" s="397"/>
      <c r="BB47" s="105">
        <f t="shared" si="13"/>
        <v>140073895.82616043</v>
      </c>
      <c r="BC47" s="105" t="b">
        <f>BA47=D16</f>
        <v>0</v>
      </c>
      <c r="BD47" s="105"/>
    </row>
    <row r="48" spans="1:56" s="394" customFormat="1" ht="35.1" customHeight="1">
      <c r="A48" s="1087" t="s">
        <v>731</v>
      </c>
      <c r="B48" s="1088"/>
      <c r="C48" s="1088"/>
      <c r="D48" s="1088"/>
      <c r="E48" s="1089"/>
      <c r="F48" s="398">
        <f t="shared" ref="F48:Q48" si="25">F46/$D$16</f>
        <v>8.3333333333333343E-2</v>
      </c>
      <c r="G48" s="399">
        <f t="shared" si="25"/>
        <v>8.3333333333333343E-2</v>
      </c>
      <c r="H48" s="399">
        <f t="shared" si="25"/>
        <v>8.3333333333333343E-2</v>
      </c>
      <c r="I48" s="399">
        <f t="shared" si="25"/>
        <v>8.3333333333333343E-2</v>
      </c>
      <c r="J48" s="399">
        <f t="shared" si="25"/>
        <v>8.3333333333333343E-2</v>
      </c>
      <c r="K48" s="399">
        <f t="shared" si="25"/>
        <v>8.3333333333333343E-2</v>
      </c>
      <c r="L48" s="399">
        <f t="shared" si="25"/>
        <v>8.3333333333333343E-2</v>
      </c>
      <c r="M48" s="399">
        <f t="shared" si="25"/>
        <v>8.3333333333333343E-2</v>
      </c>
      <c r="N48" s="399">
        <f t="shared" si="25"/>
        <v>8.3333333333333343E-2</v>
      </c>
      <c r="O48" s="399">
        <f t="shared" si="25"/>
        <v>8.3333333333333343E-2</v>
      </c>
      <c r="P48" s="399">
        <f t="shared" si="25"/>
        <v>8.3333333333333343E-2</v>
      </c>
      <c r="Q48" s="399">
        <f t="shared" si="25"/>
        <v>8.3333333333333343E-2</v>
      </c>
      <c r="R48" s="540"/>
      <c r="S48" s="399"/>
      <c r="T48" s="399"/>
      <c r="U48" s="399"/>
      <c r="V48" s="399"/>
      <c r="W48" s="399"/>
      <c r="X48" s="399"/>
      <c r="Y48" s="399"/>
      <c r="Z48" s="399"/>
      <c r="AA48" s="399"/>
      <c r="AB48" s="399"/>
      <c r="AC48" s="399"/>
      <c r="AD48" s="399"/>
      <c r="AE48" s="399"/>
      <c r="AF48" s="399"/>
      <c r="AG48" s="399"/>
      <c r="AH48" s="399"/>
      <c r="AI48" s="399"/>
      <c r="AJ48" s="399"/>
      <c r="AK48" s="399"/>
      <c r="AL48" s="399"/>
      <c r="AM48" s="399"/>
      <c r="AN48" s="399"/>
      <c r="AO48" s="399"/>
      <c r="AP48" s="399"/>
      <c r="AQ48" s="399"/>
      <c r="AR48" s="399"/>
      <c r="AS48" s="399"/>
      <c r="AT48" s="399"/>
      <c r="AU48" s="399"/>
      <c r="AV48" s="399"/>
      <c r="AW48" s="399"/>
      <c r="AX48" s="399"/>
      <c r="AY48" s="399"/>
      <c r="AZ48" s="399"/>
      <c r="BA48" s="399"/>
      <c r="BB48" s="105">
        <f t="shared" si="13"/>
        <v>1.0000000000000002</v>
      </c>
      <c r="BC48" s="105"/>
      <c r="BD48" s="105"/>
    </row>
    <row r="49" spans="1:56" s="394" customFormat="1" ht="35.1" customHeight="1" thickBot="1">
      <c r="A49" s="1090" t="s">
        <v>732</v>
      </c>
      <c r="B49" s="1091"/>
      <c r="C49" s="1091"/>
      <c r="D49" s="1091"/>
      <c r="E49" s="1092"/>
      <c r="F49" s="400">
        <f>F48</f>
        <v>8.3333333333333343E-2</v>
      </c>
      <c r="G49" s="401">
        <f>G48+F49</f>
        <v>0.16666666666666669</v>
      </c>
      <c r="H49" s="401">
        <f t="shared" ref="H49:Q49" si="26">H48+G49</f>
        <v>0.25</v>
      </c>
      <c r="I49" s="401">
        <f t="shared" si="26"/>
        <v>0.33333333333333337</v>
      </c>
      <c r="J49" s="401">
        <f t="shared" si="26"/>
        <v>0.41666666666666674</v>
      </c>
      <c r="K49" s="401">
        <f t="shared" si="26"/>
        <v>0.50000000000000011</v>
      </c>
      <c r="L49" s="401">
        <f t="shared" si="26"/>
        <v>0.58333333333333348</v>
      </c>
      <c r="M49" s="401">
        <f t="shared" si="26"/>
        <v>0.66666666666666685</v>
      </c>
      <c r="N49" s="401">
        <f t="shared" si="26"/>
        <v>0.75000000000000022</v>
      </c>
      <c r="O49" s="401">
        <f t="shared" si="26"/>
        <v>0.83333333333333359</v>
      </c>
      <c r="P49" s="401">
        <f t="shared" si="26"/>
        <v>0.91666666666666696</v>
      </c>
      <c r="Q49" s="402">
        <f t="shared" si="26"/>
        <v>1.0000000000000002</v>
      </c>
      <c r="R49" s="541"/>
      <c r="S49" s="401"/>
      <c r="T49" s="401"/>
      <c r="U49" s="401"/>
      <c r="V49" s="401"/>
      <c r="W49" s="401"/>
      <c r="X49" s="401"/>
      <c r="Y49" s="401"/>
      <c r="Z49" s="401"/>
      <c r="AA49" s="401"/>
      <c r="AB49" s="401"/>
      <c r="AC49" s="401"/>
      <c r="AD49" s="401"/>
      <c r="AE49" s="401"/>
      <c r="AF49" s="401"/>
      <c r="AG49" s="401"/>
      <c r="AH49" s="401"/>
      <c r="AI49" s="401"/>
      <c r="AJ49" s="401"/>
      <c r="AK49" s="401"/>
      <c r="AL49" s="401"/>
      <c r="AM49" s="401"/>
      <c r="AN49" s="401"/>
      <c r="AO49" s="401"/>
      <c r="AP49" s="401"/>
      <c r="AQ49" s="401"/>
      <c r="AR49" s="401"/>
      <c r="AS49" s="401"/>
      <c r="AT49" s="401"/>
      <c r="AU49" s="401"/>
      <c r="AV49" s="401"/>
      <c r="AW49" s="401"/>
      <c r="AX49" s="401"/>
      <c r="AY49" s="401"/>
      <c r="AZ49" s="401"/>
      <c r="BA49" s="401"/>
      <c r="BB49" s="105"/>
      <c r="BC49" s="105"/>
      <c r="BD49" s="105"/>
    </row>
  </sheetData>
  <mergeCells count="74">
    <mergeCell ref="R3:AC3"/>
    <mergeCell ref="AO3:BC3"/>
    <mergeCell ref="AO5:AQ5"/>
    <mergeCell ref="AO6:AQ6"/>
    <mergeCell ref="AO7:AQ7"/>
    <mergeCell ref="R16:T16"/>
    <mergeCell ref="AO16:AQ16"/>
    <mergeCell ref="U4:AC4"/>
    <mergeCell ref="AO4:AQ4"/>
    <mergeCell ref="AR4:BA4"/>
    <mergeCell ref="AO8:AQ8"/>
    <mergeCell ref="AO9:AQ9"/>
    <mergeCell ref="R14:T14"/>
    <mergeCell ref="R15:T15"/>
    <mergeCell ref="AO13:AQ13"/>
    <mergeCell ref="AO14:AQ14"/>
    <mergeCell ref="AO15:AQ15"/>
    <mergeCell ref="D14:Q14"/>
    <mergeCell ref="R18:AC18"/>
    <mergeCell ref="AO18:BA18"/>
    <mergeCell ref="R4:T4"/>
    <mergeCell ref="R5:T5"/>
    <mergeCell ref="R6:T6"/>
    <mergeCell ref="R7:T7"/>
    <mergeCell ref="R8:T8"/>
    <mergeCell ref="R9:T9"/>
    <mergeCell ref="R10:T10"/>
    <mergeCell ref="R11:T11"/>
    <mergeCell ref="R12:T12"/>
    <mergeCell ref="AO10:AQ10"/>
    <mergeCell ref="AO11:AQ11"/>
    <mergeCell ref="AO12:AQ12"/>
    <mergeCell ref="R13:T13"/>
    <mergeCell ref="A47:E47"/>
    <mergeCell ref="A48:E48"/>
    <mergeCell ref="A49:E49"/>
    <mergeCell ref="A17:Q17"/>
    <mergeCell ref="F18:Q18"/>
    <mergeCell ref="A46:E46"/>
    <mergeCell ref="A18:C19"/>
    <mergeCell ref="D18:D19"/>
    <mergeCell ref="E18:E19"/>
    <mergeCell ref="A20:A36"/>
    <mergeCell ref="A39:A40"/>
    <mergeCell ref="A41:A45"/>
    <mergeCell ref="A4:C4"/>
    <mergeCell ref="A2:Q2"/>
    <mergeCell ref="A6:C6"/>
    <mergeCell ref="A7:C7"/>
    <mergeCell ref="A8:C8"/>
    <mergeCell ref="A5:C5"/>
    <mergeCell ref="A3:C3"/>
    <mergeCell ref="D3:Q3"/>
    <mergeCell ref="D4:Q4"/>
    <mergeCell ref="D5:Q5"/>
    <mergeCell ref="D6:Q6"/>
    <mergeCell ref="D7:Q7"/>
    <mergeCell ref="D8:Q8"/>
    <mergeCell ref="A9:C9"/>
    <mergeCell ref="R17:BA17"/>
    <mergeCell ref="D9:Q9"/>
    <mergeCell ref="D15:Q15"/>
    <mergeCell ref="A15:C15"/>
    <mergeCell ref="A10:C10"/>
    <mergeCell ref="A11:C11"/>
    <mergeCell ref="A12:C12"/>
    <mergeCell ref="A13:C13"/>
    <mergeCell ref="A14:C14"/>
    <mergeCell ref="A16:C16"/>
    <mergeCell ref="D16:Q16"/>
    <mergeCell ref="D10:Q10"/>
    <mergeCell ref="D11:Q11"/>
    <mergeCell ref="D12:Q12"/>
    <mergeCell ref="D13:Q13"/>
  </mergeCells>
  <phoneticPr fontId="22" type="noConversion"/>
  <conditionalFormatting sqref="F20:BA45">
    <cfRule type="cellIs" dxfId="17" priority="1" operator="greaterThan">
      <formula>0</formula>
    </cfRule>
  </conditionalFormatting>
  <printOptions horizontalCentered="1"/>
  <pageMargins left="0.15748031496062992" right="0" top="0.74803149606299213" bottom="0.74803149606299213" header="0.31496062992125984" footer="0.31496062992125984"/>
  <pageSetup paperSize="9" scale="29" fitToHeight="0" orientation="landscape" r:id="rId1"/>
  <headerFooter>
    <oddHeader>&amp;CXCVXCBVXCVXDCZVZXCVZDCXFV\XZVZCXDDVBDC</oddHeader>
  </headerFooter>
  <colBreaks count="2" manualBreakCount="2">
    <brk id="17" min="1" max="35" man="1"/>
    <brk id="40" min="1" max="41" man="1"/>
  </colBreaks>
  <ignoredErrors>
    <ignoredError sqref="F19:S19" numberStoredAsText="1"/>
    <ignoredError sqref="G49:Q4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3">
    <tabColor rgb="FFFFC000"/>
    <pageSetUpPr fitToPage="1"/>
  </sheetPr>
  <dimension ref="B2:BC118"/>
  <sheetViews>
    <sheetView view="pageBreakPreview" topLeftCell="B1" zoomScaleNormal="160" zoomScaleSheetLayoutView="100" workbookViewId="0">
      <selection activeCell="B5" sqref="B5:AA5"/>
    </sheetView>
  </sheetViews>
  <sheetFormatPr defaultRowHeight="12.75"/>
  <cols>
    <col min="1" max="1" width="0" hidden="1" customWidth="1"/>
    <col min="2" max="2" width="9.140625" style="110"/>
    <col min="3" max="3" width="23.7109375" style="35" bestFit="1" customWidth="1"/>
    <col min="4" max="4" width="9" style="35" customWidth="1"/>
    <col min="5" max="5" width="5.7109375" customWidth="1"/>
    <col min="6" max="6" width="11.42578125" bestFit="1" customWidth="1"/>
    <col min="7" max="7" width="12.140625" bestFit="1" customWidth="1"/>
    <col min="8" max="8" width="13" bestFit="1" customWidth="1"/>
    <col min="9" max="9" width="11.5703125" bestFit="1" customWidth="1"/>
    <col min="10" max="10" width="8.28515625" bestFit="1" customWidth="1"/>
    <col min="11" max="11" width="10.28515625" bestFit="1" customWidth="1"/>
    <col min="12" max="12" width="7" bestFit="1" customWidth="1"/>
    <col min="13" max="13" width="7.7109375" bestFit="1" customWidth="1"/>
    <col min="14" max="14" width="5.5703125" customWidth="1"/>
    <col min="15" max="15" width="10.28515625" bestFit="1" customWidth="1"/>
    <col min="16" max="16" width="8.28515625" bestFit="1" customWidth="1"/>
    <col min="17" max="17" width="9" bestFit="1" customWidth="1"/>
    <col min="18" max="18" width="5.5703125" customWidth="1"/>
    <col min="19" max="19" width="7.7109375" bestFit="1" customWidth="1"/>
    <col min="20" max="20" width="5.5703125" customWidth="1"/>
    <col min="21" max="21" width="11.5703125" bestFit="1" customWidth="1"/>
    <col min="22" max="22" width="8.28515625" bestFit="1" customWidth="1"/>
    <col min="23" max="23" width="9" bestFit="1" customWidth="1"/>
    <col min="24" max="24" width="5.5703125" customWidth="1"/>
    <col min="25" max="25" width="12.85546875" bestFit="1" customWidth="1"/>
    <col min="26" max="27" width="11.42578125" bestFit="1" customWidth="1"/>
    <col min="28" max="30" width="0" hidden="1" customWidth="1"/>
    <col min="31" max="31" width="20.5703125" hidden="1" customWidth="1"/>
    <col min="32" max="32" width="11.28515625" hidden="1" customWidth="1"/>
    <col min="33" max="33" width="9.140625" hidden="1" customWidth="1"/>
    <col min="34" max="34" width="11.28515625" hidden="1" customWidth="1"/>
    <col min="35" max="50" width="0" hidden="1" customWidth="1"/>
    <col min="51" max="51" width="10" hidden="1" customWidth="1"/>
    <col min="52" max="52" width="11.28515625" hidden="1" customWidth="1"/>
    <col min="53" max="53" width="16" hidden="1" customWidth="1"/>
    <col min="54" max="55" width="0" hidden="1" customWidth="1"/>
  </cols>
  <sheetData>
    <row r="2" spans="2:55" ht="62.25" customHeight="1">
      <c r="B2" s="1141"/>
      <c r="C2" s="1142"/>
      <c r="D2" s="1142"/>
      <c r="E2" s="1142"/>
      <c r="F2" s="1142"/>
      <c r="G2" s="1142"/>
      <c r="H2" s="1142"/>
      <c r="I2" s="1142"/>
      <c r="J2" s="1142"/>
      <c r="K2" s="1142"/>
      <c r="L2" s="1142"/>
      <c r="M2" s="1142"/>
      <c r="N2" s="1142"/>
      <c r="O2" s="1142"/>
      <c r="P2" s="1142"/>
      <c r="Q2" s="1142"/>
      <c r="R2" s="1142"/>
      <c r="S2" s="1142"/>
      <c r="T2" s="1142"/>
      <c r="U2" s="1142"/>
      <c r="V2" s="1142"/>
      <c r="W2" s="1142"/>
      <c r="X2" s="1142"/>
      <c r="Y2" s="1142"/>
      <c r="Z2" s="1142"/>
      <c r="AA2" s="1143"/>
    </row>
    <row r="3" spans="2:55" ht="5.0999999999999996" customHeight="1">
      <c r="B3" s="1144"/>
      <c r="C3" s="1145"/>
      <c r="D3" s="1145"/>
      <c r="E3" s="1145"/>
      <c r="F3" s="1145"/>
      <c r="G3" s="1145"/>
      <c r="H3" s="1145"/>
      <c r="I3" s="1145"/>
      <c r="J3" s="1145"/>
      <c r="K3" s="1145"/>
      <c r="L3" s="1145"/>
      <c r="M3" s="1145"/>
      <c r="N3" s="1145"/>
      <c r="O3" s="1145"/>
      <c r="P3" s="1145"/>
      <c r="Q3" s="1145"/>
      <c r="R3" s="1145"/>
      <c r="S3" s="1145"/>
      <c r="T3" s="1145"/>
      <c r="U3" s="1145"/>
      <c r="V3" s="1145"/>
      <c r="W3" s="1145"/>
      <c r="X3" s="1145"/>
      <c r="Y3" s="1145"/>
      <c r="Z3" s="1145"/>
      <c r="AA3" s="1146"/>
    </row>
    <row r="4" spans="2:55" ht="15.75">
      <c r="B4" s="1147" t="s">
        <v>276</v>
      </c>
      <c r="C4" s="1148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1148"/>
      <c r="O4" s="1148"/>
      <c r="P4" s="1148"/>
      <c r="Q4" s="1148"/>
      <c r="R4" s="1148"/>
      <c r="S4" s="1148"/>
      <c r="T4" s="1148"/>
      <c r="U4" s="1148"/>
      <c r="V4" s="1148"/>
      <c r="W4" s="1148"/>
      <c r="X4" s="1148"/>
      <c r="Y4" s="1148"/>
      <c r="Z4" s="1148"/>
      <c r="AA4" s="1149"/>
    </row>
    <row r="5" spans="2:55" ht="15" customHeight="1">
      <c r="B5" s="1150" t="s">
        <v>1020</v>
      </c>
      <c r="C5" s="1151"/>
      <c r="D5" s="1151"/>
      <c r="E5" s="1151"/>
      <c r="F5" s="1151"/>
      <c r="G5" s="1151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  <c r="V5" s="1151"/>
      <c r="W5" s="1151"/>
      <c r="X5" s="1151"/>
      <c r="Y5" s="1151"/>
      <c r="Z5" s="1151"/>
      <c r="AA5" s="1152"/>
    </row>
    <row r="6" spans="2:55" ht="16.5" thickBot="1">
      <c r="B6" s="1137" t="s">
        <v>277</v>
      </c>
      <c r="C6" s="1138"/>
      <c r="D6" s="1138"/>
      <c r="E6" s="1138"/>
      <c r="F6" s="1138"/>
      <c r="G6" s="1138"/>
      <c r="H6" s="1138"/>
      <c r="I6" s="1138"/>
      <c r="J6" s="1138"/>
      <c r="K6" s="1138"/>
      <c r="L6" s="1138"/>
      <c r="M6" s="1138"/>
      <c r="N6" s="1138"/>
      <c r="O6" s="1138"/>
      <c r="P6" s="1138"/>
      <c r="Q6" s="1138"/>
      <c r="R6" s="1138"/>
      <c r="S6" s="1138"/>
      <c r="T6" s="1138"/>
      <c r="U6" s="1138"/>
      <c r="V6" s="1138"/>
      <c r="W6" s="1138"/>
      <c r="X6" s="1138"/>
      <c r="Y6" s="1138"/>
      <c r="Z6" s="1139">
        <v>45748</v>
      </c>
      <c r="AA6" s="1140"/>
      <c r="AC6" s="1153" t="s">
        <v>0</v>
      </c>
      <c r="AD6" s="1154" t="s">
        <v>830</v>
      </c>
      <c r="AE6" s="1154" t="s">
        <v>365</v>
      </c>
      <c r="AF6" s="1154" t="s">
        <v>831</v>
      </c>
      <c r="AG6" s="1154" t="s">
        <v>832</v>
      </c>
      <c r="AH6" s="1154"/>
      <c r="AI6" s="1154" t="s">
        <v>833</v>
      </c>
      <c r="AJ6" s="1154"/>
      <c r="AK6" s="1154"/>
      <c r="AL6" s="1154"/>
      <c r="AM6" s="1154"/>
      <c r="AN6" s="1154"/>
      <c r="AO6" s="1154"/>
      <c r="AP6" s="1154"/>
      <c r="AQ6" s="1154"/>
      <c r="AR6" s="1154"/>
      <c r="AS6" s="1154" t="s">
        <v>834</v>
      </c>
      <c r="AT6" s="1154"/>
      <c r="AU6" s="1154"/>
      <c r="AV6" s="1154"/>
      <c r="AW6" s="1154"/>
      <c r="AX6" s="1154"/>
      <c r="AY6" s="1154" t="s">
        <v>835</v>
      </c>
      <c r="AZ6" s="1154"/>
      <c r="BA6" s="1155" t="s">
        <v>836</v>
      </c>
    </row>
    <row r="7" spans="2:55" s="30" customFormat="1" ht="15" customHeight="1">
      <c r="B7" s="1124" t="s">
        <v>883</v>
      </c>
      <c r="C7" s="1121" t="s">
        <v>864</v>
      </c>
      <c r="D7" s="1124" t="s">
        <v>883</v>
      </c>
      <c r="E7" s="1121" t="s">
        <v>865</v>
      </c>
      <c r="F7" s="1121" t="s">
        <v>866</v>
      </c>
      <c r="G7" s="1121" t="s">
        <v>867</v>
      </c>
      <c r="H7" s="1121" t="s">
        <v>868</v>
      </c>
      <c r="I7" s="1131" t="s">
        <v>869</v>
      </c>
      <c r="J7" s="1132"/>
      <c r="K7" s="1132"/>
      <c r="L7" s="1132"/>
      <c r="M7" s="1132"/>
      <c r="N7" s="1132"/>
      <c r="O7" s="1132"/>
      <c r="P7" s="1132"/>
      <c r="Q7" s="1132"/>
      <c r="R7" s="1132"/>
      <c r="S7" s="1132" t="s">
        <v>870</v>
      </c>
      <c r="T7" s="1132"/>
      <c r="U7" s="1132"/>
      <c r="V7" s="1132"/>
      <c r="W7" s="1132"/>
      <c r="X7" s="1132"/>
      <c r="Y7" s="1133" t="s">
        <v>871</v>
      </c>
      <c r="Z7" s="1134"/>
      <c r="AA7" s="1127" t="s">
        <v>872</v>
      </c>
      <c r="AC7" s="1153"/>
      <c r="AD7" s="1154"/>
      <c r="AE7" s="1154"/>
      <c r="AF7" s="1154"/>
      <c r="AG7" s="1154"/>
      <c r="AH7" s="1154"/>
      <c r="AI7" s="1154" t="s">
        <v>837</v>
      </c>
      <c r="AJ7" s="1154"/>
      <c r="AK7" s="1154" t="s">
        <v>838</v>
      </c>
      <c r="AL7" s="1154"/>
      <c r="AM7" s="1154" t="s">
        <v>839</v>
      </c>
      <c r="AN7" s="1154"/>
      <c r="AO7" s="1154" t="s">
        <v>840</v>
      </c>
      <c r="AP7" s="1154"/>
      <c r="AQ7" s="1154" t="s">
        <v>841</v>
      </c>
      <c r="AR7" s="1154"/>
      <c r="AS7" s="1154" t="s">
        <v>842</v>
      </c>
      <c r="AT7" s="1154"/>
      <c r="AU7" s="1154" t="s">
        <v>843</v>
      </c>
      <c r="AV7" s="1154"/>
      <c r="AW7" s="1154" t="s">
        <v>844</v>
      </c>
      <c r="AX7" s="1154"/>
      <c r="AY7" s="1154"/>
      <c r="AZ7" s="1154"/>
      <c r="BA7" s="1155"/>
    </row>
    <row r="8" spans="2:55" s="30" customFormat="1" ht="15" customHeight="1">
      <c r="B8" s="1125"/>
      <c r="C8" s="1122"/>
      <c r="D8" s="1125"/>
      <c r="E8" s="1122"/>
      <c r="F8" s="1122"/>
      <c r="G8" s="1122"/>
      <c r="H8" s="1122"/>
      <c r="I8" s="1129" t="s">
        <v>873</v>
      </c>
      <c r="J8" s="1130"/>
      <c r="K8" s="1130" t="s">
        <v>874</v>
      </c>
      <c r="L8" s="1130"/>
      <c r="M8" s="1130" t="s">
        <v>875</v>
      </c>
      <c r="N8" s="1130"/>
      <c r="O8" s="1130" t="s">
        <v>876</v>
      </c>
      <c r="P8" s="1130"/>
      <c r="Q8" s="1130" t="s">
        <v>877</v>
      </c>
      <c r="R8" s="1130"/>
      <c r="S8" s="1130" t="s">
        <v>878</v>
      </c>
      <c r="T8" s="1130"/>
      <c r="U8" s="1130" t="s">
        <v>879</v>
      </c>
      <c r="V8" s="1130"/>
      <c r="W8" s="1130" t="s">
        <v>880</v>
      </c>
      <c r="X8" s="1130"/>
      <c r="Y8" s="1135"/>
      <c r="Z8" s="1136"/>
      <c r="AA8" s="1128"/>
      <c r="AB8" s="34"/>
      <c r="AC8" s="1153"/>
      <c r="AD8" s="1154"/>
      <c r="AE8" s="1154"/>
      <c r="AF8" s="551" t="s">
        <v>845</v>
      </c>
      <c r="AG8" s="551" t="s">
        <v>370</v>
      </c>
      <c r="AH8" s="551" t="s">
        <v>845</v>
      </c>
      <c r="AI8" s="551" t="s">
        <v>370</v>
      </c>
      <c r="AJ8" s="551" t="s">
        <v>845</v>
      </c>
      <c r="AK8" s="551" t="s">
        <v>370</v>
      </c>
      <c r="AL8" s="551" t="s">
        <v>845</v>
      </c>
      <c r="AM8" s="551" t="s">
        <v>370</v>
      </c>
      <c r="AN8" s="551" t="s">
        <v>845</v>
      </c>
      <c r="AO8" s="551" t="s">
        <v>370</v>
      </c>
      <c r="AP8" s="551" t="s">
        <v>845</v>
      </c>
      <c r="AQ8" s="551" t="s">
        <v>370</v>
      </c>
      <c r="AR8" s="551" t="s">
        <v>845</v>
      </c>
      <c r="AS8" s="551" t="s">
        <v>370</v>
      </c>
      <c r="AT8" s="551" t="s">
        <v>845</v>
      </c>
      <c r="AU8" s="551" t="s">
        <v>370</v>
      </c>
      <c r="AV8" s="551" t="s">
        <v>845</v>
      </c>
      <c r="AW8" s="551" t="s">
        <v>370</v>
      </c>
      <c r="AX8" s="551" t="s">
        <v>845</v>
      </c>
      <c r="AY8" s="551" t="s">
        <v>370</v>
      </c>
      <c r="AZ8" s="551" t="s">
        <v>845</v>
      </c>
      <c r="BA8" s="552" t="s">
        <v>845</v>
      </c>
    </row>
    <row r="9" spans="2:55" s="30" customFormat="1" ht="15">
      <c r="B9" s="1126"/>
      <c r="C9" s="1123"/>
      <c r="D9" s="1126"/>
      <c r="E9" s="1123"/>
      <c r="F9" s="1123"/>
      <c r="G9" s="1123"/>
      <c r="H9" s="1123"/>
      <c r="I9" s="568" t="s">
        <v>881</v>
      </c>
      <c r="J9" s="569" t="s">
        <v>882</v>
      </c>
      <c r="K9" s="569" t="s">
        <v>881</v>
      </c>
      <c r="L9" s="569" t="s">
        <v>882</v>
      </c>
      <c r="M9" s="569" t="s">
        <v>881</v>
      </c>
      <c r="N9" s="569" t="s">
        <v>882</v>
      </c>
      <c r="O9" s="569" t="s">
        <v>881</v>
      </c>
      <c r="P9" s="569" t="s">
        <v>882</v>
      </c>
      <c r="Q9" s="569" t="s">
        <v>881</v>
      </c>
      <c r="R9" s="569" t="s">
        <v>882</v>
      </c>
      <c r="S9" s="569" t="s">
        <v>881</v>
      </c>
      <c r="T9" s="569" t="s">
        <v>882</v>
      </c>
      <c r="U9" s="569" t="s">
        <v>881</v>
      </c>
      <c r="V9" s="569" t="s">
        <v>882</v>
      </c>
      <c r="W9" s="569" t="s">
        <v>881</v>
      </c>
      <c r="X9" s="569" t="s">
        <v>882</v>
      </c>
      <c r="Y9" s="569" t="s">
        <v>881</v>
      </c>
      <c r="Z9" s="569" t="s">
        <v>882</v>
      </c>
      <c r="AA9" s="570" t="s">
        <v>882</v>
      </c>
      <c r="AC9" s="553" t="s">
        <v>846</v>
      </c>
      <c r="AD9" s="554"/>
      <c r="AE9" s="554"/>
      <c r="AF9" s="554"/>
      <c r="AG9" s="554"/>
      <c r="AH9" s="554"/>
      <c r="AI9" s="554"/>
      <c r="AJ9" s="554"/>
      <c r="AK9" s="554"/>
      <c r="AL9" s="554"/>
      <c r="AM9" s="554"/>
      <c r="AN9" s="554"/>
      <c r="AO9" s="554"/>
      <c r="AP9" s="554"/>
      <c r="AQ9" s="554"/>
      <c r="AR9" s="554"/>
      <c r="AS9" s="554"/>
      <c r="AT9" s="554"/>
      <c r="AU9" s="554"/>
      <c r="AV9" s="554"/>
      <c r="AW9" s="554"/>
      <c r="AX9" s="554"/>
      <c r="AY9" s="554"/>
      <c r="AZ9" s="554"/>
      <c r="BA9" s="554"/>
    </row>
    <row r="10" spans="2:55" s="3" customFormat="1" ht="27.95" customHeight="1">
      <c r="B10" s="870" t="s">
        <v>130</v>
      </c>
      <c r="C10" s="871" t="s">
        <v>131</v>
      </c>
      <c r="D10" s="872" t="str">
        <f>B10</f>
        <v>P8001</v>
      </c>
      <c r="E10" s="582" t="s">
        <v>124</v>
      </c>
      <c r="F10" s="558">
        <v>4939.72</v>
      </c>
      <c r="G10" s="915">
        <v>79.39</v>
      </c>
      <c r="H10" s="874">
        <v>3921.65</v>
      </c>
      <c r="I10" s="915">
        <v>14.91</v>
      </c>
      <c r="J10" s="874">
        <v>736.74</v>
      </c>
      <c r="K10" s="915">
        <v>0.54999999999999993</v>
      </c>
      <c r="L10" s="874">
        <v>27.13</v>
      </c>
      <c r="M10" s="915">
        <v>0</v>
      </c>
      <c r="N10" s="874">
        <v>0</v>
      </c>
      <c r="O10" s="915">
        <v>0</v>
      </c>
      <c r="P10" s="874">
        <v>0</v>
      </c>
      <c r="Q10" s="915">
        <v>0.06</v>
      </c>
      <c r="R10" s="874">
        <v>3.02</v>
      </c>
      <c r="S10" s="915">
        <v>0</v>
      </c>
      <c r="T10" s="874">
        <v>0</v>
      </c>
      <c r="U10" s="915">
        <v>6.36</v>
      </c>
      <c r="V10" s="874">
        <v>314.2</v>
      </c>
      <c r="W10" s="915">
        <v>0.2</v>
      </c>
      <c r="X10" s="874">
        <v>9.98</v>
      </c>
      <c r="Y10" s="915">
        <v>101.47999999999999</v>
      </c>
      <c r="Z10" s="874">
        <v>5012.72</v>
      </c>
      <c r="AA10" s="875">
        <v>9952.44</v>
      </c>
      <c r="AC10" s="555" t="s">
        <v>130</v>
      </c>
      <c r="AD10" s="556" t="s">
        <v>131</v>
      </c>
      <c r="AE10" s="557" t="s">
        <v>124</v>
      </c>
      <c r="AF10" s="558">
        <v>4530.07</v>
      </c>
      <c r="AG10" s="559">
        <v>0.79290000000000005</v>
      </c>
      <c r="AH10" s="558">
        <v>3591.89</v>
      </c>
      <c r="AI10" s="559">
        <v>0.1552</v>
      </c>
      <c r="AJ10" s="558">
        <v>702.89</v>
      </c>
      <c r="AK10" s="559">
        <v>5.4999999999999997E-3</v>
      </c>
      <c r="AL10" s="558">
        <v>24.99</v>
      </c>
      <c r="AM10" s="559">
        <v>0</v>
      </c>
      <c r="AN10" s="558">
        <v>0</v>
      </c>
      <c r="AO10" s="559">
        <v>0</v>
      </c>
      <c r="AP10" s="558">
        <v>0</v>
      </c>
      <c r="AQ10" s="559">
        <v>5.9999999999999995E-4</v>
      </c>
      <c r="AR10" s="558">
        <v>2.83</v>
      </c>
      <c r="AS10" s="559">
        <v>0</v>
      </c>
      <c r="AT10" s="558">
        <v>0</v>
      </c>
      <c r="AU10" s="559">
        <v>6.3899999999999998E-2</v>
      </c>
      <c r="AV10" s="558">
        <v>289.39</v>
      </c>
      <c r="AW10" s="559">
        <v>2.2000000000000001E-3</v>
      </c>
      <c r="AX10" s="558">
        <v>9.98</v>
      </c>
      <c r="AY10" s="559">
        <v>1.0203</v>
      </c>
      <c r="AZ10" s="558">
        <v>4621.9799999999996</v>
      </c>
      <c r="BA10" s="560">
        <v>9152.0499999999993</v>
      </c>
      <c r="BB10" s="3" t="str">
        <f>IF(B10=AC10,"CERTO", "ERRADO")</f>
        <v>CERTO</v>
      </c>
      <c r="BC10" s="3" t="str">
        <f>IF(AD10=C10, "CERTO", "ERRADO")</f>
        <v>CERTO</v>
      </c>
    </row>
    <row r="11" spans="2:55" s="3" customFormat="1" ht="27.95" customHeight="1">
      <c r="B11" s="870" t="s">
        <v>132</v>
      </c>
      <c r="C11" s="871" t="s">
        <v>133</v>
      </c>
      <c r="D11" s="872" t="str">
        <f t="shared" ref="D11:D74" si="0">B11</f>
        <v>P8002</v>
      </c>
      <c r="E11" s="582" t="s">
        <v>124</v>
      </c>
      <c r="F11" s="558">
        <v>6586.3</v>
      </c>
      <c r="G11" s="915">
        <v>79.39</v>
      </c>
      <c r="H11" s="874">
        <v>5228.8599999999997</v>
      </c>
      <c r="I11" s="915">
        <v>11.19</v>
      </c>
      <c r="J11" s="874">
        <v>736.74</v>
      </c>
      <c r="K11" s="915">
        <v>0.41000000000000003</v>
      </c>
      <c r="L11" s="874">
        <v>27.13</v>
      </c>
      <c r="M11" s="915">
        <v>0</v>
      </c>
      <c r="N11" s="874">
        <v>0</v>
      </c>
      <c r="O11" s="915">
        <v>0</v>
      </c>
      <c r="P11" s="874">
        <v>0</v>
      </c>
      <c r="Q11" s="915">
        <v>0.05</v>
      </c>
      <c r="R11" s="874">
        <v>3.02</v>
      </c>
      <c r="S11" s="915">
        <v>0</v>
      </c>
      <c r="T11" s="874">
        <v>0</v>
      </c>
      <c r="U11" s="915">
        <v>4.7699999999999996</v>
      </c>
      <c r="V11" s="874">
        <v>314.2</v>
      </c>
      <c r="W11" s="915">
        <v>0.15</v>
      </c>
      <c r="X11" s="874">
        <v>9.98</v>
      </c>
      <c r="Y11" s="915">
        <v>95.960000000000008</v>
      </c>
      <c r="Z11" s="874">
        <v>6319.94</v>
      </c>
      <c r="AA11" s="875">
        <v>12906.23</v>
      </c>
      <c r="AC11" s="555" t="s">
        <v>132</v>
      </c>
      <c r="AD11" s="556" t="s">
        <v>133</v>
      </c>
      <c r="AE11" s="557" t="s">
        <v>124</v>
      </c>
      <c r="AF11" s="558">
        <v>6040.1</v>
      </c>
      <c r="AG11" s="559">
        <v>0.79290000000000005</v>
      </c>
      <c r="AH11" s="558">
        <v>4789.1899999999996</v>
      </c>
      <c r="AI11" s="559">
        <v>0.1164</v>
      </c>
      <c r="AJ11" s="558">
        <v>702.89</v>
      </c>
      <c r="AK11" s="559">
        <v>4.1000000000000003E-3</v>
      </c>
      <c r="AL11" s="558">
        <v>24.99</v>
      </c>
      <c r="AM11" s="559">
        <v>0</v>
      </c>
      <c r="AN11" s="558">
        <v>0</v>
      </c>
      <c r="AO11" s="559">
        <v>0</v>
      </c>
      <c r="AP11" s="558">
        <v>0</v>
      </c>
      <c r="AQ11" s="559">
        <v>5.0000000000000001E-4</v>
      </c>
      <c r="AR11" s="558">
        <v>2.83</v>
      </c>
      <c r="AS11" s="559">
        <v>0</v>
      </c>
      <c r="AT11" s="558">
        <v>0</v>
      </c>
      <c r="AU11" s="559">
        <v>4.7899999999999998E-2</v>
      </c>
      <c r="AV11" s="558">
        <v>289.39</v>
      </c>
      <c r="AW11" s="559">
        <v>1.6999999999999999E-3</v>
      </c>
      <c r="AX11" s="558">
        <v>9.98</v>
      </c>
      <c r="AY11" s="559">
        <v>0.96340000000000003</v>
      </c>
      <c r="AZ11" s="558">
        <v>5819.27</v>
      </c>
      <c r="BA11" s="560">
        <v>11859.37</v>
      </c>
      <c r="BB11" s="3" t="str">
        <f t="shared" ref="BB11:BB74" si="1">IF(B11=AC11,"CERTO", "ERRADO")</f>
        <v>CERTO</v>
      </c>
      <c r="BC11" s="3" t="str">
        <f t="shared" ref="BC11:BC74" si="2">IF(AD11=C11, "CERTO", "ERRADO")</f>
        <v>CERTO</v>
      </c>
    </row>
    <row r="12" spans="2:55" s="3" customFormat="1" ht="27.95" customHeight="1">
      <c r="B12" s="870" t="s">
        <v>134</v>
      </c>
      <c r="C12" s="871" t="s">
        <v>135</v>
      </c>
      <c r="D12" s="872" t="str">
        <f t="shared" si="0"/>
        <v>P8003</v>
      </c>
      <c r="E12" s="582" t="s">
        <v>124</v>
      </c>
      <c r="F12" s="558">
        <v>12088.9</v>
      </c>
      <c r="G12" s="915">
        <v>79.39</v>
      </c>
      <c r="H12" s="874">
        <v>9597.3799999999992</v>
      </c>
      <c r="I12" s="915">
        <v>6.09</v>
      </c>
      <c r="J12" s="874">
        <v>736.74</v>
      </c>
      <c r="K12" s="915">
        <v>0.22</v>
      </c>
      <c r="L12" s="874">
        <v>27.13</v>
      </c>
      <c r="M12" s="915">
        <v>0</v>
      </c>
      <c r="N12" s="874">
        <v>0</v>
      </c>
      <c r="O12" s="915">
        <v>0</v>
      </c>
      <c r="P12" s="874">
        <v>0</v>
      </c>
      <c r="Q12" s="915">
        <v>0.02</v>
      </c>
      <c r="R12" s="874">
        <v>3.02</v>
      </c>
      <c r="S12" s="915">
        <v>0</v>
      </c>
      <c r="T12" s="874">
        <v>0</v>
      </c>
      <c r="U12" s="915">
        <v>2.6</v>
      </c>
      <c r="V12" s="874">
        <v>314.2</v>
      </c>
      <c r="W12" s="915">
        <v>0.08</v>
      </c>
      <c r="X12" s="874">
        <v>9.98</v>
      </c>
      <c r="Y12" s="915">
        <v>88.42</v>
      </c>
      <c r="Z12" s="874">
        <v>10688.45</v>
      </c>
      <c r="AA12" s="875">
        <v>22777.35</v>
      </c>
      <c r="AC12" s="555" t="s">
        <v>134</v>
      </c>
      <c r="AD12" s="556" t="s">
        <v>135</v>
      </c>
      <c r="AE12" s="557" t="s">
        <v>124</v>
      </c>
      <c r="AF12" s="558">
        <v>11150.15</v>
      </c>
      <c r="AG12" s="559">
        <v>0.79290000000000005</v>
      </c>
      <c r="AH12" s="558">
        <v>8840.9500000000007</v>
      </c>
      <c r="AI12" s="559">
        <v>6.3E-2</v>
      </c>
      <c r="AJ12" s="558">
        <v>702.89</v>
      </c>
      <c r="AK12" s="559">
        <v>2.2000000000000001E-3</v>
      </c>
      <c r="AL12" s="558">
        <v>24.99</v>
      </c>
      <c r="AM12" s="559">
        <v>0</v>
      </c>
      <c r="AN12" s="558">
        <v>0</v>
      </c>
      <c r="AO12" s="559">
        <v>0</v>
      </c>
      <c r="AP12" s="558">
        <v>0</v>
      </c>
      <c r="AQ12" s="559">
        <v>2.9999999999999997E-4</v>
      </c>
      <c r="AR12" s="558">
        <v>2.83</v>
      </c>
      <c r="AS12" s="559">
        <v>0</v>
      </c>
      <c r="AT12" s="558">
        <v>0</v>
      </c>
      <c r="AU12" s="559">
        <v>2.5999999999999999E-2</v>
      </c>
      <c r="AV12" s="558">
        <v>289.39</v>
      </c>
      <c r="AW12" s="559">
        <v>8.9999999999999998E-4</v>
      </c>
      <c r="AX12" s="558">
        <v>9.98</v>
      </c>
      <c r="AY12" s="559">
        <v>0.88529999999999998</v>
      </c>
      <c r="AZ12" s="558">
        <v>9871.0300000000007</v>
      </c>
      <c r="BA12" s="560">
        <v>21021.18</v>
      </c>
      <c r="BB12" s="3" t="str">
        <f t="shared" si="1"/>
        <v>CERTO</v>
      </c>
      <c r="BC12" s="3" t="str">
        <f t="shared" si="2"/>
        <v>CERTO</v>
      </c>
    </row>
    <row r="13" spans="2:55" s="3" customFormat="1" ht="27.95" customHeight="1">
      <c r="B13" s="870" t="s">
        <v>136</v>
      </c>
      <c r="C13" s="871" t="s">
        <v>137</v>
      </c>
      <c r="D13" s="872" t="str">
        <f t="shared" si="0"/>
        <v>P8007</v>
      </c>
      <c r="E13" s="582" t="s">
        <v>124</v>
      </c>
      <c r="F13" s="558">
        <v>4251.21</v>
      </c>
      <c r="G13" s="915">
        <v>79.59</v>
      </c>
      <c r="H13" s="874">
        <v>3383.54</v>
      </c>
      <c r="I13" s="915">
        <v>17.330000000000002</v>
      </c>
      <c r="J13" s="874">
        <v>736.74</v>
      </c>
      <c r="K13" s="915">
        <v>0</v>
      </c>
      <c r="L13" s="874">
        <v>0</v>
      </c>
      <c r="M13" s="915">
        <v>0</v>
      </c>
      <c r="N13" s="874">
        <v>0</v>
      </c>
      <c r="O13" s="915">
        <v>0</v>
      </c>
      <c r="P13" s="874">
        <v>0</v>
      </c>
      <c r="Q13" s="915">
        <v>0.08</v>
      </c>
      <c r="R13" s="874">
        <v>3.27</v>
      </c>
      <c r="S13" s="915">
        <v>0</v>
      </c>
      <c r="T13" s="874">
        <v>0</v>
      </c>
      <c r="U13" s="915">
        <v>7.39</v>
      </c>
      <c r="V13" s="874">
        <v>314.2</v>
      </c>
      <c r="W13" s="915">
        <v>0.22999999999999998</v>
      </c>
      <c r="X13" s="874">
        <v>9.98</v>
      </c>
      <c r="Y13" s="915">
        <v>104.62</v>
      </c>
      <c r="Z13" s="874">
        <v>4447.7299999999996</v>
      </c>
      <c r="AA13" s="875">
        <v>8698.9500000000007</v>
      </c>
      <c r="AC13" s="555" t="s">
        <v>136</v>
      </c>
      <c r="AD13" s="556" t="s">
        <v>137</v>
      </c>
      <c r="AE13" s="557" t="s">
        <v>124</v>
      </c>
      <c r="AF13" s="558">
        <v>4761.5</v>
      </c>
      <c r="AG13" s="559">
        <v>0.79600000000000004</v>
      </c>
      <c r="AH13" s="558">
        <v>3790.16</v>
      </c>
      <c r="AI13" s="559">
        <v>0.14760000000000001</v>
      </c>
      <c r="AJ13" s="558">
        <v>702.89</v>
      </c>
      <c r="AK13" s="559">
        <v>0</v>
      </c>
      <c r="AL13" s="558">
        <v>0</v>
      </c>
      <c r="AM13" s="559">
        <v>0</v>
      </c>
      <c r="AN13" s="558">
        <v>0</v>
      </c>
      <c r="AO13" s="559">
        <v>0</v>
      </c>
      <c r="AP13" s="558">
        <v>0</v>
      </c>
      <c r="AQ13" s="559">
        <v>8.0000000000000004E-4</v>
      </c>
      <c r="AR13" s="558">
        <v>3.69</v>
      </c>
      <c r="AS13" s="559">
        <v>0</v>
      </c>
      <c r="AT13" s="558">
        <v>0</v>
      </c>
      <c r="AU13" s="559">
        <v>6.08E-2</v>
      </c>
      <c r="AV13" s="558">
        <v>289.39</v>
      </c>
      <c r="AW13" s="559">
        <v>2.0999999999999999E-3</v>
      </c>
      <c r="AX13" s="558">
        <v>9.98</v>
      </c>
      <c r="AY13" s="559">
        <v>1.0073000000000001</v>
      </c>
      <c r="AZ13" s="558">
        <v>4796.1099999999997</v>
      </c>
      <c r="BA13" s="560">
        <v>9557.61</v>
      </c>
      <c r="BB13" s="3" t="str">
        <f t="shared" si="1"/>
        <v>CERTO</v>
      </c>
      <c r="BC13" s="3" t="str">
        <f t="shared" si="2"/>
        <v>CERTO</v>
      </c>
    </row>
    <row r="14" spans="2:55" s="3" customFormat="1" ht="27.95" customHeight="1">
      <c r="B14" s="870" t="s">
        <v>138</v>
      </c>
      <c r="C14" s="871" t="s">
        <v>139</v>
      </c>
      <c r="D14" s="872" t="str">
        <f t="shared" si="0"/>
        <v>P8008</v>
      </c>
      <c r="E14" s="582" t="s">
        <v>124</v>
      </c>
      <c r="F14" s="558">
        <v>5668.29</v>
      </c>
      <c r="G14" s="915">
        <v>79.59</v>
      </c>
      <c r="H14" s="874">
        <v>4511.3900000000003</v>
      </c>
      <c r="I14" s="915">
        <v>13</v>
      </c>
      <c r="J14" s="874">
        <v>736.74</v>
      </c>
      <c r="K14" s="915">
        <v>0</v>
      </c>
      <c r="L14" s="874">
        <v>0</v>
      </c>
      <c r="M14" s="915">
        <v>0</v>
      </c>
      <c r="N14" s="874">
        <v>0</v>
      </c>
      <c r="O14" s="915">
        <v>0</v>
      </c>
      <c r="P14" s="874">
        <v>0</v>
      </c>
      <c r="Q14" s="915">
        <v>0.06</v>
      </c>
      <c r="R14" s="874">
        <v>3.27</v>
      </c>
      <c r="S14" s="915">
        <v>0</v>
      </c>
      <c r="T14" s="874">
        <v>0</v>
      </c>
      <c r="U14" s="915">
        <v>5.54</v>
      </c>
      <c r="V14" s="874">
        <v>314.2</v>
      </c>
      <c r="W14" s="915">
        <v>0.18</v>
      </c>
      <c r="X14" s="874">
        <v>9.98</v>
      </c>
      <c r="Y14" s="915">
        <v>98.36</v>
      </c>
      <c r="Z14" s="874">
        <v>5575.58</v>
      </c>
      <c r="AA14" s="875">
        <v>11243.87</v>
      </c>
      <c r="AC14" s="555" t="s">
        <v>138</v>
      </c>
      <c r="AD14" s="556" t="s">
        <v>139</v>
      </c>
      <c r="AE14" s="557" t="s">
        <v>124</v>
      </c>
      <c r="AF14" s="558">
        <v>5587.15</v>
      </c>
      <c r="AG14" s="559">
        <v>0.79600000000000004</v>
      </c>
      <c r="AH14" s="558">
        <v>4447.37</v>
      </c>
      <c r="AI14" s="559">
        <v>0.1258</v>
      </c>
      <c r="AJ14" s="558">
        <v>702.89</v>
      </c>
      <c r="AK14" s="559">
        <v>0</v>
      </c>
      <c r="AL14" s="558">
        <v>0</v>
      </c>
      <c r="AM14" s="559">
        <v>0</v>
      </c>
      <c r="AN14" s="558">
        <v>0</v>
      </c>
      <c r="AO14" s="559">
        <v>0</v>
      </c>
      <c r="AP14" s="558">
        <v>0</v>
      </c>
      <c r="AQ14" s="559">
        <v>6.9999999999999999E-4</v>
      </c>
      <c r="AR14" s="558">
        <v>3.69</v>
      </c>
      <c r="AS14" s="559">
        <v>0</v>
      </c>
      <c r="AT14" s="558">
        <v>0</v>
      </c>
      <c r="AU14" s="559">
        <v>5.1799999999999999E-2</v>
      </c>
      <c r="AV14" s="558">
        <v>289.39</v>
      </c>
      <c r="AW14" s="559">
        <v>1.8E-3</v>
      </c>
      <c r="AX14" s="558">
        <v>9.98</v>
      </c>
      <c r="AY14" s="559">
        <v>0.97599999999999998</v>
      </c>
      <c r="AZ14" s="558">
        <v>5453.33</v>
      </c>
      <c r="BA14" s="560">
        <v>11040.48</v>
      </c>
      <c r="BB14" s="3" t="str">
        <f t="shared" si="1"/>
        <v>CERTO</v>
      </c>
      <c r="BC14" s="3" t="str">
        <f t="shared" si="2"/>
        <v>CERTO</v>
      </c>
    </row>
    <row r="15" spans="2:55" s="3" customFormat="1" ht="27.95" customHeight="1">
      <c r="B15" s="870" t="s">
        <v>140</v>
      </c>
      <c r="C15" s="871" t="s">
        <v>141</v>
      </c>
      <c r="D15" s="872" t="str">
        <f t="shared" si="0"/>
        <v>P8009</v>
      </c>
      <c r="E15" s="582" t="s">
        <v>124</v>
      </c>
      <c r="F15" s="558">
        <v>10092</v>
      </c>
      <c r="G15" s="915">
        <v>79.59</v>
      </c>
      <c r="H15" s="874">
        <v>8032.22</v>
      </c>
      <c r="I15" s="915">
        <v>7.3</v>
      </c>
      <c r="J15" s="874">
        <v>736.74</v>
      </c>
      <c r="K15" s="915">
        <v>0</v>
      </c>
      <c r="L15" s="874">
        <v>0</v>
      </c>
      <c r="M15" s="915">
        <v>0</v>
      </c>
      <c r="N15" s="874">
        <v>0</v>
      </c>
      <c r="O15" s="915">
        <v>0</v>
      </c>
      <c r="P15" s="874">
        <v>0</v>
      </c>
      <c r="Q15" s="915">
        <v>0.03</v>
      </c>
      <c r="R15" s="874">
        <v>3.27</v>
      </c>
      <c r="S15" s="915">
        <v>0</v>
      </c>
      <c r="T15" s="874">
        <v>0</v>
      </c>
      <c r="U15" s="915">
        <v>3.11</v>
      </c>
      <c r="V15" s="874">
        <v>314.2</v>
      </c>
      <c r="W15" s="915">
        <v>0.1</v>
      </c>
      <c r="X15" s="874">
        <v>9.98</v>
      </c>
      <c r="Y15" s="915">
        <v>90.13</v>
      </c>
      <c r="Z15" s="874">
        <v>9096.41</v>
      </c>
      <c r="AA15" s="875">
        <v>19188.41</v>
      </c>
      <c r="AC15" s="555" t="s">
        <v>140</v>
      </c>
      <c r="AD15" s="556" t="s">
        <v>141</v>
      </c>
      <c r="AE15" s="557" t="s">
        <v>124</v>
      </c>
      <c r="AF15" s="558">
        <v>9769.36</v>
      </c>
      <c r="AG15" s="559">
        <v>0.79600000000000004</v>
      </c>
      <c r="AH15" s="558">
        <v>7776.41</v>
      </c>
      <c r="AI15" s="559">
        <v>7.1900000000000006E-2</v>
      </c>
      <c r="AJ15" s="558">
        <v>702.89</v>
      </c>
      <c r="AK15" s="559">
        <v>0</v>
      </c>
      <c r="AL15" s="558">
        <v>0</v>
      </c>
      <c r="AM15" s="559">
        <v>0</v>
      </c>
      <c r="AN15" s="558">
        <v>0</v>
      </c>
      <c r="AO15" s="559">
        <v>0</v>
      </c>
      <c r="AP15" s="558">
        <v>0</v>
      </c>
      <c r="AQ15" s="559">
        <v>4.0000000000000002E-4</v>
      </c>
      <c r="AR15" s="558">
        <v>3.69</v>
      </c>
      <c r="AS15" s="559">
        <v>0</v>
      </c>
      <c r="AT15" s="558">
        <v>0</v>
      </c>
      <c r="AU15" s="559">
        <v>2.9600000000000001E-2</v>
      </c>
      <c r="AV15" s="558">
        <v>289.39</v>
      </c>
      <c r="AW15" s="559">
        <v>1E-3</v>
      </c>
      <c r="AX15" s="558">
        <v>9.98</v>
      </c>
      <c r="AY15" s="559">
        <v>0.89900000000000002</v>
      </c>
      <c r="AZ15" s="558">
        <v>8782.3700000000008</v>
      </c>
      <c r="BA15" s="560">
        <v>18551.73</v>
      </c>
      <c r="BB15" s="3" t="str">
        <f t="shared" si="1"/>
        <v>CERTO</v>
      </c>
      <c r="BC15" s="3" t="str">
        <f t="shared" si="2"/>
        <v>CERTO</v>
      </c>
    </row>
    <row r="16" spans="2:55" s="3" customFormat="1" ht="27.95" customHeight="1">
      <c r="B16" s="870" t="s">
        <v>142</v>
      </c>
      <c r="C16" s="871" t="s">
        <v>143</v>
      </c>
      <c r="D16" s="872" t="str">
        <f t="shared" si="0"/>
        <v>P8013</v>
      </c>
      <c r="E16" s="582" t="s">
        <v>124</v>
      </c>
      <c r="F16" s="558">
        <v>12903</v>
      </c>
      <c r="G16" s="915">
        <v>79.430000000000007</v>
      </c>
      <c r="H16" s="874">
        <v>10248.85</v>
      </c>
      <c r="I16" s="915">
        <v>5.71</v>
      </c>
      <c r="J16" s="874">
        <v>736.74</v>
      </c>
      <c r="K16" s="915">
        <v>0.21</v>
      </c>
      <c r="L16" s="874">
        <v>27.13</v>
      </c>
      <c r="M16" s="915">
        <v>0</v>
      </c>
      <c r="N16" s="874">
        <v>0</v>
      </c>
      <c r="O16" s="915">
        <v>0</v>
      </c>
      <c r="P16" s="874">
        <v>0</v>
      </c>
      <c r="Q16" s="915">
        <v>0.02</v>
      </c>
      <c r="R16" s="874">
        <v>2.8</v>
      </c>
      <c r="S16" s="915">
        <v>0</v>
      </c>
      <c r="T16" s="874">
        <v>0</v>
      </c>
      <c r="U16" s="915">
        <v>2.44</v>
      </c>
      <c r="V16" s="874">
        <v>314.2</v>
      </c>
      <c r="W16" s="915">
        <v>0.08</v>
      </c>
      <c r="X16" s="874">
        <v>9.98</v>
      </c>
      <c r="Y16" s="915">
        <v>87.88</v>
      </c>
      <c r="Z16" s="874">
        <v>11339.71</v>
      </c>
      <c r="AA16" s="875">
        <v>24242.71</v>
      </c>
      <c r="AC16" s="555" t="s">
        <v>142</v>
      </c>
      <c r="AD16" s="556" t="s">
        <v>143</v>
      </c>
      <c r="AE16" s="557" t="s">
        <v>124</v>
      </c>
      <c r="AF16" s="558">
        <v>12002</v>
      </c>
      <c r="AG16" s="559">
        <v>0.79349999999999998</v>
      </c>
      <c r="AH16" s="558">
        <v>9523.59</v>
      </c>
      <c r="AI16" s="559">
        <v>5.8599999999999999E-2</v>
      </c>
      <c r="AJ16" s="558">
        <v>702.89</v>
      </c>
      <c r="AK16" s="559">
        <v>2.0999999999999999E-3</v>
      </c>
      <c r="AL16" s="558">
        <v>24.99</v>
      </c>
      <c r="AM16" s="559">
        <v>0</v>
      </c>
      <c r="AN16" s="558">
        <v>0</v>
      </c>
      <c r="AO16" s="559">
        <v>0</v>
      </c>
      <c r="AP16" s="558">
        <v>0</v>
      </c>
      <c r="AQ16" s="559">
        <v>2.0000000000000001E-4</v>
      </c>
      <c r="AR16" s="558">
        <v>2.66</v>
      </c>
      <c r="AS16" s="559">
        <v>0</v>
      </c>
      <c r="AT16" s="558">
        <v>0</v>
      </c>
      <c r="AU16" s="559">
        <v>2.41E-2</v>
      </c>
      <c r="AV16" s="558">
        <v>289.39</v>
      </c>
      <c r="AW16" s="559">
        <v>8.0000000000000004E-4</v>
      </c>
      <c r="AX16" s="558">
        <v>9.98</v>
      </c>
      <c r="AY16" s="559">
        <v>0.87929999999999997</v>
      </c>
      <c r="AZ16" s="558">
        <v>10553.5</v>
      </c>
      <c r="BA16" s="560">
        <v>22555.5</v>
      </c>
      <c r="BB16" s="3" t="str">
        <f t="shared" si="1"/>
        <v>CERTO</v>
      </c>
      <c r="BC16" s="3" t="str">
        <f t="shared" si="2"/>
        <v>CERTO</v>
      </c>
    </row>
    <row r="17" spans="2:55" s="3" customFormat="1" ht="27.95" customHeight="1">
      <c r="B17" s="870" t="s">
        <v>144</v>
      </c>
      <c r="C17" s="871" t="s">
        <v>145</v>
      </c>
      <c r="D17" s="872" t="str">
        <f t="shared" si="0"/>
        <v>P8014</v>
      </c>
      <c r="E17" s="582" t="s">
        <v>124</v>
      </c>
      <c r="F17" s="558">
        <v>14712.81</v>
      </c>
      <c r="G17" s="915">
        <v>79.430000000000007</v>
      </c>
      <c r="H17" s="874">
        <v>11686.39</v>
      </c>
      <c r="I17" s="915">
        <v>5.01</v>
      </c>
      <c r="J17" s="874">
        <v>736.74</v>
      </c>
      <c r="K17" s="915">
        <v>0.18</v>
      </c>
      <c r="L17" s="874">
        <v>27.13</v>
      </c>
      <c r="M17" s="915">
        <v>0</v>
      </c>
      <c r="N17" s="874">
        <v>0</v>
      </c>
      <c r="O17" s="915">
        <v>0</v>
      </c>
      <c r="P17" s="874">
        <v>0</v>
      </c>
      <c r="Q17" s="915">
        <v>0.02</v>
      </c>
      <c r="R17" s="874">
        <v>2.8</v>
      </c>
      <c r="S17" s="915">
        <v>0</v>
      </c>
      <c r="T17" s="874">
        <v>0</v>
      </c>
      <c r="U17" s="915">
        <v>2.1399999999999997</v>
      </c>
      <c r="V17" s="874">
        <v>314.2</v>
      </c>
      <c r="W17" s="915">
        <v>6.9999999999999993E-2</v>
      </c>
      <c r="X17" s="874">
        <v>9.98</v>
      </c>
      <c r="Y17" s="915">
        <v>86.839999999999989</v>
      </c>
      <c r="Z17" s="874">
        <v>12777.24</v>
      </c>
      <c r="AA17" s="875">
        <v>27490.05</v>
      </c>
      <c r="AC17" s="555" t="s">
        <v>144</v>
      </c>
      <c r="AD17" s="556" t="s">
        <v>145</v>
      </c>
      <c r="AE17" s="557" t="s">
        <v>124</v>
      </c>
      <c r="AF17" s="558">
        <v>12275.9</v>
      </c>
      <c r="AG17" s="559">
        <v>0.79349999999999998</v>
      </c>
      <c r="AH17" s="558">
        <v>9740.92</v>
      </c>
      <c r="AI17" s="559">
        <v>5.7299999999999997E-2</v>
      </c>
      <c r="AJ17" s="558">
        <v>702.89</v>
      </c>
      <c r="AK17" s="559">
        <v>2E-3</v>
      </c>
      <c r="AL17" s="558">
        <v>24.99</v>
      </c>
      <c r="AM17" s="559">
        <v>0</v>
      </c>
      <c r="AN17" s="558">
        <v>0</v>
      </c>
      <c r="AO17" s="559">
        <v>0</v>
      </c>
      <c r="AP17" s="558">
        <v>0</v>
      </c>
      <c r="AQ17" s="559">
        <v>2.0000000000000001E-4</v>
      </c>
      <c r="AR17" s="558">
        <v>2.66</v>
      </c>
      <c r="AS17" s="559">
        <v>0</v>
      </c>
      <c r="AT17" s="558">
        <v>0</v>
      </c>
      <c r="AU17" s="559">
        <v>2.3599999999999999E-2</v>
      </c>
      <c r="AV17" s="558">
        <v>289.39</v>
      </c>
      <c r="AW17" s="559">
        <v>8.0000000000000004E-4</v>
      </c>
      <c r="AX17" s="558">
        <v>9.98</v>
      </c>
      <c r="AY17" s="559">
        <v>0.87739999999999996</v>
      </c>
      <c r="AZ17" s="558">
        <v>10770.84</v>
      </c>
      <c r="BA17" s="560">
        <v>23046.73</v>
      </c>
      <c r="BB17" s="3" t="str">
        <f t="shared" si="1"/>
        <v>CERTO</v>
      </c>
      <c r="BC17" s="3" t="str">
        <f t="shared" si="2"/>
        <v>CERTO</v>
      </c>
    </row>
    <row r="18" spans="2:55" s="3" customFormat="1" ht="27.95" customHeight="1">
      <c r="B18" s="870" t="s">
        <v>146</v>
      </c>
      <c r="C18" s="871" t="s">
        <v>147</v>
      </c>
      <c r="D18" s="872" t="str">
        <f t="shared" si="0"/>
        <v>P8015</v>
      </c>
      <c r="E18" s="582" t="s">
        <v>124</v>
      </c>
      <c r="F18" s="558">
        <v>16522.62</v>
      </c>
      <c r="G18" s="915">
        <v>79.430000000000007</v>
      </c>
      <c r="H18" s="874">
        <v>13123.92</v>
      </c>
      <c r="I18" s="915">
        <v>4.46</v>
      </c>
      <c r="J18" s="874">
        <v>736.74</v>
      </c>
      <c r="K18" s="915">
        <v>0.16</v>
      </c>
      <c r="L18" s="874">
        <v>27.13</v>
      </c>
      <c r="M18" s="915">
        <v>0</v>
      </c>
      <c r="N18" s="874">
        <v>0</v>
      </c>
      <c r="O18" s="915">
        <v>0</v>
      </c>
      <c r="P18" s="874">
        <v>0</v>
      </c>
      <c r="Q18" s="915">
        <v>0.02</v>
      </c>
      <c r="R18" s="874">
        <v>2.8</v>
      </c>
      <c r="S18" s="915">
        <v>0</v>
      </c>
      <c r="T18" s="874">
        <v>0</v>
      </c>
      <c r="U18" s="915">
        <v>1.9</v>
      </c>
      <c r="V18" s="874">
        <v>314.2</v>
      </c>
      <c r="W18" s="915">
        <v>0.06</v>
      </c>
      <c r="X18" s="874">
        <v>9.98</v>
      </c>
      <c r="Y18" s="915">
        <v>86.03</v>
      </c>
      <c r="Z18" s="874">
        <v>14214.77</v>
      </c>
      <c r="AA18" s="875">
        <v>30737.39</v>
      </c>
      <c r="AC18" s="555" t="s">
        <v>146</v>
      </c>
      <c r="AD18" s="556" t="s">
        <v>147</v>
      </c>
      <c r="AE18" s="557" t="s">
        <v>124</v>
      </c>
      <c r="AF18" s="558">
        <v>14951.37</v>
      </c>
      <c r="AG18" s="559">
        <v>0.79349999999999998</v>
      </c>
      <c r="AH18" s="558">
        <v>11863.91</v>
      </c>
      <c r="AI18" s="559">
        <v>4.7E-2</v>
      </c>
      <c r="AJ18" s="558">
        <v>702.89</v>
      </c>
      <c r="AK18" s="559">
        <v>1.6999999999999999E-3</v>
      </c>
      <c r="AL18" s="558">
        <v>24.99</v>
      </c>
      <c r="AM18" s="559">
        <v>0</v>
      </c>
      <c r="AN18" s="558">
        <v>0</v>
      </c>
      <c r="AO18" s="559">
        <v>0</v>
      </c>
      <c r="AP18" s="558">
        <v>0</v>
      </c>
      <c r="AQ18" s="559">
        <v>2.0000000000000001E-4</v>
      </c>
      <c r="AR18" s="558">
        <v>2.66</v>
      </c>
      <c r="AS18" s="559">
        <v>0</v>
      </c>
      <c r="AT18" s="558">
        <v>0</v>
      </c>
      <c r="AU18" s="559">
        <v>1.9400000000000001E-2</v>
      </c>
      <c r="AV18" s="558">
        <v>289.39</v>
      </c>
      <c r="AW18" s="559">
        <v>6.9999999999999999E-4</v>
      </c>
      <c r="AX18" s="558">
        <v>9.98</v>
      </c>
      <c r="AY18" s="559">
        <v>0.86240000000000006</v>
      </c>
      <c r="AZ18" s="558">
        <v>12893.82</v>
      </c>
      <c r="BA18" s="560">
        <v>27845.18</v>
      </c>
      <c r="BB18" s="3" t="str">
        <f t="shared" si="1"/>
        <v>CERTO</v>
      </c>
      <c r="BC18" s="3" t="str">
        <f t="shared" si="2"/>
        <v>CERTO</v>
      </c>
    </row>
    <row r="19" spans="2:55" s="3" customFormat="1" ht="27.95" customHeight="1">
      <c r="B19" s="870" t="s">
        <v>148</v>
      </c>
      <c r="C19" s="871" t="s">
        <v>149</v>
      </c>
      <c r="D19" s="872" t="str">
        <f t="shared" si="0"/>
        <v>P8019</v>
      </c>
      <c r="E19" s="582" t="s">
        <v>124</v>
      </c>
      <c r="F19" s="558">
        <v>3362.83</v>
      </c>
      <c r="G19" s="915">
        <v>80.12</v>
      </c>
      <c r="H19" s="874">
        <v>2694.3</v>
      </c>
      <c r="I19" s="915">
        <v>21.91</v>
      </c>
      <c r="J19" s="874">
        <v>736.74</v>
      </c>
      <c r="K19" s="915">
        <v>0.80999999999999994</v>
      </c>
      <c r="L19" s="874">
        <v>27.13</v>
      </c>
      <c r="M19" s="915">
        <v>0</v>
      </c>
      <c r="N19" s="874">
        <v>0</v>
      </c>
      <c r="O19" s="915">
        <v>1.4000000000000001</v>
      </c>
      <c r="P19" s="874">
        <v>47.13</v>
      </c>
      <c r="Q19" s="915">
        <v>0.13</v>
      </c>
      <c r="R19" s="874">
        <v>4.22</v>
      </c>
      <c r="S19" s="915">
        <v>0</v>
      </c>
      <c r="T19" s="874">
        <v>0</v>
      </c>
      <c r="U19" s="915">
        <v>9.34</v>
      </c>
      <c r="V19" s="874">
        <v>314.2</v>
      </c>
      <c r="W19" s="915">
        <v>0.3</v>
      </c>
      <c r="X19" s="874">
        <v>9.98</v>
      </c>
      <c r="Y19" s="915">
        <v>113.99999999999999</v>
      </c>
      <c r="Z19" s="874">
        <v>3833.7</v>
      </c>
      <c r="AA19" s="875">
        <v>7196.53</v>
      </c>
      <c r="AC19" s="555" t="s">
        <v>148</v>
      </c>
      <c r="AD19" s="556" t="s">
        <v>149</v>
      </c>
      <c r="AE19" s="557" t="s">
        <v>124</v>
      </c>
      <c r="AF19" s="558">
        <v>3183.32</v>
      </c>
      <c r="AG19" s="559">
        <v>0.80200000000000005</v>
      </c>
      <c r="AH19" s="558">
        <v>2553.0300000000002</v>
      </c>
      <c r="AI19" s="559">
        <v>0.2208</v>
      </c>
      <c r="AJ19" s="558">
        <v>702.89</v>
      </c>
      <c r="AK19" s="559">
        <v>7.7999999999999996E-3</v>
      </c>
      <c r="AL19" s="558">
        <v>24.99</v>
      </c>
      <c r="AM19" s="559">
        <v>0</v>
      </c>
      <c r="AN19" s="558">
        <v>0</v>
      </c>
      <c r="AO19" s="559">
        <v>8.8000000000000005E-3</v>
      </c>
      <c r="AP19" s="558">
        <v>28.03</v>
      </c>
      <c r="AQ19" s="559">
        <v>1.4E-3</v>
      </c>
      <c r="AR19" s="558">
        <v>4.51</v>
      </c>
      <c r="AS19" s="559">
        <v>0</v>
      </c>
      <c r="AT19" s="558">
        <v>0</v>
      </c>
      <c r="AU19" s="559">
        <v>9.0899999999999995E-2</v>
      </c>
      <c r="AV19" s="558">
        <v>289.39</v>
      </c>
      <c r="AW19" s="559">
        <v>3.0999999999999999E-3</v>
      </c>
      <c r="AX19" s="558">
        <v>9.98</v>
      </c>
      <c r="AY19" s="559">
        <v>1.1349</v>
      </c>
      <c r="AZ19" s="558">
        <v>3612.82</v>
      </c>
      <c r="BA19" s="560">
        <v>6796.14</v>
      </c>
      <c r="BB19" s="3" t="str">
        <f t="shared" si="1"/>
        <v>CERTO</v>
      </c>
      <c r="BC19" s="3" t="str">
        <f t="shared" si="2"/>
        <v>CERTO</v>
      </c>
    </row>
    <row r="20" spans="2:55" s="3" customFormat="1" ht="27.95" customHeight="1">
      <c r="B20" s="870" t="s">
        <v>150</v>
      </c>
      <c r="C20" s="871" t="s">
        <v>151</v>
      </c>
      <c r="D20" s="872" t="str">
        <f t="shared" si="0"/>
        <v>P8020</v>
      </c>
      <c r="E20" s="582" t="s">
        <v>124</v>
      </c>
      <c r="F20" s="558">
        <v>4483.7700000000004</v>
      </c>
      <c r="G20" s="915">
        <v>80.12</v>
      </c>
      <c r="H20" s="874">
        <v>3592.4</v>
      </c>
      <c r="I20" s="915">
        <v>16.43</v>
      </c>
      <c r="J20" s="874">
        <v>736.74</v>
      </c>
      <c r="K20" s="915">
        <v>0.61</v>
      </c>
      <c r="L20" s="874">
        <v>27.13</v>
      </c>
      <c r="M20" s="915">
        <v>0</v>
      </c>
      <c r="N20" s="874">
        <v>0</v>
      </c>
      <c r="O20" s="915">
        <v>0</v>
      </c>
      <c r="P20" s="874">
        <v>0</v>
      </c>
      <c r="Q20" s="915">
        <v>0.09</v>
      </c>
      <c r="R20" s="874">
        <v>4.22</v>
      </c>
      <c r="S20" s="915">
        <v>0</v>
      </c>
      <c r="T20" s="874">
        <v>0</v>
      </c>
      <c r="U20" s="915">
        <v>7.01</v>
      </c>
      <c r="V20" s="874">
        <v>314.2</v>
      </c>
      <c r="W20" s="915">
        <v>0.22</v>
      </c>
      <c r="X20" s="874">
        <v>9.98</v>
      </c>
      <c r="Y20" s="915">
        <v>104.47999999999999</v>
      </c>
      <c r="Z20" s="874">
        <v>4684.67</v>
      </c>
      <c r="AA20" s="875">
        <v>9168.44</v>
      </c>
      <c r="AC20" s="555" t="s">
        <v>150</v>
      </c>
      <c r="AD20" s="556" t="s">
        <v>151</v>
      </c>
      <c r="AE20" s="557" t="s">
        <v>124</v>
      </c>
      <c r="AF20" s="558">
        <v>4244.43</v>
      </c>
      <c r="AG20" s="559">
        <v>0.80200000000000005</v>
      </c>
      <c r="AH20" s="558">
        <v>3404.03</v>
      </c>
      <c r="AI20" s="559">
        <v>0.1656</v>
      </c>
      <c r="AJ20" s="558">
        <v>702.89</v>
      </c>
      <c r="AK20" s="559">
        <v>5.8999999999999999E-3</v>
      </c>
      <c r="AL20" s="558">
        <v>24.99</v>
      </c>
      <c r="AM20" s="559">
        <v>0</v>
      </c>
      <c r="AN20" s="558">
        <v>0</v>
      </c>
      <c r="AO20" s="559">
        <v>0</v>
      </c>
      <c r="AP20" s="558">
        <v>0</v>
      </c>
      <c r="AQ20" s="559">
        <v>1.1000000000000001E-3</v>
      </c>
      <c r="AR20" s="558">
        <v>4.51</v>
      </c>
      <c r="AS20" s="559">
        <v>0</v>
      </c>
      <c r="AT20" s="558">
        <v>0</v>
      </c>
      <c r="AU20" s="559">
        <v>6.8199999999999997E-2</v>
      </c>
      <c r="AV20" s="558">
        <v>289.39</v>
      </c>
      <c r="AW20" s="559">
        <v>2.3999999999999998E-3</v>
      </c>
      <c r="AX20" s="558">
        <v>9.98</v>
      </c>
      <c r="AY20" s="559">
        <v>1.0450999999999999</v>
      </c>
      <c r="AZ20" s="558">
        <v>4435.79</v>
      </c>
      <c r="BA20" s="560">
        <v>8680.23</v>
      </c>
      <c r="BB20" s="3" t="str">
        <f t="shared" si="1"/>
        <v>CERTO</v>
      </c>
      <c r="BC20" s="3" t="str">
        <f t="shared" si="2"/>
        <v>CERTO</v>
      </c>
    </row>
    <row r="21" spans="2:55" s="3" customFormat="1" ht="27.95" customHeight="1">
      <c r="B21" s="870" t="s">
        <v>152</v>
      </c>
      <c r="C21" s="871" t="s">
        <v>153</v>
      </c>
      <c r="D21" s="872" t="str">
        <f t="shared" si="0"/>
        <v>P8021</v>
      </c>
      <c r="E21" s="582" t="s">
        <v>124</v>
      </c>
      <c r="F21" s="558">
        <v>7579.69</v>
      </c>
      <c r="G21" s="915">
        <v>80.12</v>
      </c>
      <c r="H21" s="874">
        <v>6072.85</v>
      </c>
      <c r="I21" s="915">
        <v>9.7199999999999989</v>
      </c>
      <c r="J21" s="874">
        <v>736.74</v>
      </c>
      <c r="K21" s="915">
        <v>0.36</v>
      </c>
      <c r="L21" s="874">
        <v>27.13</v>
      </c>
      <c r="M21" s="915">
        <v>0</v>
      </c>
      <c r="N21" s="874">
        <v>0</v>
      </c>
      <c r="O21" s="915">
        <v>0</v>
      </c>
      <c r="P21" s="874">
        <v>0</v>
      </c>
      <c r="Q21" s="915">
        <v>0.06</v>
      </c>
      <c r="R21" s="874">
        <v>4.22</v>
      </c>
      <c r="S21" s="915">
        <v>0</v>
      </c>
      <c r="T21" s="874">
        <v>0</v>
      </c>
      <c r="U21" s="915">
        <v>4.1500000000000004</v>
      </c>
      <c r="V21" s="874">
        <v>314.2</v>
      </c>
      <c r="W21" s="915">
        <v>0.13</v>
      </c>
      <c r="X21" s="874">
        <v>9.98</v>
      </c>
      <c r="Y21" s="915">
        <v>94.53</v>
      </c>
      <c r="Z21" s="874">
        <v>7165.12</v>
      </c>
      <c r="AA21" s="875">
        <v>14744.81</v>
      </c>
      <c r="AC21" s="555" t="s">
        <v>152</v>
      </c>
      <c r="AD21" s="556" t="s">
        <v>153</v>
      </c>
      <c r="AE21" s="557" t="s">
        <v>124</v>
      </c>
      <c r="AF21" s="558">
        <v>7054.37</v>
      </c>
      <c r="AG21" s="559">
        <v>0.80200000000000005</v>
      </c>
      <c r="AH21" s="558">
        <v>5657.6</v>
      </c>
      <c r="AI21" s="559">
        <v>9.9599999999999994E-2</v>
      </c>
      <c r="AJ21" s="558">
        <v>702.89</v>
      </c>
      <c r="AK21" s="559">
        <v>3.5000000000000001E-3</v>
      </c>
      <c r="AL21" s="558">
        <v>24.99</v>
      </c>
      <c r="AM21" s="559">
        <v>0</v>
      </c>
      <c r="AN21" s="558">
        <v>0</v>
      </c>
      <c r="AO21" s="559">
        <v>0</v>
      </c>
      <c r="AP21" s="558">
        <v>0</v>
      </c>
      <c r="AQ21" s="559">
        <v>5.9999999999999995E-4</v>
      </c>
      <c r="AR21" s="558">
        <v>4.51</v>
      </c>
      <c r="AS21" s="559">
        <v>0</v>
      </c>
      <c r="AT21" s="558">
        <v>0</v>
      </c>
      <c r="AU21" s="559">
        <v>4.1000000000000002E-2</v>
      </c>
      <c r="AV21" s="558">
        <v>289.39</v>
      </c>
      <c r="AW21" s="559">
        <v>1.4E-3</v>
      </c>
      <c r="AX21" s="558">
        <v>9.98</v>
      </c>
      <c r="AY21" s="559">
        <v>0.94830000000000003</v>
      </c>
      <c r="AZ21" s="558">
        <v>6689.36</v>
      </c>
      <c r="BA21" s="560">
        <v>13743.73</v>
      </c>
      <c r="BB21" s="3" t="str">
        <f t="shared" si="1"/>
        <v>CERTO</v>
      </c>
      <c r="BC21" s="3" t="str">
        <f t="shared" si="2"/>
        <v>CERTO</v>
      </c>
    </row>
    <row r="22" spans="2:55" s="3" customFormat="1" ht="27.95" customHeight="1">
      <c r="B22" s="870" t="s">
        <v>154</v>
      </c>
      <c r="C22" s="871" t="s">
        <v>155</v>
      </c>
      <c r="D22" s="872" t="str">
        <f t="shared" si="0"/>
        <v>P8025</v>
      </c>
      <c r="E22" s="582" t="s">
        <v>124</v>
      </c>
      <c r="F22" s="558">
        <v>1665.28</v>
      </c>
      <c r="G22" s="915">
        <v>81.72</v>
      </c>
      <c r="H22" s="874">
        <v>1360.86</v>
      </c>
      <c r="I22" s="915">
        <v>44.24</v>
      </c>
      <c r="J22" s="874">
        <v>736.74</v>
      </c>
      <c r="K22" s="915">
        <v>1.9800000000000002</v>
      </c>
      <c r="L22" s="874">
        <v>33.03</v>
      </c>
      <c r="M22" s="915">
        <v>0.1</v>
      </c>
      <c r="N22" s="874">
        <v>1.69</v>
      </c>
      <c r="O22" s="915">
        <v>8.9499999999999993</v>
      </c>
      <c r="P22" s="874">
        <v>148.97999999999999</v>
      </c>
      <c r="Q22" s="915">
        <v>0.33999999999999997</v>
      </c>
      <c r="R22" s="874">
        <v>5.64</v>
      </c>
      <c r="S22" s="915">
        <v>0</v>
      </c>
      <c r="T22" s="874">
        <v>0</v>
      </c>
      <c r="U22" s="915">
        <v>18.87</v>
      </c>
      <c r="V22" s="874">
        <v>314.2</v>
      </c>
      <c r="W22" s="915">
        <v>0.6</v>
      </c>
      <c r="X22" s="874">
        <v>9.98</v>
      </c>
      <c r="Y22" s="915">
        <v>156.80000000000001</v>
      </c>
      <c r="Z22" s="874">
        <v>2611.13</v>
      </c>
      <c r="AA22" s="875">
        <v>4276.41</v>
      </c>
      <c r="AC22" s="555" t="s">
        <v>154</v>
      </c>
      <c r="AD22" s="556" t="s">
        <v>155</v>
      </c>
      <c r="AE22" s="557" t="s">
        <v>124</v>
      </c>
      <c r="AF22" s="558">
        <v>1554.37</v>
      </c>
      <c r="AG22" s="559">
        <v>0.81469999999999998</v>
      </c>
      <c r="AH22" s="558">
        <v>1266.3399999999999</v>
      </c>
      <c r="AI22" s="559">
        <v>0.45219999999999999</v>
      </c>
      <c r="AJ22" s="558">
        <v>702.89</v>
      </c>
      <c r="AK22" s="559">
        <v>1.9599999999999999E-2</v>
      </c>
      <c r="AL22" s="558">
        <v>30.42</v>
      </c>
      <c r="AM22" s="559">
        <v>1E-3</v>
      </c>
      <c r="AN22" s="558">
        <v>1.56</v>
      </c>
      <c r="AO22" s="559">
        <v>8.09E-2</v>
      </c>
      <c r="AP22" s="558">
        <v>125.77</v>
      </c>
      <c r="AQ22" s="559">
        <v>4.0000000000000001E-3</v>
      </c>
      <c r="AR22" s="558">
        <v>6.15</v>
      </c>
      <c r="AS22" s="559">
        <v>0</v>
      </c>
      <c r="AT22" s="558">
        <v>0</v>
      </c>
      <c r="AU22" s="559">
        <v>0.1862</v>
      </c>
      <c r="AV22" s="558">
        <v>289.39</v>
      </c>
      <c r="AW22" s="559">
        <v>6.4000000000000003E-3</v>
      </c>
      <c r="AX22" s="558">
        <v>9.98</v>
      </c>
      <c r="AY22" s="559">
        <v>1.5649</v>
      </c>
      <c r="AZ22" s="558">
        <v>2432.5100000000002</v>
      </c>
      <c r="BA22" s="560">
        <v>3986.88</v>
      </c>
      <c r="BB22" s="3" t="str">
        <f t="shared" si="1"/>
        <v>CERTO</v>
      </c>
      <c r="BC22" s="3" t="str">
        <f t="shared" si="2"/>
        <v>CERTO</v>
      </c>
    </row>
    <row r="23" spans="2:55" s="3" customFormat="1" ht="27.95" customHeight="1">
      <c r="B23" s="870" t="s">
        <v>120</v>
      </c>
      <c r="C23" s="871" t="s">
        <v>126</v>
      </c>
      <c r="D23" s="872" t="str">
        <f t="shared" si="0"/>
        <v>P8026</v>
      </c>
      <c r="E23" s="582" t="s">
        <v>124</v>
      </c>
      <c r="F23" s="558">
        <v>1931.52</v>
      </c>
      <c r="G23" s="915">
        <v>80.33</v>
      </c>
      <c r="H23" s="874">
        <v>1551.59</v>
      </c>
      <c r="I23" s="915">
        <v>38.14</v>
      </c>
      <c r="J23" s="874">
        <v>736.74</v>
      </c>
      <c r="K23" s="915">
        <v>0</v>
      </c>
      <c r="L23" s="874">
        <v>0</v>
      </c>
      <c r="M23" s="915">
        <v>0</v>
      </c>
      <c r="N23" s="874">
        <v>0</v>
      </c>
      <c r="O23" s="915">
        <v>6.8900000000000006</v>
      </c>
      <c r="P23" s="874">
        <v>133.01</v>
      </c>
      <c r="Q23" s="915">
        <v>0.24</v>
      </c>
      <c r="R23" s="874">
        <v>4.6500000000000004</v>
      </c>
      <c r="S23" s="915">
        <v>0</v>
      </c>
      <c r="T23" s="874">
        <v>0</v>
      </c>
      <c r="U23" s="915">
        <v>16.27</v>
      </c>
      <c r="V23" s="874">
        <v>314.2</v>
      </c>
      <c r="W23" s="915">
        <v>0.52</v>
      </c>
      <c r="X23" s="874">
        <v>9.98</v>
      </c>
      <c r="Y23" s="915">
        <v>142.38</v>
      </c>
      <c r="Z23" s="874">
        <v>2750.17</v>
      </c>
      <c r="AA23" s="875">
        <v>4681.6899999999996</v>
      </c>
      <c r="AC23" s="555" t="s">
        <v>120</v>
      </c>
      <c r="AD23" s="556" t="s">
        <v>126</v>
      </c>
      <c r="AE23" s="557" t="s">
        <v>124</v>
      </c>
      <c r="AF23" s="558">
        <v>1842.36</v>
      </c>
      <c r="AG23" s="559">
        <v>0.80179999999999996</v>
      </c>
      <c r="AH23" s="558">
        <v>1477.2</v>
      </c>
      <c r="AI23" s="559">
        <v>0.38150000000000001</v>
      </c>
      <c r="AJ23" s="558">
        <v>702.89</v>
      </c>
      <c r="AK23" s="559">
        <v>0</v>
      </c>
      <c r="AL23" s="558">
        <v>0</v>
      </c>
      <c r="AM23" s="559">
        <v>0</v>
      </c>
      <c r="AN23" s="558">
        <v>0</v>
      </c>
      <c r="AO23" s="559">
        <v>5.8900000000000001E-2</v>
      </c>
      <c r="AP23" s="558">
        <v>108.49</v>
      </c>
      <c r="AQ23" s="559">
        <v>2E-3</v>
      </c>
      <c r="AR23" s="558">
        <v>3.75</v>
      </c>
      <c r="AS23" s="559">
        <v>0</v>
      </c>
      <c r="AT23" s="558">
        <v>0</v>
      </c>
      <c r="AU23" s="559">
        <v>0.15709999999999999</v>
      </c>
      <c r="AV23" s="558">
        <v>289.39</v>
      </c>
      <c r="AW23" s="559">
        <v>5.4000000000000003E-3</v>
      </c>
      <c r="AX23" s="558">
        <v>9.98</v>
      </c>
      <c r="AY23" s="559">
        <v>1.4067000000000001</v>
      </c>
      <c r="AZ23" s="558">
        <v>2591.71</v>
      </c>
      <c r="BA23" s="560">
        <v>4434.07</v>
      </c>
      <c r="BB23" s="3" t="str">
        <f t="shared" si="1"/>
        <v>CERTO</v>
      </c>
      <c r="BC23" s="3" t="str">
        <f t="shared" si="2"/>
        <v>CERTO</v>
      </c>
    </row>
    <row r="24" spans="2:55" s="3" customFormat="1" ht="27.95" customHeight="1">
      <c r="B24" s="870" t="s">
        <v>121</v>
      </c>
      <c r="C24" s="871" t="s">
        <v>2</v>
      </c>
      <c r="D24" s="872" t="str">
        <f t="shared" si="0"/>
        <v>P8027</v>
      </c>
      <c r="E24" s="582" t="s">
        <v>124</v>
      </c>
      <c r="F24" s="558">
        <v>1836.99</v>
      </c>
      <c r="G24" s="915">
        <v>80.41</v>
      </c>
      <c r="H24" s="874">
        <v>1477.12</v>
      </c>
      <c r="I24" s="915">
        <v>40.11</v>
      </c>
      <c r="J24" s="874">
        <v>736.74</v>
      </c>
      <c r="K24" s="915">
        <v>1.7999999999999998</v>
      </c>
      <c r="L24" s="874">
        <v>33.03</v>
      </c>
      <c r="M24" s="915">
        <v>0.19</v>
      </c>
      <c r="N24" s="874">
        <v>3.49</v>
      </c>
      <c r="O24" s="915">
        <v>7.55</v>
      </c>
      <c r="P24" s="874">
        <v>138.68</v>
      </c>
      <c r="Q24" s="915">
        <v>0.21</v>
      </c>
      <c r="R24" s="874">
        <v>3.86</v>
      </c>
      <c r="S24" s="915">
        <v>0</v>
      </c>
      <c r="T24" s="874">
        <v>0</v>
      </c>
      <c r="U24" s="915">
        <v>17.100000000000001</v>
      </c>
      <c r="V24" s="874">
        <v>314.2</v>
      </c>
      <c r="W24" s="915">
        <v>0.54</v>
      </c>
      <c r="X24" s="874">
        <v>9.98</v>
      </c>
      <c r="Y24" s="915">
        <v>147.91</v>
      </c>
      <c r="Z24" s="874">
        <v>2717.1</v>
      </c>
      <c r="AA24" s="875">
        <v>4554.09</v>
      </c>
      <c r="AC24" s="555" t="s">
        <v>121</v>
      </c>
      <c r="AD24" s="556" t="s">
        <v>2</v>
      </c>
      <c r="AE24" s="557" t="s">
        <v>124</v>
      </c>
      <c r="AF24" s="558">
        <v>1721.24</v>
      </c>
      <c r="AG24" s="559">
        <v>0.80389999999999995</v>
      </c>
      <c r="AH24" s="558">
        <v>1383.71</v>
      </c>
      <c r="AI24" s="559">
        <v>0.40839999999999999</v>
      </c>
      <c r="AJ24" s="558">
        <v>702.89</v>
      </c>
      <c r="AK24" s="559">
        <v>1.77E-2</v>
      </c>
      <c r="AL24" s="558">
        <v>30.42</v>
      </c>
      <c r="AM24" s="559">
        <v>1.9E-3</v>
      </c>
      <c r="AN24" s="558">
        <v>3.21</v>
      </c>
      <c r="AO24" s="559">
        <v>6.7299999999999999E-2</v>
      </c>
      <c r="AP24" s="558">
        <v>115.76</v>
      </c>
      <c r="AQ24" s="559">
        <v>2.3E-3</v>
      </c>
      <c r="AR24" s="558">
        <v>4.01</v>
      </c>
      <c r="AS24" s="559">
        <v>0</v>
      </c>
      <c r="AT24" s="558">
        <v>0</v>
      </c>
      <c r="AU24" s="559">
        <v>0.1681</v>
      </c>
      <c r="AV24" s="558">
        <v>289.39</v>
      </c>
      <c r="AW24" s="559">
        <v>5.7999999999999996E-3</v>
      </c>
      <c r="AX24" s="558">
        <v>9.98</v>
      </c>
      <c r="AY24" s="559">
        <v>1.4753000000000001</v>
      </c>
      <c r="AZ24" s="558">
        <v>2539.37</v>
      </c>
      <c r="BA24" s="560">
        <v>4260.6099999999997</v>
      </c>
      <c r="BB24" s="3" t="str">
        <f t="shared" si="1"/>
        <v>CERTO</v>
      </c>
      <c r="BC24" s="3" t="str">
        <f t="shared" si="2"/>
        <v>CERTO</v>
      </c>
    </row>
    <row r="25" spans="2:55" s="3" customFormat="1" ht="27.95" customHeight="1">
      <c r="B25" s="870" t="s">
        <v>122</v>
      </c>
      <c r="C25" s="871" t="s">
        <v>127</v>
      </c>
      <c r="D25" s="872" t="str">
        <f t="shared" si="0"/>
        <v>P8028</v>
      </c>
      <c r="E25" s="582" t="s">
        <v>124</v>
      </c>
      <c r="F25" s="558">
        <v>1665.28</v>
      </c>
      <c r="G25" s="915">
        <v>80.600000000000009</v>
      </c>
      <c r="H25" s="874">
        <v>1342.21</v>
      </c>
      <c r="I25" s="915">
        <v>44.24</v>
      </c>
      <c r="J25" s="874">
        <v>736.74</v>
      </c>
      <c r="K25" s="915">
        <v>1.9800000000000002</v>
      </c>
      <c r="L25" s="874">
        <v>33.03</v>
      </c>
      <c r="M25" s="915">
        <v>0.09</v>
      </c>
      <c r="N25" s="874">
        <v>1.47</v>
      </c>
      <c r="O25" s="915">
        <v>8.9499999999999993</v>
      </c>
      <c r="P25" s="874">
        <v>148.97999999999999</v>
      </c>
      <c r="Q25" s="915">
        <v>0.24</v>
      </c>
      <c r="R25" s="874">
        <v>4.0599999999999996</v>
      </c>
      <c r="S25" s="915">
        <v>0</v>
      </c>
      <c r="T25" s="874">
        <v>0</v>
      </c>
      <c r="U25" s="915">
        <v>18.87</v>
      </c>
      <c r="V25" s="874">
        <v>314.2</v>
      </c>
      <c r="W25" s="915">
        <v>0.6</v>
      </c>
      <c r="X25" s="874">
        <v>9.98</v>
      </c>
      <c r="Y25" s="915">
        <v>155.57000000000002</v>
      </c>
      <c r="Z25" s="874">
        <v>2590.6799999999998</v>
      </c>
      <c r="AA25" s="875">
        <v>4255.96</v>
      </c>
      <c r="AC25" s="555" t="s">
        <v>122</v>
      </c>
      <c r="AD25" s="556" t="s">
        <v>127</v>
      </c>
      <c r="AE25" s="557" t="s">
        <v>124</v>
      </c>
      <c r="AF25" s="558">
        <v>1554.37</v>
      </c>
      <c r="AG25" s="559">
        <v>0.80669999999999997</v>
      </c>
      <c r="AH25" s="558">
        <v>1253.9100000000001</v>
      </c>
      <c r="AI25" s="559">
        <v>0.45219999999999999</v>
      </c>
      <c r="AJ25" s="558">
        <v>702.89</v>
      </c>
      <c r="AK25" s="559">
        <v>1.9599999999999999E-2</v>
      </c>
      <c r="AL25" s="558">
        <v>30.42</v>
      </c>
      <c r="AM25" s="559">
        <v>8.9999999999999998E-4</v>
      </c>
      <c r="AN25" s="558">
        <v>1.36</v>
      </c>
      <c r="AO25" s="559">
        <v>8.09E-2</v>
      </c>
      <c r="AP25" s="558">
        <v>125.77</v>
      </c>
      <c r="AQ25" s="559">
        <v>2.8E-3</v>
      </c>
      <c r="AR25" s="558">
        <v>4.3899999999999997</v>
      </c>
      <c r="AS25" s="559">
        <v>0</v>
      </c>
      <c r="AT25" s="558">
        <v>0</v>
      </c>
      <c r="AU25" s="559">
        <v>0.1862</v>
      </c>
      <c r="AV25" s="558">
        <v>289.39</v>
      </c>
      <c r="AW25" s="559">
        <v>6.4000000000000003E-3</v>
      </c>
      <c r="AX25" s="558">
        <v>9.98</v>
      </c>
      <c r="AY25" s="559">
        <v>1.5557000000000001</v>
      </c>
      <c r="AZ25" s="558">
        <v>2418.11</v>
      </c>
      <c r="BA25" s="560">
        <v>3972.48</v>
      </c>
      <c r="BB25" s="3" t="str">
        <f t="shared" si="1"/>
        <v>CERTO</v>
      </c>
      <c r="BC25" s="3" t="str">
        <f t="shared" si="2"/>
        <v>CERTO</v>
      </c>
    </row>
    <row r="26" spans="2:55" s="3" customFormat="1" ht="27.95" customHeight="1">
      <c r="B26" s="870" t="s">
        <v>156</v>
      </c>
      <c r="C26" s="871" t="s">
        <v>157</v>
      </c>
      <c r="D26" s="872" t="str">
        <f t="shared" si="0"/>
        <v>P8032</v>
      </c>
      <c r="E26" s="582" t="s">
        <v>124</v>
      </c>
      <c r="F26" s="558">
        <v>3225.03</v>
      </c>
      <c r="G26" s="915">
        <v>79.75</v>
      </c>
      <c r="H26" s="874">
        <v>2571.96</v>
      </c>
      <c r="I26" s="915">
        <v>22.84</v>
      </c>
      <c r="J26" s="874">
        <v>736.74</v>
      </c>
      <c r="K26" s="915">
        <v>0.84</v>
      </c>
      <c r="L26" s="874">
        <v>27.13</v>
      </c>
      <c r="M26" s="915">
        <v>0</v>
      </c>
      <c r="N26" s="874">
        <v>0</v>
      </c>
      <c r="O26" s="915">
        <v>1.72</v>
      </c>
      <c r="P26" s="874">
        <v>55.4</v>
      </c>
      <c r="Q26" s="915">
        <v>0.11</v>
      </c>
      <c r="R26" s="874">
        <v>3.47</v>
      </c>
      <c r="S26" s="915">
        <v>0</v>
      </c>
      <c r="T26" s="874">
        <v>0</v>
      </c>
      <c r="U26" s="915">
        <v>9.74</v>
      </c>
      <c r="V26" s="874">
        <v>314.2</v>
      </c>
      <c r="W26" s="915">
        <v>0.31</v>
      </c>
      <c r="X26" s="874">
        <v>9.98</v>
      </c>
      <c r="Y26" s="915">
        <v>115.31</v>
      </c>
      <c r="Z26" s="874">
        <v>3718.88</v>
      </c>
      <c r="AA26" s="875">
        <v>6943.91</v>
      </c>
      <c r="AC26" s="555" t="s">
        <v>156</v>
      </c>
      <c r="AD26" s="556" t="s">
        <v>157</v>
      </c>
      <c r="AE26" s="557" t="s">
        <v>124</v>
      </c>
      <c r="AF26" s="558">
        <v>3234.91</v>
      </c>
      <c r="AG26" s="559">
        <v>0.79710000000000003</v>
      </c>
      <c r="AH26" s="558">
        <v>2578.5500000000002</v>
      </c>
      <c r="AI26" s="559">
        <v>0.21729999999999999</v>
      </c>
      <c r="AJ26" s="558">
        <v>702.89</v>
      </c>
      <c r="AK26" s="559">
        <v>7.7000000000000002E-3</v>
      </c>
      <c r="AL26" s="558">
        <v>24.99</v>
      </c>
      <c r="AM26" s="559">
        <v>0</v>
      </c>
      <c r="AN26" s="558">
        <v>0</v>
      </c>
      <c r="AO26" s="559">
        <v>7.7000000000000002E-3</v>
      </c>
      <c r="AP26" s="558">
        <v>24.94</v>
      </c>
      <c r="AQ26" s="559">
        <v>1.1000000000000001E-3</v>
      </c>
      <c r="AR26" s="558">
        <v>3.67</v>
      </c>
      <c r="AS26" s="559">
        <v>0</v>
      </c>
      <c r="AT26" s="558">
        <v>0</v>
      </c>
      <c r="AU26" s="559">
        <v>8.9499999999999996E-2</v>
      </c>
      <c r="AV26" s="558">
        <v>289.39</v>
      </c>
      <c r="AW26" s="559">
        <v>3.0999999999999999E-3</v>
      </c>
      <c r="AX26" s="558">
        <v>9.98</v>
      </c>
      <c r="AY26" s="559">
        <v>1.1234999999999999</v>
      </c>
      <c r="AZ26" s="558">
        <v>3634.41</v>
      </c>
      <c r="BA26" s="560">
        <v>6869.32</v>
      </c>
      <c r="BB26" s="3" t="str">
        <f t="shared" si="1"/>
        <v>CERTO</v>
      </c>
      <c r="BC26" s="3" t="str">
        <f t="shared" si="2"/>
        <v>CERTO</v>
      </c>
    </row>
    <row r="27" spans="2:55" s="3" customFormat="1" ht="27.95" customHeight="1">
      <c r="B27" s="870" t="s">
        <v>158</v>
      </c>
      <c r="C27" s="871" t="s">
        <v>159</v>
      </c>
      <c r="D27" s="872" t="str">
        <f t="shared" si="0"/>
        <v>P8033</v>
      </c>
      <c r="E27" s="582" t="s">
        <v>124</v>
      </c>
      <c r="F27" s="558">
        <v>4300.04</v>
      </c>
      <c r="G27" s="915">
        <v>79.75</v>
      </c>
      <c r="H27" s="874">
        <v>3429.28</v>
      </c>
      <c r="I27" s="915">
        <v>17.130000000000003</v>
      </c>
      <c r="J27" s="874">
        <v>736.74</v>
      </c>
      <c r="K27" s="915">
        <v>0.63</v>
      </c>
      <c r="L27" s="874">
        <v>27.13</v>
      </c>
      <c r="M27" s="915">
        <v>0</v>
      </c>
      <c r="N27" s="874">
        <v>0</v>
      </c>
      <c r="O27" s="915">
        <v>0</v>
      </c>
      <c r="P27" s="874">
        <v>0</v>
      </c>
      <c r="Q27" s="915">
        <v>0.08</v>
      </c>
      <c r="R27" s="874">
        <v>3.47</v>
      </c>
      <c r="S27" s="915">
        <v>0</v>
      </c>
      <c r="T27" s="874">
        <v>0</v>
      </c>
      <c r="U27" s="915">
        <v>7.31</v>
      </c>
      <c r="V27" s="874">
        <v>314.2</v>
      </c>
      <c r="W27" s="915">
        <v>0.22999999999999998</v>
      </c>
      <c r="X27" s="874">
        <v>9.98</v>
      </c>
      <c r="Y27" s="915">
        <v>105.13</v>
      </c>
      <c r="Z27" s="874">
        <v>4520.8100000000004</v>
      </c>
      <c r="AA27" s="875">
        <v>8820.85</v>
      </c>
      <c r="AC27" s="555" t="s">
        <v>158</v>
      </c>
      <c r="AD27" s="556" t="s">
        <v>159</v>
      </c>
      <c r="AE27" s="557" t="s">
        <v>124</v>
      </c>
      <c r="AF27" s="558">
        <v>4313.22</v>
      </c>
      <c r="AG27" s="559">
        <v>0.79710000000000003</v>
      </c>
      <c r="AH27" s="558">
        <v>3438.07</v>
      </c>
      <c r="AI27" s="559">
        <v>0.16300000000000001</v>
      </c>
      <c r="AJ27" s="558">
        <v>702.89</v>
      </c>
      <c r="AK27" s="559">
        <v>5.7999999999999996E-3</v>
      </c>
      <c r="AL27" s="558">
        <v>24.99</v>
      </c>
      <c r="AM27" s="559">
        <v>0</v>
      </c>
      <c r="AN27" s="558">
        <v>0</v>
      </c>
      <c r="AO27" s="559">
        <v>0</v>
      </c>
      <c r="AP27" s="558">
        <v>0</v>
      </c>
      <c r="AQ27" s="559">
        <v>8.9999999999999998E-4</v>
      </c>
      <c r="AR27" s="558">
        <v>3.67</v>
      </c>
      <c r="AS27" s="559">
        <v>0</v>
      </c>
      <c r="AT27" s="558">
        <v>0</v>
      </c>
      <c r="AU27" s="559">
        <v>6.7100000000000007E-2</v>
      </c>
      <c r="AV27" s="558">
        <v>289.39</v>
      </c>
      <c r="AW27" s="559">
        <v>2.3E-3</v>
      </c>
      <c r="AX27" s="558">
        <v>9.98</v>
      </c>
      <c r="AY27" s="559">
        <v>1.0361</v>
      </c>
      <c r="AZ27" s="558">
        <v>4468.99</v>
      </c>
      <c r="BA27" s="560">
        <v>8782.2099999999991</v>
      </c>
      <c r="BB27" s="3" t="str">
        <f t="shared" si="1"/>
        <v>CERTO</v>
      </c>
      <c r="BC27" s="3" t="str">
        <f t="shared" si="2"/>
        <v>CERTO</v>
      </c>
    </row>
    <row r="28" spans="2:55" s="3" customFormat="1" ht="27.95" customHeight="1">
      <c r="B28" s="870" t="s">
        <v>160</v>
      </c>
      <c r="C28" s="871" t="s">
        <v>161</v>
      </c>
      <c r="D28" s="872" t="str">
        <f t="shared" si="0"/>
        <v>P8034</v>
      </c>
      <c r="E28" s="582" t="s">
        <v>124</v>
      </c>
      <c r="F28" s="558">
        <v>7780.45</v>
      </c>
      <c r="G28" s="915">
        <v>79.75</v>
      </c>
      <c r="H28" s="874">
        <v>6204.91</v>
      </c>
      <c r="I28" s="915">
        <v>9.4700000000000006</v>
      </c>
      <c r="J28" s="874">
        <v>736.74</v>
      </c>
      <c r="K28" s="915">
        <v>0.35000000000000003</v>
      </c>
      <c r="L28" s="874">
        <v>27.13</v>
      </c>
      <c r="M28" s="915">
        <v>0</v>
      </c>
      <c r="N28" s="874">
        <v>0</v>
      </c>
      <c r="O28" s="915">
        <v>0</v>
      </c>
      <c r="P28" s="874">
        <v>0</v>
      </c>
      <c r="Q28" s="915">
        <v>0.04</v>
      </c>
      <c r="R28" s="874">
        <v>3.47</v>
      </c>
      <c r="S28" s="915">
        <v>0</v>
      </c>
      <c r="T28" s="874">
        <v>0</v>
      </c>
      <c r="U28" s="915">
        <v>4.04</v>
      </c>
      <c r="V28" s="874">
        <v>314.2</v>
      </c>
      <c r="W28" s="915">
        <v>0.13</v>
      </c>
      <c r="X28" s="874">
        <v>9.98</v>
      </c>
      <c r="Y28" s="915">
        <v>93.78</v>
      </c>
      <c r="Z28" s="874">
        <v>7296.43</v>
      </c>
      <c r="AA28" s="875">
        <v>15076.89</v>
      </c>
      <c r="AC28" s="555" t="s">
        <v>160</v>
      </c>
      <c r="AD28" s="556" t="s">
        <v>161</v>
      </c>
      <c r="AE28" s="557" t="s">
        <v>124</v>
      </c>
      <c r="AF28" s="558">
        <v>7635.07</v>
      </c>
      <c r="AG28" s="559">
        <v>0.79710000000000003</v>
      </c>
      <c r="AH28" s="558">
        <v>6085.92</v>
      </c>
      <c r="AI28" s="559">
        <v>9.2100000000000001E-2</v>
      </c>
      <c r="AJ28" s="558">
        <v>702.89</v>
      </c>
      <c r="AK28" s="559">
        <v>3.3E-3</v>
      </c>
      <c r="AL28" s="558">
        <v>24.99</v>
      </c>
      <c r="AM28" s="559">
        <v>0</v>
      </c>
      <c r="AN28" s="558">
        <v>0</v>
      </c>
      <c r="AO28" s="559">
        <v>0</v>
      </c>
      <c r="AP28" s="558">
        <v>0</v>
      </c>
      <c r="AQ28" s="559">
        <v>5.0000000000000001E-4</v>
      </c>
      <c r="AR28" s="558">
        <v>3.67</v>
      </c>
      <c r="AS28" s="559">
        <v>0</v>
      </c>
      <c r="AT28" s="558">
        <v>0</v>
      </c>
      <c r="AU28" s="559">
        <v>3.7900000000000003E-2</v>
      </c>
      <c r="AV28" s="558">
        <v>289.39</v>
      </c>
      <c r="AW28" s="559">
        <v>1.2999999999999999E-3</v>
      </c>
      <c r="AX28" s="558">
        <v>9.98</v>
      </c>
      <c r="AY28" s="559">
        <v>0.93210000000000004</v>
      </c>
      <c r="AZ28" s="558">
        <v>7116.84</v>
      </c>
      <c r="BA28" s="560">
        <v>14751.92</v>
      </c>
      <c r="BB28" s="3" t="str">
        <f t="shared" si="1"/>
        <v>CERTO</v>
      </c>
      <c r="BC28" s="3" t="str">
        <f t="shared" si="2"/>
        <v>CERTO</v>
      </c>
    </row>
    <row r="29" spans="2:55" s="3" customFormat="1" ht="27.95" customHeight="1">
      <c r="B29" s="870" t="s">
        <v>119</v>
      </c>
      <c r="C29" s="871" t="s">
        <v>125</v>
      </c>
      <c r="D29" s="872" t="str">
        <f t="shared" si="0"/>
        <v>P8038</v>
      </c>
      <c r="E29" s="582" t="s">
        <v>124</v>
      </c>
      <c r="F29" s="558">
        <v>3574.77</v>
      </c>
      <c r="G29" s="915">
        <v>79.5</v>
      </c>
      <c r="H29" s="874">
        <v>2841.94</v>
      </c>
      <c r="I29" s="915">
        <v>20.61</v>
      </c>
      <c r="J29" s="874">
        <v>736.74</v>
      </c>
      <c r="K29" s="915">
        <v>0</v>
      </c>
      <c r="L29" s="874">
        <v>0</v>
      </c>
      <c r="M29" s="915">
        <v>0</v>
      </c>
      <c r="N29" s="874">
        <v>0</v>
      </c>
      <c r="O29" s="915">
        <v>0.96</v>
      </c>
      <c r="P29" s="874">
        <v>34.409999999999997</v>
      </c>
      <c r="Q29" s="915">
        <v>6.9999999999999993E-2</v>
      </c>
      <c r="R29" s="874">
        <v>2.5499999999999998</v>
      </c>
      <c r="S29" s="915">
        <v>0</v>
      </c>
      <c r="T29" s="874">
        <v>0</v>
      </c>
      <c r="U29" s="915">
        <v>8.7900000000000009</v>
      </c>
      <c r="V29" s="874">
        <v>314.2</v>
      </c>
      <c r="W29" s="915">
        <v>0.27999999999999997</v>
      </c>
      <c r="X29" s="874">
        <v>9.98</v>
      </c>
      <c r="Y29" s="915">
        <v>110.21000000000001</v>
      </c>
      <c r="Z29" s="874">
        <v>3939.83</v>
      </c>
      <c r="AA29" s="875">
        <v>7514.6</v>
      </c>
      <c r="AC29" s="555" t="s">
        <v>119</v>
      </c>
      <c r="AD29" s="556" t="s">
        <v>125</v>
      </c>
      <c r="AE29" s="557" t="s">
        <v>124</v>
      </c>
      <c r="AF29" s="558">
        <v>3358.49</v>
      </c>
      <c r="AG29" s="559">
        <v>0.79400000000000004</v>
      </c>
      <c r="AH29" s="558">
        <v>2666.64</v>
      </c>
      <c r="AI29" s="559">
        <v>0.20930000000000001</v>
      </c>
      <c r="AJ29" s="558">
        <v>702.89</v>
      </c>
      <c r="AK29" s="559">
        <v>0</v>
      </c>
      <c r="AL29" s="558">
        <v>0</v>
      </c>
      <c r="AM29" s="559">
        <v>0</v>
      </c>
      <c r="AN29" s="558">
        <v>0</v>
      </c>
      <c r="AO29" s="559">
        <v>5.1999999999999998E-3</v>
      </c>
      <c r="AP29" s="558">
        <v>17.52</v>
      </c>
      <c r="AQ29" s="559">
        <v>8.9999999999999998E-4</v>
      </c>
      <c r="AR29" s="558">
        <v>3.01</v>
      </c>
      <c r="AS29" s="559">
        <v>0</v>
      </c>
      <c r="AT29" s="558">
        <v>0</v>
      </c>
      <c r="AU29" s="559">
        <v>8.6199999999999999E-2</v>
      </c>
      <c r="AV29" s="558">
        <v>289.39</v>
      </c>
      <c r="AW29" s="559">
        <v>3.0000000000000001E-3</v>
      </c>
      <c r="AX29" s="558">
        <v>9.98</v>
      </c>
      <c r="AY29" s="559">
        <v>1.0985</v>
      </c>
      <c r="AZ29" s="558">
        <v>3689.44</v>
      </c>
      <c r="BA29" s="560">
        <v>7047.93</v>
      </c>
      <c r="BB29" s="3" t="str">
        <f t="shared" si="1"/>
        <v>CERTO</v>
      </c>
      <c r="BC29" s="3" t="str">
        <f t="shared" si="2"/>
        <v>CERTO</v>
      </c>
    </row>
    <row r="30" spans="2:55" s="3" customFormat="1" ht="27.95" customHeight="1">
      <c r="B30" s="870" t="s">
        <v>162</v>
      </c>
      <c r="C30" s="871" t="s">
        <v>163</v>
      </c>
      <c r="D30" s="872" t="str">
        <f t="shared" si="0"/>
        <v>P8040</v>
      </c>
      <c r="E30" s="582" t="s">
        <v>124</v>
      </c>
      <c r="F30" s="558">
        <v>4357.59</v>
      </c>
      <c r="G30" s="915">
        <v>79.5</v>
      </c>
      <c r="H30" s="874">
        <v>3464.28</v>
      </c>
      <c r="I30" s="915">
        <v>16.91</v>
      </c>
      <c r="J30" s="874">
        <v>736.74</v>
      </c>
      <c r="K30" s="915">
        <v>0</v>
      </c>
      <c r="L30" s="874">
        <v>0</v>
      </c>
      <c r="M30" s="915">
        <v>0</v>
      </c>
      <c r="N30" s="874">
        <v>0</v>
      </c>
      <c r="O30" s="915">
        <v>0</v>
      </c>
      <c r="P30" s="874">
        <v>0</v>
      </c>
      <c r="Q30" s="915">
        <v>0.06</v>
      </c>
      <c r="R30" s="874">
        <v>2.6</v>
      </c>
      <c r="S30" s="915">
        <v>0</v>
      </c>
      <c r="T30" s="874">
        <v>0</v>
      </c>
      <c r="U30" s="915">
        <v>7.21</v>
      </c>
      <c r="V30" s="874">
        <v>314.2</v>
      </c>
      <c r="W30" s="915">
        <v>0.22999999999999998</v>
      </c>
      <c r="X30" s="874">
        <v>9.98</v>
      </c>
      <c r="Y30" s="915">
        <v>103.91</v>
      </c>
      <c r="Z30" s="874">
        <v>4527.8</v>
      </c>
      <c r="AA30" s="875">
        <v>8885.39</v>
      </c>
      <c r="AC30" s="555" t="s">
        <v>162</v>
      </c>
      <c r="AD30" s="556" t="s">
        <v>163</v>
      </c>
      <c r="AE30" s="557" t="s">
        <v>124</v>
      </c>
      <c r="AF30" s="558">
        <v>4154.33</v>
      </c>
      <c r="AG30" s="559">
        <v>0.79320000000000002</v>
      </c>
      <c r="AH30" s="558">
        <v>3295.22</v>
      </c>
      <c r="AI30" s="559">
        <v>0.16919999999999999</v>
      </c>
      <c r="AJ30" s="558">
        <v>702.89</v>
      </c>
      <c r="AK30" s="559">
        <v>0</v>
      </c>
      <c r="AL30" s="558">
        <v>0</v>
      </c>
      <c r="AM30" s="559">
        <v>0</v>
      </c>
      <c r="AN30" s="558">
        <v>0</v>
      </c>
      <c r="AO30" s="559">
        <v>0</v>
      </c>
      <c r="AP30" s="558">
        <v>0</v>
      </c>
      <c r="AQ30" s="559">
        <v>5.9999999999999995E-4</v>
      </c>
      <c r="AR30" s="558">
        <v>2.57</v>
      </c>
      <c r="AS30" s="559">
        <v>0</v>
      </c>
      <c r="AT30" s="558">
        <v>0</v>
      </c>
      <c r="AU30" s="559">
        <v>6.9699999999999998E-2</v>
      </c>
      <c r="AV30" s="558">
        <v>289.39</v>
      </c>
      <c r="AW30" s="559">
        <v>2.3999999999999998E-3</v>
      </c>
      <c r="AX30" s="558">
        <v>9.98</v>
      </c>
      <c r="AY30" s="559">
        <v>1.0350999999999999</v>
      </c>
      <c r="AZ30" s="558">
        <v>4300.05</v>
      </c>
      <c r="BA30" s="560">
        <v>8454.3799999999992</v>
      </c>
      <c r="BB30" s="3" t="str">
        <f t="shared" si="1"/>
        <v>CERTO</v>
      </c>
      <c r="BC30" s="3" t="str">
        <f t="shared" si="2"/>
        <v>CERTO</v>
      </c>
    </row>
    <row r="31" spans="2:55" s="3" customFormat="1" ht="27.95" customHeight="1">
      <c r="B31" s="870" t="s">
        <v>164</v>
      </c>
      <c r="C31" s="871" t="s">
        <v>165</v>
      </c>
      <c r="D31" s="872" t="str">
        <f t="shared" si="0"/>
        <v>P8041</v>
      </c>
      <c r="E31" s="582" t="s">
        <v>124</v>
      </c>
      <c r="F31" s="558">
        <v>5810.11</v>
      </c>
      <c r="G31" s="915">
        <v>79.5</v>
      </c>
      <c r="H31" s="874">
        <v>4619.04</v>
      </c>
      <c r="I31" s="915">
        <v>12.68</v>
      </c>
      <c r="J31" s="874">
        <v>736.74</v>
      </c>
      <c r="K31" s="915">
        <v>0</v>
      </c>
      <c r="L31" s="874">
        <v>0</v>
      </c>
      <c r="M31" s="915">
        <v>0</v>
      </c>
      <c r="N31" s="874">
        <v>0</v>
      </c>
      <c r="O31" s="915">
        <v>0</v>
      </c>
      <c r="P31" s="874">
        <v>0</v>
      </c>
      <c r="Q31" s="915">
        <v>0.04</v>
      </c>
      <c r="R31" s="874">
        <v>2.6</v>
      </c>
      <c r="S31" s="915">
        <v>0</v>
      </c>
      <c r="T31" s="874">
        <v>0</v>
      </c>
      <c r="U31" s="915">
        <v>5.41</v>
      </c>
      <c r="V31" s="874">
        <v>314.2</v>
      </c>
      <c r="W31" s="915">
        <v>0.16999999999999998</v>
      </c>
      <c r="X31" s="874">
        <v>9.98</v>
      </c>
      <c r="Y31" s="915">
        <v>97.8</v>
      </c>
      <c r="Z31" s="874">
        <v>5682.56</v>
      </c>
      <c r="AA31" s="875">
        <v>11492.68</v>
      </c>
      <c r="AC31" s="555" t="s">
        <v>164</v>
      </c>
      <c r="AD31" s="556" t="s">
        <v>165</v>
      </c>
      <c r="AE31" s="557" t="s">
        <v>124</v>
      </c>
      <c r="AF31" s="558">
        <v>5539.11</v>
      </c>
      <c r="AG31" s="559">
        <v>0.79320000000000002</v>
      </c>
      <c r="AH31" s="558">
        <v>4393.62</v>
      </c>
      <c r="AI31" s="559">
        <v>0.12690000000000001</v>
      </c>
      <c r="AJ31" s="558">
        <v>702.89</v>
      </c>
      <c r="AK31" s="559">
        <v>0</v>
      </c>
      <c r="AL31" s="558">
        <v>0</v>
      </c>
      <c r="AM31" s="559">
        <v>0</v>
      </c>
      <c r="AN31" s="558">
        <v>0</v>
      </c>
      <c r="AO31" s="559">
        <v>0</v>
      </c>
      <c r="AP31" s="558">
        <v>0</v>
      </c>
      <c r="AQ31" s="559">
        <v>5.0000000000000001E-4</v>
      </c>
      <c r="AR31" s="558">
        <v>2.57</v>
      </c>
      <c r="AS31" s="559">
        <v>0</v>
      </c>
      <c r="AT31" s="558">
        <v>0</v>
      </c>
      <c r="AU31" s="559">
        <v>5.2200000000000003E-2</v>
      </c>
      <c r="AV31" s="558">
        <v>289.39</v>
      </c>
      <c r="AW31" s="559">
        <v>1.8E-3</v>
      </c>
      <c r="AX31" s="558">
        <v>9.98</v>
      </c>
      <c r="AY31" s="559">
        <v>0.97460000000000002</v>
      </c>
      <c r="AZ31" s="558">
        <v>5398.45</v>
      </c>
      <c r="BA31" s="560">
        <v>10937.56</v>
      </c>
      <c r="BB31" s="3" t="str">
        <f t="shared" si="1"/>
        <v>CERTO</v>
      </c>
      <c r="BC31" s="3" t="str">
        <f t="shared" si="2"/>
        <v>CERTO</v>
      </c>
    </row>
    <row r="32" spans="2:55" s="3" customFormat="1" ht="27.95" customHeight="1">
      <c r="B32" s="870" t="s">
        <v>166</v>
      </c>
      <c r="C32" s="871" t="s">
        <v>167</v>
      </c>
      <c r="D32" s="872" t="str">
        <f t="shared" si="0"/>
        <v>P8042</v>
      </c>
      <c r="E32" s="582" t="s">
        <v>124</v>
      </c>
      <c r="F32" s="558">
        <v>11135.61</v>
      </c>
      <c r="G32" s="915">
        <v>79.5</v>
      </c>
      <c r="H32" s="874">
        <v>8852.81</v>
      </c>
      <c r="I32" s="915">
        <v>6.6199999999999992</v>
      </c>
      <c r="J32" s="874">
        <v>736.74</v>
      </c>
      <c r="K32" s="915">
        <v>0</v>
      </c>
      <c r="L32" s="874">
        <v>0</v>
      </c>
      <c r="M32" s="915">
        <v>0</v>
      </c>
      <c r="N32" s="874">
        <v>0</v>
      </c>
      <c r="O32" s="915">
        <v>0</v>
      </c>
      <c r="P32" s="874">
        <v>0</v>
      </c>
      <c r="Q32" s="915">
        <v>0.02</v>
      </c>
      <c r="R32" s="874">
        <v>2.6</v>
      </c>
      <c r="S32" s="915">
        <v>0</v>
      </c>
      <c r="T32" s="874">
        <v>0</v>
      </c>
      <c r="U32" s="915">
        <v>2.82</v>
      </c>
      <c r="V32" s="874">
        <v>314.2</v>
      </c>
      <c r="W32" s="915">
        <v>0.09</v>
      </c>
      <c r="X32" s="874">
        <v>9.98</v>
      </c>
      <c r="Y32" s="915">
        <v>89.05</v>
      </c>
      <c r="Z32" s="874">
        <v>9916.34</v>
      </c>
      <c r="AA32" s="875">
        <v>21051.95</v>
      </c>
      <c r="AC32" s="555" t="s">
        <v>166</v>
      </c>
      <c r="AD32" s="556" t="s">
        <v>167</v>
      </c>
      <c r="AE32" s="557" t="s">
        <v>124</v>
      </c>
      <c r="AF32" s="558">
        <v>10620.57</v>
      </c>
      <c r="AG32" s="559">
        <v>0.79320000000000002</v>
      </c>
      <c r="AH32" s="558">
        <v>8424.24</v>
      </c>
      <c r="AI32" s="559">
        <v>6.6199999999999995E-2</v>
      </c>
      <c r="AJ32" s="558">
        <v>702.89</v>
      </c>
      <c r="AK32" s="559">
        <v>0</v>
      </c>
      <c r="AL32" s="558">
        <v>0</v>
      </c>
      <c r="AM32" s="559">
        <v>0</v>
      </c>
      <c r="AN32" s="558">
        <v>0</v>
      </c>
      <c r="AO32" s="559">
        <v>0</v>
      </c>
      <c r="AP32" s="558">
        <v>0</v>
      </c>
      <c r="AQ32" s="559">
        <v>2.0000000000000001E-4</v>
      </c>
      <c r="AR32" s="558">
        <v>2.57</v>
      </c>
      <c r="AS32" s="559">
        <v>0</v>
      </c>
      <c r="AT32" s="558">
        <v>0</v>
      </c>
      <c r="AU32" s="559">
        <v>2.7199999999999998E-2</v>
      </c>
      <c r="AV32" s="558">
        <v>289.39</v>
      </c>
      <c r="AW32" s="559">
        <v>8.9999999999999998E-4</v>
      </c>
      <c r="AX32" s="558">
        <v>9.98</v>
      </c>
      <c r="AY32" s="559">
        <v>0.88780000000000003</v>
      </c>
      <c r="AZ32" s="558">
        <v>9429.07</v>
      </c>
      <c r="BA32" s="560">
        <v>20049.64</v>
      </c>
      <c r="BB32" s="3" t="str">
        <f t="shared" si="1"/>
        <v>CERTO</v>
      </c>
      <c r="BC32" s="3" t="str">
        <f t="shared" si="2"/>
        <v>CERTO</v>
      </c>
    </row>
    <row r="33" spans="2:55" s="3" customFormat="1" ht="27.95" customHeight="1">
      <c r="B33" s="870" t="s">
        <v>168</v>
      </c>
      <c r="C33" s="871" t="s">
        <v>169</v>
      </c>
      <c r="D33" s="872" t="str">
        <f t="shared" si="0"/>
        <v>P8044</v>
      </c>
      <c r="E33" s="582" t="s">
        <v>124</v>
      </c>
      <c r="F33" s="558">
        <v>18152.96</v>
      </c>
      <c r="G33" s="915">
        <v>79.92</v>
      </c>
      <c r="H33" s="874">
        <v>14507.85</v>
      </c>
      <c r="I33" s="915">
        <v>4.0599999999999996</v>
      </c>
      <c r="J33" s="874">
        <v>736.74</v>
      </c>
      <c r="K33" s="915">
        <v>0.13999999999999999</v>
      </c>
      <c r="L33" s="874">
        <v>24.78</v>
      </c>
      <c r="M33" s="915">
        <v>0</v>
      </c>
      <c r="N33" s="874">
        <v>0</v>
      </c>
      <c r="O33" s="915">
        <v>0</v>
      </c>
      <c r="P33" s="874">
        <v>0</v>
      </c>
      <c r="Q33" s="915">
        <v>0.02</v>
      </c>
      <c r="R33" s="874">
        <v>4.08</v>
      </c>
      <c r="S33" s="915">
        <v>0</v>
      </c>
      <c r="T33" s="874">
        <v>0</v>
      </c>
      <c r="U33" s="915">
        <v>1.73</v>
      </c>
      <c r="V33" s="874">
        <v>314.2</v>
      </c>
      <c r="W33" s="915">
        <v>0.05</v>
      </c>
      <c r="X33" s="874">
        <v>9.98</v>
      </c>
      <c r="Y33" s="915">
        <v>85.92</v>
      </c>
      <c r="Z33" s="874">
        <v>15597.62</v>
      </c>
      <c r="AA33" s="875">
        <v>33750.589999999997</v>
      </c>
      <c r="AC33" s="555" t="s">
        <v>168</v>
      </c>
      <c r="AD33" s="556" t="s">
        <v>169</v>
      </c>
      <c r="AE33" s="557" t="s">
        <v>124</v>
      </c>
      <c r="AF33" s="558">
        <v>18522.37</v>
      </c>
      <c r="AG33" s="559">
        <v>0.79579999999999995</v>
      </c>
      <c r="AH33" s="558">
        <v>14740.1</v>
      </c>
      <c r="AI33" s="559">
        <v>3.7900000000000003E-2</v>
      </c>
      <c r="AJ33" s="558">
        <v>702.89</v>
      </c>
      <c r="AK33" s="559">
        <v>1.1999999999999999E-3</v>
      </c>
      <c r="AL33" s="558">
        <v>22.82</v>
      </c>
      <c r="AM33" s="559">
        <v>0</v>
      </c>
      <c r="AN33" s="558">
        <v>0</v>
      </c>
      <c r="AO33" s="559">
        <v>0</v>
      </c>
      <c r="AP33" s="558">
        <v>0</v>
      </c>
      <c r="AQ33" s="559">
        <v>2.0000000000000001E-4</v>
      </c>
      <c r="AR33" s="558">
        <v>3.19</v>
      </c>
      <c r="AS33" s="559">
        <v>0</v>
      </c>
      <c r="AT33" s="558">
        <v>0</v>
      </c>
      <c r="AU33" s="559">
        <v>1.5599999999999999E-2</v>
      </c>
      <c r="AV33" s="558">
        <v>289.39</v>
      </c>
      <c r="AW33" s="559">
        <v>5.0000000000000001E-4</v>
      </c>
      <c r="AX33" s="558">
        <v>9.98</v>
      </c>
      <c r="AY33" s="559">
        <v>0.85129999999999995</v>
      </c>
      <c r="AZ33" s="558">
        <v>15768.37</v>
      </c>
      <c r="BA33" s="560">
        <v>34290.74</v>
      </c>
      <c r="BB33" s="3" t="str">
        <f t="shared" si="1"/>
        <v>CERTO</v>
      </c>
      <c r="BC33" s="3" t="str">
        <f t="shared" si="2"/>
        <v>CERTO</v>
      </c>
    </row>
    <row r="34" spans="2:55" s="3" customFormat="1" ht="27.95" customHeight="1">
      <c r="B34" s="870" t="s">
        <v>170</v>
      </c>
      <c r="C34" s="871" t="s">
        <v>171</v>
      </c>
      <c r="D34" s="872" t="str">
        <f t="shared" si="0"/>
        <v>P8045</v>
      </c>
      <c r="E34" s="582" t="s">
        <v>124</v>
      </c>
      <c r="F34" s="558">
        <v>4833.4799999999996</v>
      </c>
      <c r="G34" s="915">
        <v>78.7</v>
      </c>
      <c r="H34" s="874">
        <v>3803.95</v>
      </c>
      <c r="I34" s="915">
        <v>15.24</v>
      </c>
      <c r="J34" s="874">
        <v>736.74</v>
      </c>
      <c r="K34" s="915">
        <v>0</v>
      </c>
      <c r="L34" s="874">
        <v>0</v>
      </c>
      <c r="M34" s="915">
        <v>0</v>
      </c>
      <c r="N34" s="874">
        <v>0</v>
      </c>
      <c r="O34" s="915">
        <v>0</v>
      </c>
      <c r="P34" s="874">
        <v>0</v>
      </c>
      <c r="Q34" s="915">
        <v>0.04</v>
      </c>
      <c r="R34" s="874">
        <v>1.84</v>
      </c>
      <c r="S34" s="915">
        <v>0</v>
      </c>
      <c r="T34" s="874">
        <v>0</v>
      </c>
      <c r="U34" s="915">
        <v>6.5</v>
      </c>
      <c r="V34" s="874">
        <v>314.2</v>
      </c>
      <c r="W34" s="915">
        <v>0.21</v>
      </c>
      <c r="X34" s="874">
        <v>9.98</v>
      </c>
      <c r="Y34" s="915">
        <v>100.69</v>
      </c>
      <c r="Z34" s="874">
        <v>4866.71</v>
      </c>
      <c r="AA34" s="875">
        <v>9700.18</v>
      </c>
      <c r="AC34" s="555" t="s">
        <v>170</v>
      </c>
      <c r="AD34" s="556" t="s">
        <v>171</v>
      </c>
      <c r="AE34" s="557" t="s">
        <v>124</v>
      </c>
      <c r="AF34" s="558">
        <v>4742.07</v>
      </c>
      <c r="AG34" s="559">
        <v>0.78610000000000002</v>
      </c>
      <c r="AH34" s="558">
        <v>3727.74</v>
      </c>
      <c r="AI34" s="559">
        <v>0.1482</v>
      </c>
      <c r="AJ34" s="558">
        <v>702.89</v>
      </c>
      <c r="AK34" s="559">
        <v>0</v>
      </c>
      <c r="AL34" s="558">
        <v>0</v>
      </c>
      <c r="AM34" s="559">
        <v>0</v>
      </c>
      <c r="AN34" s="558">
        <v>0</v>
      </c>
      <c r="AO34" s="559">
        <v>0</v>
      </c>
      <c r="AP34" s="558">
        <v>0</v>
      </c>
      <c r="AQ34" s="559">
        <v>4.0000000000000002E-4</v>
      </c>
      <c r="AR34" s="558">
        <v>1.82</v>
      </c>
      <c r="AS34" s="559">
        <v>0</v>
      </c>
      <c r="AT34" s="558">
        <v>0</v>
      </c>
      <c r="AU34" s="559">
        <v>6.0999999999999999E-2</v>
      </c>
      <c r="AV34" s="558">
        <v>289.39</v>
      </c>
      <c r="AW34" s="559">
        <v>2.0999999999999999E-3</v>
      </c>
      <c r="AX34" s="558">
        <v>9.98</v>
      </c>
      <c r="AY34" s="559">
        <v>0.99780000000000002</v>
      </c>
      <c r="AZ34" s="558">
        <v>4731.83</v>
      </c>
      <c r="BA34" s="560">
        <v>9473.9</v>
      </c>
      <c r="BB34" s="3" t="str">
        <f t="shared" si="1"/>
        <v>CERTO</v>
      </c>
      <c r="BC34" s="3" t="str">
        <f t="shared" si="2"/>
        <v>CERTO</v>
      </c>
    </row>
    <row r="35" spans="2:55" s="3" customFormat="1" ht="27.95" customHeight="1">
      <c r="B35" s="870" t="s">
        <v>129</v>
      </c>
      <c r="C35" s="871" t="s">
        <v>172</v>
      </c>
      <c r="D35" s="872" t="str">
        <f t="shared" si="0"/>
        <v>P8046</v>
      </c>
      <c r="E35" s="582" t="s">
        <v>124</v>
      </c>
      <c r="F35" s="558">
        <v>6444.64</v>
      </c>
      <c r="G35" s="915">
        <v>78.7</v>
      </c>
      <c r="H35" s="874">
        <v>5071.93</v>
      </c>
      <c r="I35" s="915">
        <v>11.43</v>
      </c>
      <c r="J35" s="874">
        <v>736.74</v>
      </c>
      <c r="K35" s="915">
        <v>0</v>
      </c>
      <c r="L35" s="874">
        <v>0</v>
      </c>
      <c r="M35" s="915">
        <v>0</v>
      </c>
      <c r="N35" s="874">
        <v>0</v>
      </c>
      <c r="O35" s="915">
        <v>0</v>
      </c>
      <c r="P35" s="874">
        <v>0</v>
      </c>
      <c r="Q35" s="915">
        <v>0.03</v>
      </c>
      <c r="R35" s="874">
        <v>1.84</v>
      </c>
      <c r="S35" s="915">
        <v>0</v>
      </c>
      <c r="T35" s="874">
        <v>0</v>
      </c>
      <c r="U35" s="915">
        <v>4.88</v>
      </c>
      <c r="V35" s="874">
        <v>314.2</v>
      </c>
      <c r="W35" s="915">
        <v>0.15</v>
      </c>
      <c r="X35" s="874">
        <v>9.98</v>
      </c>
      <c r="Y35" s="915">
        <v>95.19</v>
      </c>
      <c r="Z35" s="874">
        <v>6134.69</v>
      </c>
      <c r="AA35" s="875">
        <v>12579.32</v>
      </c>
      <c r="AC35" s="555" t="s">
        <v>129</v>
      </c>
      <c r="AD35" s="556" t="s">
        <v>172</v>
      </c>
      <c r="AE35" s="557" t="s">
        <v>124</v>
      </c>
      <c r="AF35" s="558">
        <v>6322.76</v>
      </c>
      <c r="AG35" s="559">
        <v>0.78610000000000002</v>
      </c>
      <c r="AH35" s="558">
        <v>4970.32</v>
      </c>
      <c r="AI35" s="559">
        <v>0.11119999999999999</v>
      </c>
      <c r="AJ35" s="558">
        <v>702.89</v>
      </c>
      <c r="AK35" s="559">
        <v>0</v>
      </c>
      <c r="AL35" s="558">
        <v>0</v>
      </c>
      <c r="AM35" s="559">
        <v>0</v>
      </c>
      <c r="AN35" s="558">
        <v>0</v>
      </c>
      <c r="AO35" s="559">
        <v>0</v>
      </c>
      <c r="AP35" s="558">
        <v>0</v>
      </c>
      <c r="AQ35" s="559">
        <v>2.9999999999999997E-4</v>
      </c>
      <c r="AR35" s="558">
        <v>1.82</v>
      </c>
      <c r="AS35" s="559">
        <v>0</v>
      </c>
      <c r="AT35" s="558">
        <v>0</v>
      </c>
      <c r="AU35" s="559">
        <v>4.58E-2</v>
      </c>
      <c r="AV35" s="558">
        <v>289.39</v>
      </c>
      <c r="AW35" s="559">
        <v>1.6000000000000001E-3</v>
      </c>
      <c r="AX35" s="558">
        <v>9.98</v>
      </c>
      <c r="AY35" s="559">
        <v>0.94489999999999996</v>
      </c>
      <c r="AZ35" s="558">
        <v>5974.41</v>
      </c>
      <c r="BA35" s="560">
        <v>12297.17</v>
      </c>
      <c r="BB35" s="3" t="str">
        <f t="shared" si="1"/>
        <v>CERTO</v>
      </c>
      <c r="BC35" s="3" t="str">
        <f t="shared" si="2"/>
        <v>CERTO</v>
      </c>
    </row>
    <row r="36" spans="2:55" s="3" customFormat="1" ht="27.95" customHeight="1">
      <c r="B36" s="870" t="s">
        <v>173</v>
      </c>
      <c r="C36" s="871" t="s">
        <v>174</v>
      </c>
      <c r="D36" s="872" t="str">
        <f t="shared" si="0"/>
        <v>P8047</v>
      </c>
      <c r="E36" s="582" t="s">
        <v>124</v>
      </c>
      <c r="F36" s="558">
        <v>9829.99</v>
      </c>
      <c r="G36" s="915">
        <v>78.7</v>
      </c>
      <c r="H36" s="874">
        <v>7736.2</v>
      </c>
      <c r="I36" s="915">
        <v>7.4899999999999993</v>
      </c>
      <c r="J36" s="874">
        <v>736.74</v>
      </c>
      <c r="K36" s="915">
        <v>0</v>
      </c>
      <c r="L36" s="874">
        <v>0</v>
      </c>
      <c r="M36" s="915">
        <v>0</v>
      </c>
      <c r="N36" s="874">
        <v>0</v>
      </c>
      <c r="O36" s="915">
        <v>0</v>
      </c>
      <c r="P36" s="874">
        <v>0</v>
      </c>
      <c r="Q36" s="915">
        <v>0.02</v>
      </c>
      <c r="R36" s="874">
        <v>1.84</v>
      </c>
      <c r="S36" s="915">
        <v>0</v>
      </c>
      <c r="T36" s="874">
        <v>0</v>
      </c>
      <c r="U36" s="915">
        <v>3.2</v>
      </c>
      <c r="V36" s="874">
        <v>314.2</v>
      </c>
      <c r="W36" s="915">
        <v>0.1</v>
      </c>
      <c r="X36" s="874">
        <v>9.98</v>
      </c>
      <c r="Y36" s="915">
        <v>89.51</v>
      </c>
      <c r="Z36" s="874">
        <v>8798.9599999999991</v>
      </c>
      <c r="AA36" s="875">
        <v>18628.95</v>
      </c>
      <c r="AC36" s="555" t="s">
        <v>173</v>
      </c>
      <c r="AD36" s="556" t="s">
        <v>174</v>
      </c>
      <c r="AE36" s="557" t="s">
        <v>124</v>
      </c>
      <c r="AF36" s="558">
        <v>10619.55</v>
      </c>
      <c r="AG36" s="559">
        <v>0.78610000000000002</v>
      </c>
      <c r="AH36" s="558">
        <v>8348.0300000000007</v>
      </c>
      <c r="AI36" s="559">
        <v>6.6199999999999995E-2</v>
      </c>
      <c r="AJ36" s="558">
        <v>702.89</v>
      </c>
      <c r="AK36" s="559">
        <v>0</v>
      </c>
      <c r="AL36" s="558">
        <v>0</v>
      </c>
      <c r="AM36" s="559">
        <v>0</v>
      </c>
      <c r="AN36" s="558">
        <v>0</v>
      </c>
      <c r="AO36" s="559">
        <v>0</v>
      </c>
      <c r="AP36" s="558">
        <v>0</v>
      </c>
      <c r="AQ36" s="559">
        <v>2.0000000000000001E-4</v>
      </c>
      <c r="AR36" s="558">
        <v>1.82</v>
      </c>
      <c r="AS36" s="559">
        <v>0</v>
      </c>
      <c r="AT36" s="558">
        <v>0</v>
      </c>
      <c r="AU36" s="559">
        <v>2.7300000000000001E-2</v>
      </c>
      <c r="AV36" s="558">
        <v>289.39</v>
      </c>
      <c r="AW36" s="559">
        <v>8.9999999999999998E-4</v>
      </c>
      <c r="AX36" s="558">
        <v>9.98</v>
      </c>
      <c r="AY36" s="559">
        <v>0.88070000000000004</v>
      </c>
      <c r="AZ36" s="558">
        <v>9352.11</v>
      </c>
      <c r="BA36" s="560">
        <v>19971.669999999998</v>
      </c>
      <c r="BB36" s="3" t="str">
        <f t="shared" si="1"/>
        <v>CERTO</v>
      </c>
      <c r="BC36" s="3" t="str">
        <f t="shared" si="2"/>
        <v>CERTO</v>
      </c>
    </row>
    <row r="37" spans="2:55" s="3" customFormat="1" ht="27.95" customHeight="1">
      <c r="B37" s="870" t="s">
        <v>5</v>
      </c>
      <c r="C37" s="871" t="s">
        <v>6</v>
      </c>
      <c r="D37" s="872" t="str">
        <f t="shared" si="0"/>
        <v>P8054</v>
      </c>
      <c r="E37" s="582" t="s">
        <v>124</v>
      </c>
      <c r="F37" s="558">
        <v>12903</v>
      </c>
      <c r="G37" s="915">
        <v>79.36</v>
      </c>
      <c r="H37" s="874">
        <v>10239.82</v>
      </c>
      <c r="I37" s="915">
        <v>5.71</v>
      </c>
      <c r="J37" s="874">
        <v>736.74</v>
      </c>
      <c r="K37" s="915">
        <v>0.21</v>
      </c>
      <c r="L37" s="874">
        <v>27.13</v>
      </c>
      <c r="M37" s="915">
        <v>0</v>
      </c>
      <c r="N37" s="874">
        <v>0</v>
      </c>
      <c r="O37" s="915">
        <v>0</v>
      </c>
      <c r="P37" s="874">
        <v>0</v>
      </c>
      <c r="Q37" s="915">
        <v>0.02</v>
      </c>
      <c r="R37" s="874">
        <v>3.02</v>
      </c>
      <c r="S37" s="915">
        <v>0</v>
      </c>
      <c r="T37" s="874">
        <v>0</v>
      </c>
      <c r="U37" s="915">
        <v>2.44</v>
      </c>
      <c r="V37" s="874">
        <v>314.2</v>
      </c>
      <c r="W37" s="915">
        <v>0.08</v>
      </c>
      <c r="X37" s="874">
        <v>9.98</v>
      </c>
      <c r="Y37" s="915">
        <v>87.82</v>
      </c>
      <c r="Z37" s="874">
        <v>11330.9</v>
      </c>
      <c r="AA37" s="875">
        <v>24233.9</v>
      </c>
      <c r="AC37" s="555" t="s">
        <v>5</v>
      </c>
      <c r="AD37" s="556" t="s">
        <v>6</v>
      </c>
      <c r="AE37" s="557" t="s">
        <v>124</v>
      </c>
      <c r="AF37" s="558">
        <v>12002</v>
      </c>
      <c r="AG37" s="559">
        <v>0.79010000000000002</v>
      </c>
      <c r="AH37" s="558">
        <v>9482.7800000000007</v>
      </c>
      <c r="AI37" s="559">
        <v>5.8599999999999999E-2</v>
      </c>
      <c r="AJ37" s="558">
        <v>702.89</v>
      </c>
      <c r="AK37" s="559">
        <v>2.0999999999999999E-3</v>
      </c>
      <c r="AL37" s="558">
        <v>24.99</v>
      </c>
      <c r="AM37" s="559">
        <v>0</v>
      </c>
      <c r="AN37" s="558">
        <v>0</v>
      </c>
      <c r="AO37" s="559">
        <v>0</v>
      </c>
      <c r="AP37" s="558">
        <v>0</v>
      </c>
      <c r="AQ37" s="559">
        <v>2.0000000000000001E-4</v>
      </c>
      <c r="AR37" s="558">
        <v>2.44</v>
      </c>
      <c r="AS37" s="559">
        <v>0</v>
      </c>
      <c r="AT37" s="558">
        <v>0</v>
      </c>
      <c r="AU37" s="559">
        <v>2.41E-2</v>
      </c>
      <c r="AV37" s="558">
        <v>289.39</v>
      </c>
      <c r="AW37" s="559">
        <v>8.0000000000000004E-4</v>
      </c>
      <c r="AX37" s="558">
        <v>9.98</v>
      </c>
      <c r="AY37" s="559">
        <v>0.87590000000000001</v>
      </c>
      <c r="AZ37" s="558">
        <v>10512.47</v>
      </c>
      <c r="BA37" s="560">
        <v>22514.47</v>
      </c>
      <c r="BB37" s="3" t="str">
        <f t="shared" si="1"/>
        <v>CERTO</v>
      </c>
      <c r="BC37" s="3" t="str">
        <f t="shared" si="2"/>
        <v>CERTO</v>
      </c>
    </row>
    <row r="38" spans="2:55" s="3" customFormat="1" ht="27.95" customHeight="1">
      <c r="B38" s="870" t="s">
        <v>7</v>
      </c>
      <c r="C38" s="871" t="s">
        <v>8</v>
      </c>
      <c r="D38" s="872" t="str">
        <f t="shared" si="0"/>
        <v>P8055</v>
      </c>
      <c r="E38" s="582" t="s">
        <v>124</v>
      </c>
      <c r="F38" s="558">
        <v>13740.95</v>
      </c>
      <c r="G38" s="915">
        <v>79.36</v>
      </c>
      <c r="H38" s="874">
        <v>10904.81</v>
      </c>
      <c r="I38" s="915">
        <v>5.36</v>
      </c>
      <c r="J38" s="874">
        <v>736.74</v>
      </c>
      <c r="K38" s="915">
        <v>0.2</v>
      </c>
      <c r="L38" s="874">
        <v>27.13</v>
      </c>
      <c r="M38" s="915">
        <v>0</v>
      </c>
      <c r="N38" s="874">
        <v>0</v>
      </c>
      <c r="O38" s="915">
        <v>0</v>
      </c>
      <c r="P38" s="874">
        <v>0</v>
      </c>
      <c r="Q38" s="915">
        <v>0.02</v>
      </c>
      <c r="R38" s="874">
        <v>3.02</v>
      </c>
      <c r="S38" s="915">
        <v>0</v>
      </c>
      <c r="T38" s="874">
        <v>0</v>
      </c>
      <c r="U38" s="915">
        <v>2.29</v>
      </c>
      <c r="V38" s="874">
        <v>314.2</v>
      </c>
      <c r="W38" s="915">
        <v>6.9999999999999993E-2</v>
      </c>
      <c r="X38" s="874">
        <v>9.98</v>
      </c>
      <c r="Y38" s="915">
        <v>87.3</v>
      </c>
      <c r="Z38" s="874">
        <v>11995.89</v>
      </c>
      <c r="AA38" s="875">
        <v>25736.84</v>
      </c>
      <c r="AC38" s="555" t="s">
        <v>7</v>
      </c>
      <c r="AD38" s="556" t="s">
        <v>8</v>
      </c>
      <c r="AE38" s="557" t="s">
        <v>124</v>
      </c>
      <c r="AF38" s="558">
        <v>12137.3</v>
      </c>
      <c r="AG38" s="559">
        <v>0.79010000000000002</v>
      </c>
      <c r="AH38" s="558">
        <v>9589.68</v>
      </c>
      <c r="AI38" s="559">
        <v>5.79E-2</v>
      </c>
      <c r="AJ38" s="558">
        <v>702.89</v>
      </c>
      <c r="AK38" s="559">
        <v>2.0999999999999999E-3</v>
      </c>
      <c r="AL38" s="558">
        <v>24.99</v>
      </c>
      <c r="AM38" s="559">
        <v>0</v>
      </c>
      <c r="AN38" s="558">
        <v>0</v>
      </c>
      <c r="AO38" s="559">
        <v>0</v>
      </c>
      <c r="AP38" s="558">
        <v>0</v>
      </c>
      <c r="AQ38" s="559">
        <v>2.0000000000000001E-4</v>
      </c>
      <c r="AR38" s="558">
        <v>2.44</v>
      </c>
      <c r="AS38" s="559">
        <v>0</v>
      </c>
      <c r="AT38" s="558">
        <v>0</v>
      </c>
      <c r="AU38" s="559">
        <v>2.3800000000000002E-2</v>
      </c>
      <c r="AV38" s="558">
        <v>289.39</v>
      </c>
      <c r="AW38" s="559">
        <v>8.0000000000000004E-4</v>
      </c>
      <c r="AX38" s="558">
        <v>9.98</v>
      </c>
      <c r="AY38" s="559">
        <v>0.87490000000000001</v>
      </c>
      <c r="AZ38" s="558">
        <v>10619.38</v>
      </c>
      <c r="BA38" s="560">
        <v>22756.68</v>
      </c>
      <c r="BB38" s="3" t="str">
        <f t="shared" si="1"/>
        <v>CERTO</v>
      </c>
      <c r="BC38" s="3" t="str">
        <f t="shared" si="2"/>
        <v>CERTO</v>
      </c>
    </row>
    <row r="39" spans="2:55" s="3" customFormat="1" ht="27.95" customHeight="1">
      <c r="B39" s="870" t="s">
        <v>9</v>
      </c>
      <c r="C39" s="871" t="s">
        <v>10</v>
      </c>
      <c r="D39" s="872" t="str">
        <f t="shared" si="0"/>
        <v>P8056</v>
      </c>
      <c r="E39" s="582" t="s">
        <v>124</v>
      </c>
      <c r="F39" s="558">
        <v>14578.89</v>
      </c>
      <c r="G39" s="915">
        <v>79.36</v>
      </c>
      <c r="H39" s="874">
        <v>11569.81</v>
      </c>
      <c r="I39" s="915">
        <v>5.0500000000000007</v>
      </c>
      <c r="J39" s="874">
        <v>736.74</v>
      </c>
      <c r="K39" s="915">
        <v>0.19</v>
      </c>
      <c r="L39" s="874">
        <v>27.13</v>
      </c>
      <c r="M39" s="915">
        <v>0</v>
      </c>
      <c r="N39" s="874">
        <v>0</v>
      </c>
      <c r="O39" s="915">
        <v>0</v>
      </c>
      <c r="P39" s="874">
        <v>0</v>
      </c>
      <c r="Q39" s="915">
        <v>0.02</v>
      </c>
      <c r="R39" s="874">
        <v>3.02</v>
      </c>
      <c r="S39" s="915">
        <v>0</v>
      </c>
      <c r="T39" s="874">
        <v>0</v>
      </c>
      <c r="U39" s="915">
        <v>2.16</v>
      </c>
      <c r="V39" s="874">
        <v>314.2</v>
      </c>
      <c r="W39" s="915">
        <v>6.9999999999999993E-2</v>
      </c>
      <c r="X39" s="874">
        <v>9.98</v>
      </c>
      <c r="Y39" s="915">
        <v>86.839999999999989</v>
      </c>
      <c r="Z39" s="874">
        <v>12660.88</v>
      </c>
      <c r="AA39" s="875">
        <v>27239.78</v>
      </c>
      <c r="AC39" s="555" t="s">
        <v>9</v>
      </c>
      <c r="AD39" s="556" t="s">
        <v>10</v>
      </c>
      <c r="AE39" s="557" t="s">
        <v>124</v>
      </c>
      <c r="AF39" s="558">
        <v>13689.19</v>
      </c>
      <c r="AG39" s="559">
        <v>0.79010000000000002</v>
      </c>
      <c r="AH39" s="558">
        <v>10815.83</v>
      </c>
      <c r="AI39" s="559">
        <v>5.1299999999999998E-2</v>
      </c>
      <c r="AJ39" s="558">
        <v>702.89</v>
      </c>
      <c r="AK39" s="559">
        <v>1.8E-3</v>
      </c>
      <c r="AL39" s="558">
        <v>24.99</v>
      </c>
      <c r="AM39" s="559">
        <v>0</v>
      </c>
      <c r="AN39" s="558">
        <v>0</v>
      </c>
      <c r="AO39" s="559">
        <v>0</v>
      </c>
      <c r="AP39" s="558">
        <v>0</v>
      </c>
      <c r="AQ39" s="559">
        <v>2.0000000000000001E-4</v>
      </c>
      <c r="AR39" s="558">
        <v>2.44</v>
      </c>
      <c r="AS39" s="559">
        <v>0</v>
      </c>
      <c r="AT39" s="558">
        <v>0</v>
      </c>
      <c r="AU39" s="559">
        <v>2.1100000000000001E-2</v>
      </c>
      <c r="AV39" s="558">
        <v>289.39</v>
      </c>
      <c r="AW39" s="559">
        <v>6.9999999999999999E-4</v>
      </c>
      <c r="AX39" s="558">
        <v>9.98</v>
      </c>
      <c r="AY39" s="559">
        <v>0.86529999999999996</v>
      </c>
      <c r="AZ39" s="558">
        <v>11845.52</v>
      </c>
      <c r="BA39" s="560">
        <v>25534.71</v>
      </c>
      <c r="BB39" s="3" t="str">
        <f t="shared" si="1"/>
        <v>CERTO</v>
      </c>
      <c r="BC39" s="3" t="str">
        <f t="shared" si="2"/>
        <v>CERTO</v>
      </c>
    </row>
    <row r="40" spans="2:55" s="3" customFormat="1" ht="27.95" customHeight="1">
      <c r="B40" s="870" t="s">
        <v>11</v>
      </c>
      <c r="C40" s="871" t="s">
        <v>12</v>
      </c>
      <c r="D40" s="872" t="str">
        <f t="shared" si="0"/>
        <v>P8057</v>
      </c>
      <c r="E40" s="582" t="s">
        <v>124</v>
      </c>
      <c r="F40" s="558">
        <v>12903</v>
      </c>
      <c r="G40" s="915">
        <v>80.28</v>
      </c>
      <c r="H40" s="874">
        <v>10358.530000000001</v>
      </c>
      <c r="I40" s="915">
        <v>5.71</v>
      </c>
      <c r="J40" s="874">
        <v>736.74</v>
      </c>
      <c r="K40" s="915">
        <v>0.21</v>
      </c>
      <c r="L40" s="874">
        <v>27.13</v>
      </c>
      <c r="M40" s="915">
        <v>0</v>
      </c>
      <c r="N40" s="874">
        <v>0</v>
      </c>
      <c r="O40" s="915">
        <v>0</v>
      </c>
      <c r="P40" s="874">
        <v>0</v>
      </c>
      <c r="Q40" s="915">
        <v>0.04</v>
      </c>
      <c r="R40" s="874">
        <v>4.63</v>
      </c>
      <c r="S40" s="915">
        <v>0</v>
      </c>
      <c r="T40" s="874">
        <v>0</v>
      </c>
      <c r="U40" s="915">
        <v>2.44</v>
      </c>
      <c r="V40" s="874">
        <v>314.2</v>
      </c>
      <c r="W40" s="915">
        <v>0.08</v>
      </c>
      <c r="X40" s="874">
        <v>9.98</v>
      </c>
      <c r="Y40" s="915">
        <v>88.75</v>
      </c>
      <c r="Z40" s="874">
        <v>11451.21</v>
      </c>
      <c r="AA40" s="875">
        <v>24354.21</v>
      </c>
      <c r="AC40" s="555" t="s">
        <v>11</v>
      </c>
      <c r="AD40" s="556" t="s">
        <v>12</v>
      </c>
      <c r="AE40" s="557" t="s">
        <v>124</v>
      </c>
      <c r="AF40" s="558">
        <v>12002</v>
      </c>
      <c r="AG40" s="559">
        <v>0.79690000000000005</v>
      </c>
      <c r="AH40" s="558">
        <v>9564.39</v>
      </c>
      <c r="AI40" s="559">
        <v>5.8599999999999999E-2</v>
      </c>
      <c r="AJ40" s="558">
        <v>702.89</v>
      </c>
      <c r="AK40" s="559">
        <v>2.0999999999999999E-3</v>
      </c>
      <c r="AL40" s="558">
        <v>24.99</v>
      </c>
      <c r="AM40" s="559">
        <v>0</v>
      </c>
      <c r="AN40" s="558">
        <v>0</v>
      </c>
      <c r="AO40" s="559">
        <v>0</v>
      </c>
      <c r="AP40" s="558">
        <v>0</v>
      </c>
      <c r="AQ40" s="559">
        <v>2.9999999999999997E-4</v>
      </c>
      <c r="AR40" s="558">
        <v>3.6</v>
      </c>
      <c r="AS40" s="559">
        <v>0</v>
      </c>
      <c r="AT40" s="558">
        <v>0</v>
      </c>
      <c r="AU40" s="559">
        <v>2.41E-2</v>
      </c>
      <c r="AV40" s="558">
        <v>289.39</v>
      </c>
      <c r="AW40" s="559">
        <v>8.0000000000000004E-4</v>
      </c>
      <c r="AX40" s="558">
        <v>9.98</v>
      </c>
      <c r="AY40" s="559">
        <v>0.88280000000000003</v>
      </c>
      <c r="AZ40" s="558">
        <v>10595.25</v>
      </c>
      <c r="BA40" s="560">
        <v>22597.25</v>
      </c>
      <c r="BB40" s="3" t="str">
        <f t="shared" si="1"/>
        <v>CERTO</v>
      </c>
      <c r="BC40" s="3" t="str">
        <f t="shared" si="2"/>
        <v>CERTO</v>
      </c>
    </row>
    <row r="41" spans="2:55" s="3" customFormat="1" ht="27.95" customHeight="1">
      <c r="B41" s="870" t="s">
        <v>13</v>
      </c>
      <c r="C41" s="871" t="s">
        <v>14</v>
      </c>
      <c r="D41" s="872" t="str">
        <f t="shared" si="0"/>
        <v>P8058</v>
      </c>
      <c r="E41" s="582" t="s">
        <v>124</v>
      </c>
      <c r="F41" s="558">
        <v>14125.9</v>
      </c>
      <c r="G41" s="915">
        <v>80.28</v>
      </c>
      <c r="H41" s="874">
        <v>11340.28</v>
      </c>
      <c r="I41" s="915">
        <v>5.2200000000000006</v>
      </c>
      <c r="J41" s="874">
        <v>736.74</v>
      </c>
      <c r="K41" s="915">
        <v>0.19</v>
      </c>
      <c r="L41" s="874">
        <v>27.13</v>
      </c>
      <c r="M41" s="915">
        <v>0</v>
      </c>
      <c r="N41" s="874">
        <v>0</v>
      </c>
      <c r="O41" s="915">
        <v>0</v>
      </c>
      <c r="P41" s="874">
        <v>0</v>
      </c>
      <c r="Q41" s="915">
        <v>0.03</v>
      </c>
      <c r="R41" s="874">
        <v>4.63</v>
      </c>
      <c r="S41" s="915">
        <v>0</v>
      </c>
      <c r="T41" s="874">
        <v>0</v>
      </c>
      <c r="U41" s="915">
        <v>2.2200000000000002</v>
      </c>
      <c r="V41" s="874">
        <v>314.2</v>
      </c>
      <c r="W41" s="915">
        <v>6.9999999999999993E-2</v>
      </c>
      <c r="X41" s="874">
        <v>9.98</v>
      </c>
      <c r="Y41" s="915">
        <v>88.02</v>
      </c>
      <c r="Z41" s="874">
        <v>12432.96</v>
      </c>
      <c r="AA41" s="875">
        <v>26558.86</v>
      </c>
      <c r="AC41" s="555" t="s">
        <v>13</v>
      </c>
      <c r="AD41" s="556" t="s">
        <v>14</v>
      </c>
      <c r="AE41" s="557" t="s">
        <v>124</v>
      </c>
      <c r="AF41" s="558">
        <v>13319.39</v>
      </c>
      <c r="AG41" s="559">
        <v>0.79690000000000005</v>
      </c>
      <c r="AH41" s="558">
        <v>10614.22</v>
      </c>
      <c r="AI41" s="559">
        <v>5.28E-2</v>
      </c>
      <c r="AJ41" s="558">
        <v>702.89</v>
      </c>
      <c r="AK41" s="559">
        <v>1.9E-3</v>
      </c>
      <c r="AL41" s="558">
        <v>24.99</v>
      </c>
      <c r="AM41" s="559">
        <v>0</v>
      </c>
      <c r="AN41" s="558">
        <v>0</v>
      </c>
      <c r="AO41" s="559">
        <v>0</v>
      </c>
      <c r="AP41" s="558">
        <v>0</v>
      </c>
      <c r="AQ41" s="559">
        <v>2.9999999999999997E-4</v>
      </c>
      <c r="AR41" s="558">
        <v>3.6</v>
      </c>
      <c r="AS41" s="559">
        <v>0</v>
      </c>
      <c r="AT41" s="558">
        <v>0</v>
      </c>
      <c r="AU41" s="559">
        <v>2.1700000000000001E-2</v>
      </c>
      <c r="AV41" s="558">
        <v>289.39</v>
      </c>
      <c r="AW41" s="559">
        <v>6.9999999999999999E-4</v>
      </c>
      <c r="AX41" s="558">
        <v>9.98</v>
      </c>
      <c r="AY41" s="559">
        <v>0.87429999999999997</v>
      </c>
      <c r="AZ41" s="558">
        <v>11645.07</v>
      </c>
      <c r="BA41" s="560">
        <v>24964.47</v>
      </c>
      <c r="BB41" s="3" t="str">
        <f t="shared" si="1"/>
        <v>CERTO</v>
      </c>
      <c r="BC41" s="3" t="str">
        <f t="shared" si="2"/>
        <v>CERTO</v>
      </c>
    </row>
    <row r="42" spans="2:55" s="3" customFormat="1" ht="27.95" customHeight="1">
      <c r="B42" s="870" t="s">
        <v>15</v>
      </c>
      <c r="C42" s="871" t="s">
        <v>16</v>
      </c>
      <c r="D42" s="872" t="str">
        <f t="shared" si="0"/>
        <v>P8059</v>
      </c>
      <c r="E42" s="582" t="s">
        <v>124</v>
      </c>
      <c r="F42" s="558">
        <v>15348.81</v>
      </c>
      <c r="G42" s="915">
        <v>80.28</v>
      </c>
      <c r="H42" s="874">
        <v>12322.02</v>
      </c>
      <c r="I42" s="915">
        <v>4.8</v>
      </c>
      <c r="J42" s="874">
        <v>736.74</v>
      </c>
      <c r="K42" s="915">
        <v>0.18</v>
      </c>
      <c r="L42" s="874">
        <v>27.13</v>
      </c>
      <c r="M42" s="915">
        <v>0</v>
      </c>
      <c r="N42" s="874">
        <v>0</v>
      </c>
      <c r="O42" s="915">
        <v>0</v>
      </c>
      <c r="P42" s="874">
        <v>0</v>
      </c>
      <c r="Q42" s="915">
        <v>0.03</v>
      </c>
      <c r="R42" s="874">
        <v>4.63</v>
      </c>
      <c r="S42" s="915">
        <v>0</v>
      </c>
      <c r="T42" s="874">
        <v>0</v>
      </c>
      <c r="U42" s="915">
        <v>2.0500000000000003</v>
      </c>
      <c r="V42" s="874">
        <v>314.2</v>
      </c>
      <c r="W42" s="915">
        <v>6.9999999999999993E-2</v>
      </c>
      <c r="X42" s="874">
        <v>9.98</v>
      </c>
      <c r="Y42" s="915">
        <v>87.4</v>
      </c>
      <c r="Z42" s="874">
        <v>13414.7</v>
      </c>
      <c r="AA42" s="875">
        <v>28763.51</v>
      </c>
      <c r="AC42" s="555" t="s">
        <v>15</v>
      </c>
      <c r="AD42" s="556" t="s">
        <v>16</v>
      </c>
      <c r="AE42" s="557" t="s">
        <v>124</v>
      </c>
      <c r="AF42" s="558">
        <v>14636.78</v>
      </c>
      <c r="AG42" s="559">
        <v>0.79690000000000005</v>
      </c>
      <c r="AH42" s="558">
        <v>11664.05</v>
      </c>
      <c r="AI42" s="559">
        <v>4.8000000000000001E-2</v>
      </c>
      <c r="AJ42" s="558">
        <v>702.89</v>
      </c>
      <c r="AK42" s="559">
        <v>1.6999999999999999E-3</v>
      </c>
      <c r="AL42" s="558">
        <v>24.99</v>
      </c>
      <c r="AM42" s="559">
        <v>0</v>
      </c>
      <c r="AN42" s="558">
        <v>0</v>
      </c>
      <c r="AO42" s="559">
        <v>0</v>
      </c>
      <c r="AP42" s="558">
        <v>0</v>
      </c>
      <c r="AQ42" s="559">
        <v>2.0000000000000001E-4</v>
      </c>
      <c r="AR42" s="558">
        <v>3.6</v>
      </c>
      <c r="AS42" s="559">
        <v>0</v>
      </c>
      <c r="AT42" s="558">
        <v>0</v>
      </c>
      <c r="AU42" s="559">
        <v>1.9800000000000002E-2</v>
      </c>
      <c r="AV42" s="558">
        <v>289.39</v>
      </c>
      <c r="AW42" s="559">
        <v>6.9999999999999999E-4</v>
      </c>
      <c r="AX42" s="558">
        <v>9.98</v>
      </c>
      <c r="AY42" s="559">
        <v>0.86729999999999996</v>
      </c>
      <c r="AZ42" s="558">
        <v>12694.9</v>
      </c>
      <c r="BA42" s="560">
        <v>27331.69</v>
      </c>
      <c r="BB42" s="3" t="str">
        <f t="shared" si="1"/>
        <v>CERTO</v>
      </c>
      <c r="BC42" s="3" t="str">
        <f t="shared" si="2"/>
        <v>CERTO</v>
      </c>
    </row>
    <row r="43" spans="2:55" s="3" customFormat="1" ht="27.95" customHeight="1">
      <c r="B43" s="870" t="s">
        <v>17</v>
      </c>
      <c r="C43" s="871" t="s">
        <v>18</v>
      </c>
      <c r="D43" s="872" t="str">
        <f t="shared" si="0"/>
        <v>P8060</v>
      </c>
      <c r="E43" s="582" t="s">
        <v>124</v>
      </c>
      <c r="F43" s="558">
        <v>22750.26</v>
      </c>
      <c r="G43" s="915">
        <v>79.78</v>
      </c>
      <c r="H43" s="874">
        <v>18150.16</v>
      </c>
      <c r="I43" s="915">
        <v>3.2399999999999998</v>
      </c>
      <c r="J43" s="874">
        <v>736.74</v>
      </c>
      <c r="K43" s="915">
        <v>0.11</v>
      </c>
      <c r="L43" s="874">
        <v>24.78</v>
      </c>
      <c r="M43" s="915">
        <v>0</v>
      </c>
      <c r="N43" s="874">
        <v>0</v>
      </c>
      <c r="O43" s="915">
        <v>0</v>
      </c>
      <c r="P43" s="874">
        <v>0</v>
      </c>
      <c r="Q43" s="915">
        <v>0.02</v>
      </c>
      <c r="R43" s="874">
        <v>3.75</v>
      </c>
      <c r="S43" s="915">
        <v>0</v>
      </c>
      <c r="T43" s="874">
        <v>0</v>
      </c>
      <c r="U43" s="915">
        <v>1.38</v>
      </c>
      <c r="V43" s="874">
        <v>314.2</v>
      </c>
      <c r="W43" s="915">
        <v>0.04</v>
      </c>
      <c r="X43" s="874">
        <v>9.98</v>
      </c>
      <c r="Y43" s="915">
        <v>84.570000000000007</v>
      </c>
      <c r="Z43" s="874">
        <v>19239.61</v>
      </c>
      <c r="AA43" s="875">
        <v>41989.87</v>
      </c>
      <c r="AC43" s="555" t="s">
        <v>17</v>
      </c>
      <c r="AD43" s="556" t="s">
        <v>18</v>
      </c>
      <c r="AE43" s="557" t="s">
        <v>124</v>
      </c>
      <c r="AF43" s="558">
        <v>21440.03</v>
      </c>
      <c r="AG43" s="559">
        <v>0.79700000000000004</v>
      </c>
      <c r="AH43" s="558">
        <v>17087.71</v>
      </c>
      <c r="AI43" s="559">
        <v>3.2800000000000003E-2</v>
      </c>
      <c r="AJ43" s="558">
        <v>702.89</v>
      </c>
      <c r="AK43" s="559">
        <v>1.1000000000000001E-3</v>
      </c>
      <c r="AL43" s="558">
        <v>22.82</v>
      </c>
      <c r="AM43" s="559">
        <v>0</v>
      </c>
      <c r="AN43" s="558">
        <v>0</v>
      </c>
      <c r="AO43" s="559">
        <v>0</v>
      </c>
      <c r="AP43" s="558">
        <v>0</v>
      </c>
      <c r="AQ43" s="559">
        <v>2.0000000000000001E-4</v>
      </c>
      <c r="AR43" s="558">
        <v>3.98</v>
      </c>
      <c r="AS43" s="559">
        <v>0</v>
      </c>
      <c r="AT43" s="558">
        <v>0</v>
      </c>
      <c r="AU43" s="559">
        <v>1.35E-2</v>
      </c>
      <c r="AV43" s="558">
        <v>289.39</v>
      </c>
      <c r="AW43" s="559">
        <v>5.0000000000000001E-4</v>
      </c>
      <c r="AX43" s="558">
        <v>9.98</v>
      </c>
      <c r="AY43" s="559">
        <v>0.84499999999999997</v>
      </c>
      <c r="AZ43" s="558">
        <v>18116.77</v>
      </c>
      <c r="BA43" s="560">
        <v>39556.800000000003</v>
      </c>
      <c r="BB43" s="3" t="str">
        <f t="shared" si="1"/>
        <v>CERTO</v>
      </c>
      <c r="BC43" s="3" t="str">
        <f t="shared" si="2"/>
        <v>CERTO</v>
      </c>
    </row>
    <row r="44" spans="2:55" s="3" customFormat="1" ht="27.95" customHeight="1">
      <c r="B44" s="870" t="s">
        <v>19</v>
      </c>
      <c r="C44" s="871" t="s">
        <v>20</v>
      </c>
      <c r="D44" s="872" t="str">
        <f t="shared" si="0"/>
        <v>P8061</v>
      </c>
      <c r="E44" s="582" t="s">
        <v>124</v>
      </c>
      <c r="F44" s="558">
        <v>18958.55</v>
      </c>
      <c r="G44" s="915">
        <v>79.78</v>
      </c>
      <c r="H44" s="874">
        <v>15125.13</v>
      </c>
      <c r="I44" s="915">
        <v>3.8899999999999997</v>
      </c>
      <c r="J44" s="874">
        <v>736.74</v>
      </c>
      <c r="K44" s="915">
        <v>0.13</v>
      </c>
      <c r="L44" s="874">
        <v>24.78</v>
      </c>
      <c r="M44" s="915">
        <v>0</v>
      </c>
      <c r="N44" s="874">
        <v>0</v>
      </c>
      <c r="O44" s="915">
        <v>0</v>
      </c>
      <c r="P44" s="874">
        <v>0</v>
      </c>
      <c r="Q44" s="915">
        <v>0.02</v>
      </c>
      <c r="R44" s="874">
        <v>3.75</v>
      </c>
      <c r="S44" s="915">
        <v>0</v>
      </c>
      <c r="T44" s="874">
        <v>0</v>
      </c>
      <c r="U44" s="915">
        <v>1.66</v>
      </c>
      <c r="V44" s="874">
        <v>314.2</v>
      </c>
      <c r="W44" s="915">
        <v>0.05</v>
      </c>
      <c r="X44" s="874">
        <v>9.98</v>
      </c>
      <c r="Y44" s="915">
        <v>85.53</v>
      </c>
      <c r="Z44" s="874">
        <v>16214.58</v>
      </c>
      <c r="AA44" s="875">
        <v>35173.129999999997</v>
      </c>
      <c r="AC44" s="555" t="s">
        <v>19</v>
      </c>
      <c r="AD44" s="556" t="s">
        <v>20</v>
      </c>
      <c r="AE44" s="557" t="s">
        <v>124</v>
      </c>
      <c r="AF44" s="558">
        <v>17866.689999999999</v>
      </c>
      <c r="AG44" s="559">
        <v>0.79700000000000004</v>
      </c>
      <c r="AH44" s="558">
        <v>14239.76</v>
      </c>
      <c r="AI44" s="559">
        <v>3.9300000000000002E-2</v>
      </c>
      <c r="AJ44" s="558">
        <v>702.89</v>
      </c>
      <c r="AK44" s="559">
        <v>1.2999999999999999E-3</v>
      </c>
      <c r="AL44" s="558">
        <v>22.82</v>
      </c>
      <c r="AM44" s="559">
        <v>0</v>
      </c>
      <c r="AN44" s="558">
        <v>0</v>
      </c>
      <c r="AO44" s="559">
        <v>0</v>
      </c>
      <c r="AP44" s="558">
        <v>0</v>
      </c>
      <c r="AQ44" s="559">
        <v>2.0000000000000001E-4</v>
      </c>
      <c r="AR44" s="558">
        <v>3.98</v>
      </c>
      <c r="AS44" s="559">
        <v>0</v>
      </c>
      <c r="AT44" s="558">
        <v>0</v>
      </c>
      <c r="AU44" s="559">
        <v>1.6199999999999999E-2</v>
      </c>
      <c r="AV44" s="558">
        <v>289.39</v>
      </c>
      <c r="AW44" s="559">
        <v>5.9999999999999995E-4</v>
      </c>
      <c r="AX44" s="558">
        <v>9.98</v>
      </c>
      <c r="AY44" s="559">
        <v>0.85460000000000003</v>
      </c>
      <c r="AZ44" s="558">
        <v>15268.82</v>
      </c>
      <c r="BA44" s="560">
        <v>33135.51</v>
      </c>
      <c r="BB44" s="3" t="str">
        <f t="shared" si="1"/>
        <v>CERTO</v>
      </c>
      <c r="BC44" s="3" t="str">
        <f t="shared" si="2"/>
        <v>CERTO</v>
      </c>
    </row>
    <row r="45" spans="2:55" s="3" customFormat="1" ht="27.95" customHeight="1">
      <c r="B45" s="870" t="s">
        <v>21</v>
      </c>
      <c r="C45" s="871" t="s">
        <v>22</v>
      </c>
      <c r="D45" s="872" t="str">
        <f t="shared" si="0"/>
        <v>P8062</v>
      </c>
      <c r="E45" s="582" t="s">
        <v>124</v>
      </c>
      <c r="F45" s="558">
        <v>12903</v>
      </c>
      <c r="G45" s="915">
        <v>80.150000000000006</v>
      </c>
      <c r="H45" s="874">
        <v>10341.75</v>
      </c>
      <c r="I45" s="915">
        <v>5.71</v>
      </c>
      <c r="J45" s="874">
        <v>736.74</v>
      </c>
      <c r="K45" s="915">
        <v>0.21</v>
      </c>
      <c r="L45" s="874">
        <v>27.13</v>
      </c>
      <c r="M45" s="915">
        <v>0</v>
      </c>
      <c r="N45" s="874">
        <v>0</v>
      </c>
      <c r="O45" s="915">
        <v>0</v>
      </c>
      <c r="P45" s="874">
        <v>0</v>
      </c>
      <c r="Q45" s="915">
        <v>0.03</v>
      </c>
      <c r="R45" s="874">
        <v>3.5</v>
      </c>
      <c r="S45" s="915">
        <v>0</v>
      </c>
      <c r="T45" s="874">
        <v>0</v>
      </c>
      <c r="U45" s="915">
        <v>2.44</v>
      </c>
      <c r="V45" s="874">
        <v>314.2</v>
      </c>
      <c r="W45" s="915">
        <v>0.08</v>
      </c>
      <c r="X45" s="874">
        <v>9.98</v>
      </c>
      <c r="Y45" s="915">
        <v>88.61</v>
      </c>
      <c r="Z45" s="874">
        <v>11433.3</v>
      </c>
      <c r="AA45" s="875">
        <v>24336.3</v>
      </c>
      <c r="AC45" s="555" t="s">
        <v>21</v>
      </c>
      <c r="AD45" s="556" t="s">
        <v>22</v>
      </c>
      <c r="AE45" s="557" t="s">
        <v>124</v>
      </c>
      <c r="AF45" s="558">
        <v>12002</v>
      </c>
      <c r="AG45" s="559">
        <v>0.80289999999999995</v>
      </c>
      <c r="AH45" s="558">
        <v>9636.41</v>
      </c>
      <c r="AI45" s="559">
        <v>5.8599999999999999E-2</v>
      </c>
      <c r="AJ45" s="558">
        <v>702.89</v>
      </c>
      <c r="AK45" s="559">
        <v>2.0999999999999999E-3</v>
      </c>
      <c r="AL45" s="558">
        <v>24.99</v>
      </c>
      <c r="AM45" s="559">
        <v>0</v>
      </c>
      <c r="AN45" s="558">
        <v>0</v>
      </c>
      <c r="AO45" s="559">
        <v>0</v>
      </c>
      <c r="AP45" s="558">
        <v>0</v>
      </c>
      <c r="AQ45" s="559">
        <v>4.0000000000000002E-4</v>
      </c>
      <c r="AR45" s="558">
        <v>4.3899999999999997</v>
      </c>
      <c r="AS45" s="559">
        <v>0</v>
      </c>
      <c r="AT45" s="558">
        <v>0</v>
      </c>
      <c r="AU45" s="559">
        <v>2.41E-2</v>
      </c>
      <c r="AV45" s="558">
        <v>289.39</v>
      </c>
      <c r="AW45" s="559">
        <v>8.0000000000000004E-4</v>
      </c>
      <c r="AX45" s="558">
        <v>9.98</v>
      </c>
      <c r="AY45" s="559">
        <v>0.88890000000000002</v>
      </c>
      <c r="AZ45" s="558">
        <v>10668.05</v>
      </c>
      <c r="BA45" s="560">
        <v>22670.05</v>
      </c>
      <c r="BB45" s="3" t="str">
        <f t="shared" si="1"/>
        <v>CERTO</v>
      </c>
      <c r="BC45" s="3" t="str">
        <f t="shared" si="2"/>
        <v>CERTO</v>
      </c>
    </row>
    <row r="46" spans="2:55" s="3" customFormat="1" ht="27.95" customHeight="1">
      <c r="B46" s="870" t="s">
        <v>23</v>
      </c>
      <c r="C46" s="871" t="s">
        <v>24</v>
      </c>
      <c r="D46" s="872" t="str">
        <f t="shared" si="0"/>
        <v>P8063</v>
      </c>
      <c r="E46" s="582" t="s">
        <v>124</v>
      </c>
      <c r="F46" s="558">
        <v>13978.87</v>
      </c>
      <c r="G46" s="915">
        <v>80.150000000000006</v>
      </c>
      <c r="H46" s="874">
        <v>11204.06</v>
      </c>
      <c r="I46" s="915">
        <v>5.27</v>
      </c>
      <c r="J46" s="874">
        <v>736.74</v>
      </c>
      <c r="K46" s="915">
        <v>0.19</v>
      </c>
      <c r="L46" s="874">
        <v>27.13</v>
      </c>
      <c r="M46" s="915">
        <v>0</v>
      </c>
      <c r="N46" s="874">
        <v>0</v>
      </c>
      <c r="O46" s="915">
        <v>0</v>
      </c>
      <c r="P46" s="874">
        <v>0</v>
      </c>
      <c r="Q46" s="915">
        <v>0.03</v>
      </c>
      <c r="R46" s="874">
        <v>3.5</v>
      </c>
      <c r="S46" s="915">
        <v>0</v>
      </c>
      <c r="T46" s="874">
        <v>0</v>
      </c>
      <c r="U46" s="915">
        <v>2.25</v>
      </c>
      <c r="V46" s="874">
        <v>314.2</v>
      </c>
      <c r="W46" s="915">
        <v>6.9999999999999993E-2</v>
      </c>
      <c r="X46" s="874">
        <v>9.98</v>
      </c>
      <c r="Y46" s="915">
        <v>87.960000000000008</v>
      </c>
      <c r="Z46" s="874">
        <v>12295.61</v>
      </c>
      <c r="AA46" s="875">
        <v>26274.48</v>
      </c>
      <c r="AC46" s="555" t="s">
        <v>23</v>
      </c>
      <c r="AD46" s="556" t="s">
        <v>24</v>
      </c>
      <c r="AE46" s="557" t="s">
        <v>124</v>
      </c>
      <c r="AF46" s="558">
        <v>12623.69</v>
      </c>
      <c r="AG46" s="559">
        <v>0.80289999999999995</v>
      </c>
      <c r="AH46" s="558">
        <v>10135.56</v>
      </c>
      <c r="AI46" s="559">
        <v>5.57E-2</v>
      </c>
      <c r="AJ46" s="558">
        <v>702.89</v>
      </c>
      <c r="AK46" s="559">
        <v>2E-3</v>
      </c>
      <c r="AL46" s="558">
        <v>24.99</v>
      </c>
      <c r="AM46" s="559">
        <v>0</v>
      </c>
      <c r="AN46" s="558">
        <v>0</v>
      </c>
      <c r="AO46" s="559">
        <v>0</v>
      </c>
      <c r="AP46" s="558">
        <v>0</v>
      </c>
      <c r="AQ46" s="559">
        <v>2.9999999999999997E-4</v>
      </c>
      <c r="AR46" s="558">
        <v>4.3899999999999997</v>
      </c>
      <c r="AS46" s="559">
        <v>0</v>
      </c>
      <c r="AT46" s="558">
        <v>0</v>
      </c>
      <c r="AU46" s="559">
        <v>2.29E-2</v>
      </c>
      <c r="AV46" s="558">
        <v>289.39</v>
      </c>
      <c r="AW46" s="559">
        <v>8.0000000000000004E-4</v>
      </c>
      <c r="AX46" s="558">
        <v>9.98</v>
      </c>
      <c r="AY46" s="559">
        <v>0.88460000000000005</v>
      </c>
      <c r="AZ46" s="558">
        <v>11167.2</v>
      </c>
      <c r="BA46" s="560">
        <v>23790.89</v>
      </c>
      <c r="BB46" s="3" t="str">
        <f t="shared" si="1"/>
        <v>CERTO</v>
      </c>
      <c r="BC46" s="3" t="str">
        <f t="shared" si="2"/>
        <v>CERTO</v>
      </c>
    </row>
    <row r="47" spans="2:55" s="3" customFormat="1" ht="27.95" customHeight="1">
      <c r="B47" s="870" t="s">
        <v>25</v>
      </c>
      <c r="C47" s="871" t="s">
        <v>26</v>
      </c>
      <c r="D47" s="872" t="str">
        <f t="shared" si="0"/>
        <v>P8064</v>
      </c>
      <c r="E47" s="582" t="s">
        <v>124</v>
      </c>
      <c r="F47" s="558">
        <v>15054.74</v>
      </c>
      <c r="G47" s="915">
        <v>80.150000000000006</v>
      </c>
      <c r="H47" s="874">
        <v>12066.37</v>
      </c>
      <c r="I47" s="915">
        <v>4.8899999999999997</v>
      </c>
      <c r="J47" s="874">
        <v>736.74</v>
      </c>
      <c r="K47" s="915">
        <v>0.18</v>
      </c>
      <c r="L47" s="874">
        <v>27.13</v>
      </c>
      <c r="M47" s="915">
        <v>0</v>
      </c>
      <c r="N47" s="874">
        <v>0</v>
      </c>
      <c r="O47" s="915">
        <v>0</v>
      </c>
      <c r="P47" s="874">
        <v>0</v>
      </c>
      <c r="Q47" s="915">
        <v>0.02</v>
      </c>
      <c r="R47" s="874">
        <v>3.5</v>
      </c>
      <c r="S47" s="915">
        <v>0</v>
      </c>
      <c r="T47" s="874">
        <v>0</v>
      </c>
      <c r="U47" s="915">
        <v>2.09</v>
      </c>
      <c r="V47" s="874">
        <v>314.2</v>
      </c>
      <c r="W47" s="915">
        <v>6.9999999999999993E-2</v>
      </c>
      <c r="X47" s="874">
        <v>9.98</v>
      </c>
      <c r="Y47" s="915">
        <v>87.4</v>
      </c>
      <c r="Z47" s="874">
        <v>13157.92</v>
      </c>
      <c r="AA47" s="875">
        <v>28212.66</v>
      </c>
      <c r="AC47" s="555" t="s">
        <v>25</v>
      </c>
      <c r="AD47" s="556" t="s">
        <v>26</v>
      </c>
      <c r="AE47" s="557" t="s">
        <v>124</v>
      </c>
      <c r="AF47" s="558">
        <v>16283.3</v>
      </c>
      <c r="AG47" s="559">
        <v>0.80289999999999995</v>
      </c>
      <c r="AH47" s="558">
        <v>13073.86</v>
      </c>
      <c r="AI47" s="559">
        <v>4.3200000000000002E-2</v>
      </c>
      <c r="AJ47" s="558">
        <v>702.89</v>
      </c>
      <c r="AK47" s="559">
        <v>1.5E-3</v>
      </c>
      <c r="AL47" s="558">
        <v>24.99</v>
      </c>
      <c r="AM47" s="559">
        <v>0</v>
      </c>
      <c r="AN47" s="558">
        <v>0</v>
      </c>
      <c r="AO47" s="559">
        <v>0</v>
      </c>
      <c r="AP47" s="558">
        <v>0</v>
      </c>
      <c r="AQ47" s="559">
        <v>2.9999999999999997E-4</v>
      </c>
      <c r="AR47" s="558">
        <v>4.3899999999999997</v>
      </c>
      <c r="AS47" s="559">
        <v>0</v>
      </c>
      <c r="AT47" s="558">
        <v>0</v>
      </c>
      <c r="AU47" s="559">
        <v>1.78E-2</v>
      </c>
      <c r="AV47" s="558">
        <v>289.39</v>
      </c>
      <c r="AW47" s="559">
        <v>5.9999999999999995E-4</v>
      </c>
      <c r="AX47" s="558">
        <v>9.98</v>
      </c>
      <c r="AY47" s="559">
        <v>0.86629999999999996</v>
      </c>
      <c r="AZ47" s="558">
        <v>14105.5</v>
      </c>
      <c r="BA47" s="560">
        <v>30388.799999999999</v>
      </c>
      <c r="BB47" s="3" t="str">
        <f t="shared" si="1"/>
        <v>CERTO</v>
      </c>
      <c r="BC47" s="3" t="str">
        <f t="shared" si="2"/>
        <v>CERTO</v>
      </c>
    </row>
    <row r="48" spans="2:55" s="3" customFormat="1" ht="27.95" customHeight="1">
      <c r="B48" s="870" t="s">
        <v>27</v>
      </c>
      <c r="C48" s="871" t="s">
        <v>28</v>
      </c>
      <c r="D48" s="872" t="str">
        <f t="shared" si="0"/>
        <v>P8065</v>
      </c>
      <c r="E48" s="582" t="s">
        <v>124</v>
      </c>
      <c r="F48" s="558">
        <v>12903</v>
      </c>
      <c r="G48" s="915">
        <v>79.78</v>
      </c>
      <c r="H48" s="874">
        <v>10294.01</v>
      </c>
      <c r="I48" s="915">
        <v>5.71</v>
      </c>
      <c r="J48" s="874">
        <v>736.74</v>
      </c>
      <c r="K48" s="915">
        <v>0.21</v>
      </c>
      <c r="L48" s="874">
        <v>27.13</v>
      </c>
      <c r="M48" s="915">
        <v>0</v>
      </c>
      <c r="N48" s="874">
        <v>0</v>
      </c>
      <c r="O48" s="915">
        <v>0</v>
      </c>
      <c r="P48" s="874">
        <v>0</v>
      </c>
      <c r="Q48" s="915">
        <v>0.03</v>
      </c>
      <c r="R48" s="874">
        <v>3.75</v>
      </c>
      <c r="S48" s="915">
        <v>0</v>
      </c>
      <c r="T48" s="874">
        <v>0</v>
      </c>
      <c r="U48" s="915">
        <v>2.44</v>
      </c>
      <c r="V48" s="874">
        <v>314.2</v>
      </c>
      <c r="W48" s="915">
        <v>0.08</v>
      </c>
      <c r="X48" s="874">
        <v>9.98</v>
      </c>
      <c r="Y48" s="915">
        <v>88.24</v>
      </c>
      <c r="Z48" s="874">
        <v>11385.81</v>
      </c>
      <c r="AA48" s="875">
        <v>24288.81</v>
      </c>
      <c r="AC48" s="555" t="s">
        <v>27</v>
      </c>
      <c r="AD48" s="556" t="s">
        <v>28</v>
      </c>
      <c r="AE48" s="557" t="s">
        <v>124</v>
      </c>
      <c r="AF48" s="558">
        <v>12002</v>
      </c>
      <c r="AG48" s="559">
        <v>0.79700000000000004</v>
      </c>
      <c r="AH48" s="558">
        <v>9565.59</v>
      </c>
      <c r="AI48" s="559">
        <v>5.8599999999999999E-2</v>
      </c>
      <c r="AJ48" s="558">
        <v>702.89</v>
      </c>
      <c r="AK48" s="559">
        <v>2.0999999999999999E-3</v>
      </c>
      <c r="AL48" s="558">
        <v>24.99</v>
      </c>
      <c r="AM48" s="559">
        <v>0</v>
      </c>
      <c r="AN48" s="558">
        <v>0</v>
      </c>
      <c r="AO48" s="559">
        <v>0</v>
      </c>
      <c r="AP48" s="558">
        <v>0</v>
      </c>
      <c r="AQ48" s="559">
        <v>2.9999999999999997E-4</v>
      </c>
      <c r="AR48" s="558">
        <v>3.98</v>
      </c>
      <c r="AS48" s="559">
        <v>0</v>
      </c>
      <c r="AT48" s="558">
        <v>0</v>
      </c>
      <c r="AU48" s="559">
        <v>2.41E-2</v>
      </c>
      <c r="AV48" s="558">
        <v>289.39</v>
      </c>
      <c r="AW48" s="559">
        <v>8.0000000000000004E-4</v>
      </c>
      <c r="AX48" s="558">
        <v>9.98</v>
      </c>
      <c r="AY48" s="559">
        <v>0.88290000000000002</v>
      </c>
      <c r="AZ48" s="558">
        <v>10596.82</v>
      </c>
      <c r="BA48" s="560">
        <v>22598.82</v>
      </c>
      <c r="BB48" s="3" t="str">
        <f t="shared" si="1"/>
        <v>CERTO</v>
      </c>
      <c r="BC48" s="3" t="str">
        <f t="shared" si="2"/>
        <v>CERTO</v>
      </c>
    </row>
    <row r="49" spans="2:55" s="3" customFormat="1" ht="27.95" customHeight="1">
      <c r="B49" s="870" t="s">
        <v>29</v>
      </c>
      <c r="C49" s="871" t="s">
        <v>30</v>
      </c>
      <c r="D49" s="872" t="str">
        <f t="shared" si="0"/>
        <v>P8066</v>
      </c>
      <c r="E49" s="582" t="s">
        <v>124</v>
      </c>
      <c r="F49" s="558">
        <v>14740.22</v>
      </c>
      <c r="G49" s="915">
        <v>79.78</v>
      </c>
      <c r="H49" s="874">
        <v>11759.75</v>
      </c>
      <c r="I49" s="915">
        <v>5</v>
      </c>
      <c r="J49" s="874">
        <v>736.74</v>
      </c>
      <c r="K49" s="915">
        <v>0.18</v>
      </c>
      <c r="L49" s="874">
        <v>27.13</v>
      </c>
      <c r="M49" s="915">
        <v>0</v>
      </c>
      <c r="N49" s="874">
        <v>0</v>
      </c>
      <c r="O49" s="915">
        <v>0</v>
      </c>
      <c r="P49" s="874">
        <v>0</v>
      </c>
      <c r="Q49" s="915">
        <v>0.03</v>
      </c>
      <c r="R49" s="874">
        <v>3.75</v>
      </c>
      <c r="S49" s="915">
        <v>0</v>
      </c>
      <c r="T49" s="874">
        <v>0</v>
      </c>
      <c r="U49" s="915">
        <v>2.13</v>
      </c>
      <c r="V49" s="874">
        <v>314.2</v>
      </c>
      <c r="W49" s="915">
        <v>6.9999999999999993E-2</v>
      </c>
      <c r="X49" s="874">
        <v>9.98</v>
      </c>
      <c r="Y49" s="915">
        <v>87.19</v>
      </c>
      <c r="Z49" s="874">
        <v>12851.55</v>
      </c>
      <c r="AA49" s="875">
        <v>27591.759999999998</v>
      </c>
      <c r="AC49" s="555" t="s">
        <v>29</v>
      </c>
      <c r="AD49" s="556" t="s">
        <v>30</v>
      </c>
      <c r="AE49" s="557" t="s">
        <v>124</v>
      </c>
      <c r="AF49" s="558">
        <v>12379.96</v>
      </c>
      <c r="AG49" s="559">
        <v>0.79700000000000004</v>
      </c>
      <c r="AH49" s="558">
        <v>9866.83</v>
      </c>
      <c r="AI49" s="559">
        <v>5.6800000000000003E-2</v>
      </c>
      <c r="AJ49" s="558">
        <v>702.89</v>
      </c>
      <c r="AK49" s="559">
        <v>2E-3</v>
      </c>
      <c r="AL49" s="558">
        <v>24.99</v>
      </c>
      <c r="AM49" s="559">
        <v>0</v>
      </c>
      <c r="AN49" s="558">
        <v>0</v>
      </c>
      <c r="AO49" s="559">
        <v>0</v>
      </c>
      <c r="AP49" s="558">
        <v>0</v>
      </c>
      <c r="AQ49" s="559">
        <v>2.9999999999999997E-4</v>
      </c>
      <c r="AR49" s="558">
        <v>3.98</v>
      </c>
      <c r="AS49" s="559">
        <v>0</v>
      </c>
      <c r="AT49" s="558">
        <v>0</v>
      </c>
      <c r="AU49" s="559">
        <v>2.3400000000000001E-2</v>
      </c>
      <c r="AV49" s="558">
        <v>289.39</v>
      </c>
      <c r="AW49" s="559">
        <v>8.0000000000000004E-4</v>
      </c>
      <c r="AX49" s="558">
        <v>9.98</v>
      </c>
      <c r="AY49" s="559">
        <v>0.88029999999999997</v>
      </c>
      <c r="AZ49" s="558">
        <v>10898.06</v>
      </c>
      <c r="BA49" s="560">
        <v>23278.02</v>
      </c>
      <c r="BB49" s="3" t="str">
        <f t="shared" si="1"/>
        <v>CERTO</v>
      </c>
      <c r="BC49" s="3" t="str">
        <f t="shared" si="2"/>
        <v>CERTO</v>
      </c>
    </row>
    <row r="50" spans="2:55" s="3" customFormat="1" ht="27.95" customHeight="1">
      <c r="B50" s="870" t="s">
        <v>31</v>
      </c>
      <c r="C50" s="871" t="s">
        <v>32</v>
      </c>
      <c r="D50" s="872" t="str">
        <f t="shared" si="0"/>
        <v>P8067</v>
      </c>
      <c r="E50" s="582" t="s">
        <v>124</v>
      </c>
      <c r="F50" s="558">
        <v>16577.43</v>
      </c>
      <c r="G50" s="915">
        <v>79.78</v>
      </c>
      <c r="H50" s="874">
        <v>13225.48</v>
      </c>
      <c r="I50" s="915">
        <v>4.4400000000000004</v>
      </c>
      <c r="J50" s="874">
        <v>736.74</v>
      </c>
      <c r="K50" s="915">
        <v>0.16</v>
      </c>
      <c r="L50" s="874">
        <v>27.13</v>
      </c>
      <c r="M50" s="915">
        <v>0</v>
      </c>
      <c r="N50" s="874">
        <v>0</v>
      </c>
      <c r="O50" s="915">
        <v>0</v>
      </c>
      <c r="P50" s="874">
        <v>0</v>
      </c>
      <c r="Q50" s="915">
        <v>0.02</v>
      </c>
      <c r="R50" s="874">
        <v>3.75</v>
      </c>
      <c r="S50" s="915">
        <v>0</v>
      </c>
      <c r="T50" s="874">
        <v>0</v>
      </c>
      <c r="U50" s="915">
        <v>1.9</v>
      </c>
      <c r="V50" s="874">
        <v>314.2</v>
      </c>
      <c r="W50" s="915">
        <v>0.06</v>
      </c>
      <c r="X50" s="874">
        <v>9.98</v>
      </c>
      <c r="Y50" s="915">
        <v>86.37</v>
      </c>
      <c r="Z50" s="874">
        <v>14317.28</v>
      </c>
      <c r="AA50" s="875">
        <v>30894.71</v>
      </c>
      <c r="AC50" s="555" t="s">
        <v>31</v>
      </c>
      <c r="AD50" s="556" t="s">
        <v>32</v>
      </c>
      <c r="AE50" s="557" t="s">
        <v>124</v>
      </c>
      <c r="AF50" s="558">
        <v>15564.54</v>
      </c>
      <c r="AG50" s="559">
        <v>0.79700000000000004</v>
      </c>
      <c r="AH50" s="558">
        <v>12404.93</v>
      </c>
      <c r="AI50" s="559">
        <v>4.5199999999999997E-2</v>
      </c>
      <c r="AJ50" s="558">
        <v>702.89</v>
      </c>
      <c r="AK50" s="559">
        <v>1.6000000000000001E-3</v>
      </c>
      <c r="AL50" s="558">
        <v>24.99</v>
      </c>
      <c r="AM50" s="559">
        <v>0</v>
      </c>
      <c r="AN50" s="558">
        <v>0</v>
      </c>
      <c r="AO50" s="559">
        <v>0</v>
      </c>
      <c r="AP50" s="558">
        <v>0</v>
      </c>
      <c r="AQ50" s="559">
        <v>2.9999999999999997E-4</v>
      </c>
      <c r="AR50" s="558">
        <v>3.98</v>
      </c>
      <c r="AS50" s="559">
        <v>0</v>
      </c>
      <c r="AT50" s="558">
        <v>0</v>
      </c>
      <c r="AU50" s="559">
        <v>1.8599999999999998E-2</v>
      </c>
      <c r="AV50" s="558">
        <v>289.39</v>
      </c>
      <c r="AW50" s="559">
        <v>5.9999999999999995E-4</v>
      </c>
      <c r="AX50" s="558">
        <v>9.98</v>
      </c>
      <c r="AY50" s="559">
        <v>0.86329999999999996</v>
      </c>
      <c r="AZ50" s="558">
        <v>13436.16</v>
      </c>
      <c r="BA50" s="560">
        <v>29000.7</v>
      </c>
      <c r="BB50" s="3" t="str">
        <f t="shared" si="1"/>
        <v>CERTO</v>
      </c>
      <c r="BC50" s="3" t="str">
        <f t="shared" si="2"/>
        <v>CERTO</v>
      </c>
    </row>
    <row r="51" spans="2:55" s="3" customFormat="1" ht="27.95" customHeight="1">
      <c r="B51" s="870" t="s">
        <v>33</v>
      </c>
      <c r="C51" s="871" t="s">
        <v>34</v>
      </c>
      <c r="D51" s="872" t="str">
        <f t="shared" si="0"/>
        <v>P8068</v>
      </c>
      <c r="E51" s="582" t="s">
        <v>124</v>
      </c>
      <c r="F51" s="558">
        <v>12903</v>
      </c>
      <c r="G51" s="915">
        <v>80.150000000000006</v>
      </c>
      <c r="H51" s="874">
        <v>10341.75</v>
      </c>
      <c r="I51" s="915">
        <v>5.71</v>
      </c>
      <c r="J51" s="874">
        <v>736.74</v>
      </c>
      <c r="K51" s="915">
        <v>0.21</v>
      </c>
      <c r="L51" s="874">
        <v>27.13</v>
      </c>
      <c r="M51" s="915">
        <v>0</v>
      </c>
      <c r="N51" s="874">
        <v>0</v>
      </c>
      <c r="O51" s="915">
        <v>0</v>
      </c>
      <c r="P51" s="874">
        <v>0</v>
      </c>
      <c r="Q51" s="915">
        <v>0.03</v>
      </c>
      <c r="R51" s="874">
        <v>3.5</v>
      </c>
      <c r="S51" s="915">
        <v>0</v>
      </c>
      <c r="T51" s="874">
        <v>0</v>
      </c>
      <c r="U51" s="915">
        <v>2.44</v>
      </c>
      <c r="V51" s="874">
        <v>314.2</v>
      </c>
      <c r="W51" s="915">
        <v>0.08</v>
      </c>
      <c r="X51" s="874">
        <v>9.98</v>
      </c>
      <c r="Y51" s="915">
        <v>88.61</v>
      </c>
      <c r="Z51" s="874">
        <v>11433.3</v>
      </c>
      <c r="AA51" s="875">
        <v>24336.3</v>
      </c>
      <c r="AC51" s="555" t="s">
        <v>33</v>
      </c>
      <c r="AD51" s="556" t="s">
        <v>34</v>
      </c>
      <c r="AE51" s="557" t="s">
        <v>124</v>
      </c>
      <c r="AF51" s="558">
        <v>12002</v>
      </c>
      <c r="AG51" s="559">
        <v>0.80289999999999995</v>
      </c>
      <c r="AH51" s="558">
        <v>9636.41</v>
      </c>
      <c r="AI51" s="559">
        <v>5.8599999999999999E-2</v>
      </c>
      <c r="AJ51" s="558">
        <v>702.89</v>
      </c>
      <c r="AK51" s="559">
        <v>2.0999999999999999E-3</v>
      </c>
      <c r="AL51" s="558">
        <v>24.99</v>
      </c>
      <c r="AM51" s="559">
        <v>0</v>
      </c>
      <c r="AN51" s="558">
        <v>0</v>
      </c>
      <c r="AO51" s="559">
        <v>0</v>
      </c>
      <c r="AP51" s="558">
        <v>0</v>
      </c>
      <c r="AQ51" s="559">
        <v>4.0000000000000002E-4</v>
      </c>
      <c r="AR51" s="558">
        <v>4.3899999999999997</v>
      </c>
      <c r="AS51" s="559">
        <v>0</v>
      </c>
      <c r="AT51" s="558">
        <v>0</v>
      </c>
      <c r="AU51" s="559">
        <v>2.41E-2</v>
      </c>
      <c r="AV51" s="558">
        <v>289.39</v>
      </c>
      <c r="AW51" s="559">
        <v>8.0000000000000004E-4</v>
      </c>
      <c r="AX51" s="558">
        <v>9.98</v>
      </c>
      <c r="AY51" s="559">
        <v>0.88890000000000002</v>
      </c>
      <c r="AZ51" s="558">
        <v>10668.05</v>
      </c>
      <c r="BA51" s="560">
        <v>22670.05</v>
      </c>
      <c r="BB51" s="3" t="str">
        <f t="shared" si="1"/>
        <v>CERTO</v>
      </c>
      <c r="BC51" s="3" t="str">
        <f t="shared" si="2"/>
        <v>CERTO</v>
      </c>
    </row>
    <row r="52" spans="2:55" s="3" customFormat="1" ht="27.95" customHeight="1">
      <c r="B52" s="870" t="s">
        <v>35</v>
      </c>
      <c r="C52" s="871" t="s">
        <v>36</v>
      </c>
      <c r="D52" s="872" t="str">
        <f t="shared" si="0"/>
        <v>P8069</v>
      </c>
      <c r="E52" s="582" t="s">
        <v>124</v>
      </c>
      <c r="F52" s="558">
        <v>13978.87</v>
      </c>
      <c r="G52" s="915">
        <v>80.150000000000006</v>
      </c>
      <c r="H52" s="874">
        <v>11204.06</v>
      </c>
      <c r="I52" s="915">
        <v>5.27</v>
      </c>
      <c r="J52" s="874">
        <v>736.74</v>
      </c>
      <c r="K52" s="915">
        <v>0.19</v>
      </c>
      <c r="L52" s="874">
        <v>27.13</v>
      </c>
      <c r="M52" s="915">
        <v>0</v>
      </c>
      <c r="N52" s="874">
        <v>0</v>
      </c>
      <c r="O52" s="915">
        <v>0</v>
      </c>
      <c r="P52" s="874">
        <v>0</v>
      </c>
      <c r="Q52" s="915">
        <v>0.03</v>
      </c>
      <c r="R52" s="874">
        <v>3.5</v>
      </c>
      <c r="S52" s="915">
        <v>0</v>
      </c>
      <c r="T52" s="874">
        <v>0</v>
      </c>
      <c r="U52" s="915">
        <v>2.25</v>
      </c>
      <c r="V52" s="874">
        <v>314.2</v>
      </c>
      <c r="W52" s="915">
        <v>6.9999999999999993E-2</v>
      </c>
      <c r="X52" s="874">
        <v>9.98</v>
      </c>
      <c r="Y52" s="915">
        <v>87.960000000000008</v>
      </c>
      <c r="Z52" s="874">
        <v>12295.61</v>
      </c>
      <c r="AA52" s="875">
        <v>26274.48</v>
      </c>
      <c r="AC52" s="555" t="s">
        <v>35</v>
      </c>
      <c r="AD52" s="556" t="s">
        <v>36</v>
      </c>
      <c r="AE52" s="557" t="s">
        <v>124</v>
      </c>
      <c r="AF52" s="558">
        <v>12623.69</v>
      </c>
      <c r="AG52" s="559">
        <v>0.80289999999999995</v>
      </c>
      <c r="AH52" s="558">
        <v>10135.56</v>
      </c>
      <c r="AI52" s="559">
        <v>5.57E-2</v>
      </c>
      <c r="AJ52" s="558">
        <v>702.89</v>
      </c>
      <c r="AK52" s="559">
        <v>2E-3</v>
      </c>
      <c r="AL52" s="558">
        <v>24.99</v>
      </c>
      <c r="AM52" s="559">
        <v>0</v>
      </c>
      <c r="AN52" s="558">
        <v>0</v>
      </c>
      <c r="AO52" s="559">
        <v>0</v>
      </c>
      <c r="AP52" s="558">
        <v>0</v>
      </c>
      <c r="AQ52" s="559">
        <v>2.9999999999999997E-4</v>
      </c>
      <c r="AR52" s="558">
        <v>4.3899999999999997</v>
      </c>
      <c r="AS52" s="559">
        <v>0</v>
      </c>
      <c r="AT52" s="558">
        <v>0</v>
      </c>
      <c r="AU52" s="559">
        <v>2.29E-2</v>
      </c>
      <c r="AV52" s="558">
        <v>289.39</v>
      </c>
      <c r="AW52" s="559">
        <v>8.0000000000000004E-4</v>
      </c>
      <c r="AX52" s="558">
        <v>9.98</v>
      </c>
      <c r="AY52" s="559">
        <v>0.88460000000000005</v>
      </c>
      <c r="AZ52" s="558">
        <v>11167.2</v>
      </c>
      <c r="BA52" s="560">
        <v>23790.89</v>
      </c>
      <c r="BB52" s="3" t="str">
        <f t="shared" si="1"/>
        <v>CERTO</v>
      </c>
      <c r="BC52" s="3" t="str">
        <f t="shared" si="2"/>
        <v>CERTO</v>
      </c>
    </row>
    <row r="53" spans="2:55" s="3" customFormat="1" ht="27.95" customHeight="1">
      <c r="B53" s="870" t="s">
        <v>37</v>
      </c>
      <c r="C53" s="871" t="s">
        <v>38</v>
      </c>
      <c r="D53" s="872" t="str">
        <f t="shared" si="0"/>
        <v>P8070</v>
      </c>
      <c r="E53" s="582" t="s">
        <v>124</v>
      </c>
      <c r="F53" s="558">
        <v>15054.74</v>
      </c>
      <c r="G53" s="915">
        <v>80.150000000000006</v>
      </c>
      <c r="H53" s="874">
        <v>12066.37</v>
      </c>
      <c r="I53" s="915">
        <v>4.8899999999999997</v>
      </c>
      <c r="J53" s="874">
        <v>736.74</v>
      </c>
      <c r="K53" s="915">
        <v>0.18</v>
      </c>
      <c r="L53" s="874">
        <v>27.13</v>
      </c>
      <c r="M53" s="915">
        <v>0</v>
      </c>
      <c r="N53" s="874">
        <v>0</v>
      </c>
      <c r="O53" s="915">
        <v>0</v>
      </c>
      <c r="P53" s="874">
        <v>0</v>
      </c>
      <c r="Q53" s="915">
        <v>0.02</v>
      </c>
      <c r="R53" s="874">
        <v>3.5</v>
      </c>
      <c r="S53" s="915">
        <v>0</v>
      </c>
      <c r="T53" s="874">
        <v>0</v>
      </c>
      <c r="U53" s="915">
        <v>2.09</v>
      </c>
      <c r="V53" s="874">
        <v>314.2</v>
      </c>
      <c r="W53" s="915">
        <v>6.9999999999999993E-2</v>
      </c>
      <c r="X53" s="874">
        <v>9.98</v>
      </c>
      <c r="Y53" s="915">
        <v>87.4</v>
      </c>
      <c r="Z53" s="874">
        <v>13157.92</v>
      </c>
      <c r="AA53" s="875">
        <v>28212.66</v>
      </c>
      <c r="AC53" s="555" t="s">
        <v>37</v>
      </c>
      <c r="AD53" s="556" t="s">
        <v>38</v>
      </c>
      <c r="AE53" s="557" t="s">
        <v>124</v>
      </c>
      <c r="AF53" s="558">
        <v>16283.3</v>
      </c>
      <c r="AG53" s="559">
        <v>0.80289999999999995</v>
      </c>
      <c r="AH53" s="558">
        <v>13073.86</v>
      </c>
      <c r="AI53" s="559">
        <v>4.3200000000000002E-2</v>
      </c>
      <c r="AJ53" s="558">
        <v>702.89</v>
      </c>
      <c r="AK53" s="559">
        <v>1.5E-3</v>
      </c>
      <c r="AL53" s="558">
        <v>24.99</v>
      </c>
      <c r="AM53" s="559">
        <v>0</v>
      </c>
      <c r="AN53" s="558">
        <v>0</v>
      </c>
      <c r="AO53" s="559">
        <v>0</v>
      </c>
      <c r="AP53" s="558">
        <v>0</v>
      </c>
      <c r="AQ53" s="559">
        <v>2.9999999999999997E-4</v>
      </c>
      <c r="AR53" s="558">
        <v>4.3899999999999997</v>
      </c>
      <c r="AS53" s="559">
        <v>0</v>
      </c>
      <c r="AT53" s="558">
        <v>0</v>
      </c>
      <c r="AU53" s="559">
        <v>1.78E-2</v>
      </c>
      <c r="AV53" s="558">
        <v>289.39</v>
      </c>
      <c r="AW53" s="559">
        <v>5.9999999999999995E-4</v>
      </c>
      <c r="AX53" s="558">
        <v>9.98</v>
      </c>
      <c r="AY53" s="559">
        <v>0.86629999999999996</v>
      </c>
      <c r="AZ53" s="558">
        <v>14105.5</v>
      </c>
      <c r="BA53" s="560">
        <v>30388.799999999999</v>
      </c>
      <c r="BB53" s="3" t="str">
        <f t="shared" si="1"/>
        <v>CERTO</v>
      </c>
      <c r="BC53" s="3" t="str">
        <f t="shared" si="2"/>
        <v>CERTO</v>
      </c>
    </row>
    <row r="54" spans="2:55" s="3" customFormat="1" ht="27.95" customHeight="1">
      <c r="B54" s="870" t="s">
        <v>39</v>
      </c>
      <c r="C54" s="871" t="s">
        <v>40</v>
      </c>
      <c r="D54" s="872" t="str">
        <f t="shared" si="0"/>
        <v>P8080</v>
      </c>
      <c r="E54" s="582" t="s">
        <v>124</v>
      </c>
      <c r="F54" s="558">
        <v>12903</v>
      </c>
      <c r="G54" s="915">
        <v>80.239999999999995</v>
      </c>
      <c r="H54" s="874">
        <v>10353.370000000001</v>
      </c>
      <c r="I54" s="915">
        <v>5.5</v>
      </c>
      <c r="J54" s="874">
        <v>709.66</v>
      </c>
      <c r="K54" s="915">
        <v>0.21</v>
      </c>
      <c r="L54" s="874">
        <v>27.13</v>
      </c>
      <c r="M54" s="915">
        <v>0</v>
      </c>
      <c r="N54" s="874">
        <v>0</v>
      </c>
      <c r="O54" s="915">
        <v>0</v>
      </c>
      <c r="P54" s="874">
        <v>0</v>
      </c>
      <c r="Q54" s="915">
        <v>0.03</v>
      </c>
      <c r="R54" s="874">
        <v>3.76</v>
      </c>
      <c r="S54" s="915">
        <v>0</v>
      </c>
      <c r="T54" s="874">
        <v>0</v>
      </c>
      <c r="U54" s="915">
        <v>2.44</v>
      </c>
      <c r="V54" s="874">
        <v>314.2</v>
      </c>
      <c r="W54" s="915">
        <v>0.08</v>
      </c>
      <c r="X54" s="874">
        <v>9.98</v>
      </c>
      <c r="Y54" s="915">
        <v>88.490000000000009</v>
      </c>
      <c r="Z54" s="874">
        <v>11418.09</v>
      </c>
      <c r="AA54" s="875">
        <v>24321.09</v>
      </c>
      <c r="AC54" s="555" t="s">
        <v>39</v>
      </c>
      <c r="AD54" s="556" t="s">
        <v>40</v>
      </c>
      <c r="AE54" s="557" t="s">
        <v>124</v>
      </c>
      <c r="AF54" s="558">
        <v>10004.5</v>
      </c>
      <c r="AG54" s="559">
        <v>0.8014</v>
      </c>
      <c r="AH54" s="558">
        <v>8017.61</v>
      </c>
      <c r="AI54" s="559">
        <v>7.0300000000000001E-2</v>
      </c>
      <c r="AJ54" s="558">
        <v>702.89</v>
      </c>
      <c r="AK54" s="559">
        <v>2.5000000000000001E-3</v>
      </c>
      <c r="AL54" s="558">
        <v>24.99</v>
      </c>
      <c r="AM54" s="559">
        <v>0</v>
      </c>
      <c r="AN54" s="558">
        <v>0</v>
      </c>
      <c r="AO54" s="559">
        <v>0</v>
      </c>
      <c r="AP54" s="558">
        <v>0</v>
      </c>
      <c r="AQ54" s="559">
        <v>2.9999999999999997E-4</v>
      </c>
      <c r="AR54" s="558">
        <v>3.44</v>
      </c>
      <c r="AS54" s="559">
        <v>0</v>
      </c>
      <c r="AT54" s="558">
        <v>0</v>
      </c>
      <c r="AU54" s="559">
        <v>2.8899999999999999E-2</v>
      </c>
      <c r="AV54" s="558">
        <v>289.39</v>
      </c>
      <c r="AW54" s="559">
        <v>1E-3</v>
      </c>
      <c r="AX54" s="558">
        <v>9.98</v>
      </c>
      <c r="AY54" s="559">
        <v>0.90439999999999998</v>
      </c>
      <c r="AZ54" s="558">
        <v>9048.2999999999993</v>
      </c>
      <c r="BA54" s="560">
        <v>19052.8</v>
      </c>
      <c r="BB54" s="3" t="str">
        <f t="shared" si="1"/>
        <v>CERTO</v>
      </c>
      <c r="BC54" s="3" t="str">
        <f t="shared" si="2"/>
        <v>CERTO</v>
      </c>
    </row>
    <row r="55" spans="2:55" s="3" customFormat="1" ht="27.95" customHeight="1">
      <c r="B55" s="870" t="s">
        <v>41</v>
      </c>
      <c r="C55" s="871" t="s">
        <v>42</v>
      </c>
      <c r="D55" s="872" t="str">
        <f t="shared" si="0"/>
        <v>P8081</v>
      </c>
      <c r="E55" s="582" t="s">
        <v>124</v>
      </c>
      <c r="F55" s="558">
        <v>13712.52</v>
      </c>
      <c r="G55" s="915">
        <v>80.239999999999995</v>
      </c>
      <c r="H55" s="874">
        <v>11002.93</v>
      </c>
      <c r="I55" s="915">
        <v>5.18</v>
      </c>
      <c r="J55" s="874">
        <v>709.66</v>
      </c>
      <c r="K55" s="915">
        <v>0.2</v>
      </c>
      <c r="L55" s="874">
        <v>27.13</v>
      </c>
      <c r="M55" s="915">
        <v>0</v>
      </c>
      <c r="N55" s="874">
        <v>0</v>
      </c>
      <c r="O55" s="915">
        <v>0</v>
      </c>
      <c r="P55" s="874">
        <v>0</v>
      </c>
      <c r="Q55" s="915">
        <v>0.03</v>
      </c>
      <c r="R55" s="874">
        <v>3.76</v>
      </c>
      <c r="S55" s="915">
        <v>0</v>
      </c>
      <c r="T55" s="874">
        <v>0</v>
      </c>
      <c r="U55" s="915">
        <v>2.29</v>
      </c>
      <c r="V55" s="874">
        <v>314.2</v>
      </c>
      <c r="W55" s="915">
        <v>6.9999999999999993E-2</v>
      </c>
      <c r="X55" s="874">
        <v>9.98</v>
      </c>
      <c r="Y55" s="915">
        <v>88</v>
      </c>
      <c r="Z55" s="874">
        <v>12067.66</v>
      </c>
      <c r="AA55" s="875">
        <v>25780.18</v>
      </c>
      <c r="AC55" s="555" t="s">
        <v>41</v>
      </c>
      <c r="AD55" s="556" t="s">
        <v>42</v>
      </c>
      <c r="AE55" s="557" t="s">
        <v>124</v>
      </c>
      <c r="AF55" s="558">
        <v>11840.54</v>
      </c>
      <c r="AG55" s="559">
        <v>0.8014</v>
      </c>
      <c r="AH55" s="558">
        <v>9489.01</v>
      </c>
      <c r="AI55" s="559">
        <v>5.9400000000000001E-2</v>
      </c>
      <c r="AJ55" s="558">
        <v>702.89</v>
      </c>
      <c r="AK55" s="559">
        <v>2.0999999999999999E-3</v>
      </c>
      <c r="AL55" s="558">
        <v>24.99</v>
      </c>
      <c r="AM55" s="559">
        <v>0</v>
      </c>
      <c r="AN55" s="558">
        <v>0</v>
      </c>
      <c r="AO55" s="559">
        <v>0</v>
      </c>
      <c r="AP55" s="558">
        <v>0</v>
      </c>
      <c r="AQ55" s="559">
        <v>2.9999999999999997E-4</v>
      </c>
      <c r="AR55" s="558">
        <v>3.44</v>
      </c>
      <c r="AS55" s="559">
        <v>0</v>
      </c>
      <c r="AT55" s="558">
        <v>0</v>
      </c>
      <c r="AU55" s="559">
        <v>2.4400000000000002E-2</v>
      </c>
      <c r="AV55" s="558">
        <v>289.39</v>
      </c>
      <c r="AW55" s="559">
        <v>8.0000000000000004E-4</v>
      </c>
      <c r="AX55" s="558">
        <v>9.98</v>
      </c>
      <c r="AY55" s="559">
        <v>0.88839999999999997</v>
      </c>
      <c r="AZ55" s="558">
        <v>10519.7</v>
      </c>
      <c r="BA55" s="560">
        <v>22360.25</v>
      </c>
      <c r="BB55" s="3" t="str">
        <f t="shared" si="1"/>
        <v>CERTO</v>
      </c>
      <c r="BC55" s="3" t="str">
        <f t="shared" si="2"/>
        <v>CERTO</v>
      </c>
    </row>
    <row r="56" spans="2:55" s="3" customFormat="1" ht="27.95" customHeight="1">
      <c r="B56" s="870" t="s">
        <v>43</v>
      </c>
      <c r="C56" s="871" t="s">
        <v>44</v>
      </c>
      <c r="D56" s="872" t="str">
        <f t="shared" si="0"/>
        <v>P8082</v>
      </c>
      <c r="E56" s="582" t="s">
        <v>124</v>
      </c>
      <c r="F56" s="558">
        <v>14522.05</v>
      </c>
      <c r="G56" s="915">
        <v>80.239999999999995</v>
      </c>
      <c r="H56" s="874">
        <v>11652.49</v>
      </c>
      <c r="I56" s="915">
        <v>4.8899999999999997</v>
      </c>
      <c r="J56" s="874">
        <v>709.66</v>
      </c>
      <c r="K56" s="915">
        <v>0.19</v>
      </c>
      <c r="L56" s="874">
        <v>27.13</v>
      </c>
      <c r="M56" s="915">
        <v>0</v>
      </c>
      <c r="N56" s="874">
        <v>0</v>
      </c>
      <c r="O56" s="915">
        <v>0</v>
      </c>
      <c r="P56" s="874">
        <v>0</v>
      </c>
      <c r="Q56" s="915">
        <v>0.03</v>
      </c>
      <c r="R56" s="874">
        <v>3.76</v>
      </c>
      <c r="S56" s="915">
        <v>0</v>
      </c>
      <c r="T56" s="874">
        <v>0</v>
      </c>
      <c r="U56" s="915">
        <v>2.16</v>
      </c>
      <c r="V56" s="874">
        <v>314.2</v>
      </c>
      <c r="W56" s="915">
        <v>6.9999999999999993E-2</v>
      </c>
      <c r="X56" s="874">
        <v>9.98</v>
      </c>
      <c r="Y56" s="915">
        <v>87.570000000000007</v>
      </c>
      <c r="Z56" s="874">
        <v>12717.22</v>
      </c>
      <c r="AA56" s="875">
        <v>27239.27</v>
      </c>
      <c r="AC56" s="555" t="s">
        <v>43</v>
      </c>
      <c r="AD56" s="556" t="s">
        <v>44</v>
      </c>
      <c r="AE56" s="557" t="s">
        <v>124</v>
      </c>
      <c r="AF56" s="558">
        <v>13676.59</v>
      </c>
      <c r="AG56" s="559">
        <v>0.8014</v>
      </c>
      <c r="AH56" s="558">
        <v>10960.42</v>
      </c>
      <c r="AI56" s="559">
        <v>5.1400000000000001E-2</v>
      </c>
      <c r="AJ56" s="558">
        <v>702.89</v>
      </c>
      <c r="AK56" s="559">
        <v>1.8E-3</v>
      </c>
      <c r="AL56" s="558">
        <v>24.99</v>
      </c>
      <c r="AM56" s="559">
        <v>0</v>
      </c>
      <c r="AN56" s="558">
        <v>0</v>
      </c>
      <c r="AO56" s="559">
        <v>0</v>
      </c>
      <c r="AP56" s="558">
        <v>0</v>
      </c>
      <c r="AQ56" s="559">
        <v>2.9999999999999997E-4</v>
      </c>
      <c r="AR56" s="558">
        <v>3.44</v>
      </c>
      <c r="AS56" s="559">
        <v>0</v>
      </c>
      <c r="AT56" s="558">
        <v>0</v>
      </c>
      <c r="AU56" s="559">
        <v>2.12E-2</v>
      </c>
      <c r="AV56" s="558">
        <v>289.39</v>
      </c>
      <c r="AW56" s="559">
        <v>6.9999999999999999E-4</v>
      </c>
      <c r="AX56" s="558">
        <v>9.98</v>
      </c>
      <c r="AY56" s="559">
        <v>0.87680000000000002</v>
      </c>
      <c r="AZ56" s="558">
        <v>11991.11</v>
      </c>
      <c r="BA56" s="560">
        <v>25667.7</v>
      </c>
      <c r="BB56" s="3" t="str">
        <f t="shared" si="1"/>
        <v>CERTO</v>
      </c>
      <c r="BC56" s="3" t="str">
        <f t="shared" si="2"/>
        <v>CERTO</v>
      </c>
    </row>
    <row r="57" spans="2:55" s="3" customFormat="1" ht="27.95" customHeight="1">
      <c r="B57" s="870" t="s">
        <v>45</v>
      </c>
      <c r="C57" s="871" t="s">
        <v>46</v>
      </c>
      <c r="D57" s="872" t="str">
        <f t="shared" si="0"/>
        <v>P8092</v>
      </c>
      <c r="E57" s="582" t="s">
        <v>124</v>
      </c>
      <c r="F57" s="558">
        <v>3280.26</v>
      </c>
      <c r="G57" s="915">
        <v>79.600000000000009</v>
      </c>
      <c r="H57" s="874">
        <v>2611.09</v>
      </c>
      <c r="I57" s="915">
        <v>22.46</v>
      </c>
      <c r="J57" s="874">
        <v>736.74</v>
      </c>
      <c r="K57" s="915">
        <v>0.83</v>
      </c>
      <c r="L57" s="874">
        <v>27.13</v>
      </c>
      <c r="M57" s="915">
        <v>0</v>
      </c>
      <c r="N57" s="874">
        <v>0</v>
      </c>
      <c r="O57" s="915">
        <v>1.59</v>
      </c>
      <c r="P57" s="874">
        <v>52.08</v>
      </c>
      <c r="Q57" s="915">
        <v>0.08</v>
      </c>
      <c r="R57" s="874">
        <v>2.4900000000000002</v>
      </c>
      <c r="S57" s="915">
        <v>0</v>
      </c>
      <c r="T57" s="874">
        <v>0</v>
      </c>
      <c r="U57" s="915">
        <v>9.58</v>
      </c>
      <c r="V57" s="874">
        <v>314.2</v>
      </c>
      <c r="W57" s="915">
        <v>0.3</v>
      </c>
      <c r="X57" s="874">
        <v>9.98</v>
      </c>
      <c r="Y57" s="915">
        <v>114.43</v>
      </c>
      <c r="Z57" s="874">
        <v>3753.72</v>
      </c>
      <c r="AA57" s="875">
        <v>7033.98</v>
      </c>
      <c r="AC57" s="555" t="s">
        <v>45</v>
      </c>
      <c r="AD57" s="556" t="s">
        <v>46</v>
      </c>
      <c r="AE57" s="557" t="s">
        <v>124</v>
      </c>
      <c r="AF57" s="558">
        <v>3004.28</v>
      </c>
      <c r="AG57" s="559">
        <v>0.79579999999999995</v>
      </c>
      <c r="AH57" s="558">
        <v>2390.81</v>
      </c>
      <c r="AI57" s="559">
        <v>0.23400000000000001</v>
      </c>
      <c r="AJ57" s="558">
        <v>702.89</v>
      </c>
      <c r="AK57" s="559">
        <v>8.3000000000000001E-3</v>
      </c>
      <c r="AL57" s="558">
        <v>24.99</v>
      </c>
      <c r="AM57" s="559">
        <v>0</v>
      </c>
      <c r="AN57" s="558">
        <v>0</v>
      </c>
      <c r="AO57" s="559">
        <v>1.29E-2</v>
      </c>
      <c r="AP57" s="558">
        <v>38.78</v>
      </c>
      <c r="AQ57" s="559">
        <v>8.9999999999999998E-4</v>
      </c>
      <c r="AR57" s="558">
        <v>2.74</v>
      </c>
      <c r="AS57" s="559">
        <v>0</v>
      </c>
      <c r="AT57" s="558">
        <v>0</v>
      </c>
      <c r="AU57" s="559">
        <v>9.6299999999999997E-2</v>
      </c>
      <c r="AV57" s="558">
        <v>289.39</v>
      </c>
      <c r="AW57" s="559">
        <v>3.3E-3</v>
      </c>
      <c r="AX57" s="558">
        <v>9.98</v>
      </c>
      <c r="AY57" s="559">
        <v>1.1515</v>
      </c>
      <c r="AZ57" s="558">
        <v>3459.58</v>
      </c>
      <c r="BA57" s="560">
        <v>6463.86</v>
      </c>
      <c r="BB57" s="3" t="str">
        <f t="shared" si="1"/>
        <v>CERTO</v>
      </c>
      <c r="BC57" s="3" t="str">
        <f t="shared" si="2"/>
        <v>CERTO</v>
      </c>
    </row>
    <row r="58" spans="2:55" s="3" customFormat="1" ht="27.95" customHeight="1">
      <c r="B58" s="870" t="s">
        <v>47</v>
      </c>
      <c r="C58" s="871" t="s">
        <v>48</v>
      </c>
      <c r="D58" s="872" t="str">
        <f t="shared" si="0"/>
        <v>P8093</v>
      </c>
      <c r="E58" s="582" t="s">
        <v>124</v>
      </c>
      <c r="F58" s="558">
        <v>4373.6899999999996</v>
      </c>
      <c r="G58" s="915">
        <v>79.600000000000009</v>
      </c>
      <c r="H58" s="874">
        <v>3481.45</v>
      </c>
      <c r="I58" s="915">
        <v>16.84</v>
      </c>
      <c r="J58" s="874">
        <v>736.74</v>
      </c>
      <c r="K58" s="915">
        <v>0.62</v>
      </c>
      <c r="L58" s="874">
        <v>27.13</v>
      </c>
      <c r="M58" s="915">
        <v>0</v>
      </c>
      <c r="N58" s="874">
        <v>0</v>
      </c>
      <c r="O58" s="915">
        <v>0</v>
      </c>
      <c r="P58" s="874">
        <v>0</v>
      </c>
      <c r="Q58" s="915">
        <v>0.06</v>
      </c>
      <c r="R58" s="874">
        <v>2.4900000000000002</v>
      </c>
      <c r="S58" s="915">
        <v>0</v>
      </c>
      <c r="T58" s="874">
        <v>0</v>
      </c>
      <c r="U58" s="915">
        <v>7.1800000000000006</v>
      </c>
      <c r="V58" s="874">
        <v>314.2</v>
      </c>
      <c r="W58" s="915">
        <v>0.22999999999999998</v>
      </c>
      <c r="X58" s="874">
        <v>9.98</v>
      </c>
      <c r="Y58" s="915">
        <v>104.52999999999999</v>
      </c>
      <c r="Z58" s="874">
        <v>4572</v>
      </c>
      <c r="AA58" s="875">
        <v>8945.68</v>
      </c>
      <c r="AC58" s="555" t="s">
        <v>47</v>
      </c>
      <c r="AD58" s="556" t="s">
        <v>48</v>
      </c>
      <c r="AE58" s="557" t="s">
        <v>124</v>
      </c>
      <c r="AF58" s="558">
        <v>4005.71</v>
      </c>
      <c r="AG58" s="559">
        <v>0.79579999999999995</v>
      </c>
      <c r="AH58" s="558">
        <v>3187.74</v>
      </c>
      <c r="AI58" s="559">
        <v>0.17549999999999999</v>
      </c>
      <c r="AJ58" s="558">
        <v>702.89</v>
      </c>
      <c r="AK58" s="559">
        <v>6.1999999999999998E-3</v>
      </c>
      <c r="AL58" s="558">
        <v>24.99</v>
      </c>
      <c r="AM58" s="559">
        <v>0</v>
      </c>
      <c r="AN58" s="558">
        <v>0</v>
      </c>
      <c r="AO58" s="559">
        <v>0</v>
      </c>
      <c r="AP58" s="558">
        <v>0</v>
      </c>
      <c r="AQ58" s="559">
        <v>6.9999999999999999E-4</v>
      </c>
      <c r="AR58" s="558">
        <v>2.74</v>
      </c>
      <c r="AS58" s="559">
        <v>0</v>
      </c>
      <c r="AT58" s="558">
        <v>0</v>
      </c>
      <c r="AU58" s="559">
        <v>7.22E-2</v>
      </c>
      <c r="AV58" s="558">
        <v>289.39</v>
      </c>
      <c r="AW58" s="559">
        <v>2.5000000000000001E-3</v>
      </c>
      <c r="AX58" s="558">
        <v>9.98</v>
      </c>
      <c r="AY58" s="559">
        <v>1.0528999999999999</v>
      </c>
      <c r="AZ58" s="558">
        <v>4217.74</v>
      </c>
      <c r="BA58" s="560">
        <v>8223.4500000000007</v>
      </c>
      <c r="BB58" s="3" t="str">
        <f t="shared" si="1"/>
        <v>CERTO</v>
      </c>
      <c r="BC58" s="3" t="str">
        <f t="shared" si="2"/>
        <v>CERTO</v>
      </c>
    </row>
    <row r="59" spans="2:55" s="3" customFormat="1" ht="27.95" customHeight="1">
      <c r="B59" s="870" t="s">
        <v>49</v>
      </c>
      <c r="C59" s="871" t="s">
        <v>50</v>
      </c>
      <c r="D59" s="872" t="str">
        <f t="shared" si="0"/>
        <v>P8094</v>
      </c>
      <c r="E59" s="582" t="s">
        <v>124</v>
      </c>
      <c r="F59" s="558">
        <v>8312.6200000000008</v>
      </c>
      <c r="G59" s="915">
        <v>79.600000000000009</v>
      </c>
      <c r="H59" s="874">
        <v>6616.84</v>
      </c>
      <c r="I59" s="915">
        <v>8.86</v>
      </c>
      <c r="J59" s="874">
        <v>736.74</v>
      </c>
      <c r="K59" s="915">
        <v>0.33</v>
      </c>
      <c r="L59" s="874">
        <v>27.13</v>
      </c>
      <c r="M59" s="915">
        <v>0</v>
      </c>
      <c r="N59" s="874">
        <v>0</v>
      </c>
      <c r="O59" s="915">
        <v>0</v>
      </c>
      <c r="P59" s="874">
        <v>0</v>
      </c>
      <c r="Q59" s="915">
        <v>0.03</v>
      </c>
      <c r="R59" s="874">
        <v>2.4900000000000002</v>
      </c>
      <c r="S59" s="915">
        <v>0</v>
      </c>
      <c r="T59" s="874">
        <v>0</v>
      </c>
      <c r="U59" s="915">
        <v>3.7800000000000002</v>
      </c>
      <c r="V59" s="874">
        <v>314.2</v>
      </c>
      <c r="W59" s="915">
        <v>0.12</v>
      </c>
      <c r="X59" s="874">
        <v>9.98</v>
      </c>
      <c r="Y59" s="915">
        <v>92.72</v>
      </c>
      <c r="Z59" s="874">
        <v>7707.39</v>
      </c>
      <c r="AA59" s="875">
        <v>16020</v>
      </c>
      <c r="AC59" s="555" t="s">
        <v>49</v>
      </c>
      <c r="AD59" s="556" t="s">
        <v>50</v>
      </c>
      <c r="AE59" s="557" t="s">
        <v>124</v>
      </c>
      <c r="AF59" s="558">
        <v>7743.99</v>
      </c>
      <c r="AG59" s="559">
        <v>0.79579999999999995</v>
      </c>
      <c r="AH59" s="558">
        <v>6162.67</v>
      </c>
      <c r="AI59" s="559">
        <v>9.0800000000000006E-2</v>
      </c>
      <c r="AJ59" s="558">
        <v>702.89</v>
      </c>
      <c r="AK59" s="559">
        <v>3.2000000000000002E-3</v>
      </c>
      <c r="AL59" s="558">
        <v>24.99</v>
      </c>
      <c r="AM59" s="559">
        <v>0</v>
      </c>
      <c r="AN59" s="558">
        <v>0</v>
      </c>
      <c r="AO59" s="559">
        <v>0</v>
      </c>
      <c r="AP59" s="558">
        <v>0</v>
      </c>
      <c r="AQ59" s="559">
        <v>4.0000000000000002E-4</v>
      </c>
      <c r="AR59" s="558">
        <v>2.74</v>
      </c>
      <c r="AS59" s="559">
        <v>0</v>
      </c>
      <c r="AT59" s="558">
        <v>0</v>
      </c>
      <c r="AU59" s="559">
        <v>3.7400000000000003E-2</v>
      </c>
      <c r="AV59" s="558">
        <v>289.39</v>
      </c>
      <c r="AW59" s="559">
        <v>1.2999999999999999E-3</v>
      </c>
      <c r="AX59" s="558">
        <v>9.98</v>
      </c>
      <c r="AY59" s="559">
        <v>0.92879999999999996</v>
      </c>
      <c r="AZ59" s="558">
        <v>7192.67</v>
      </c>
      <c r="BA59" s="560">
        <v>14936.66</v>
      </c>
      <c r="BB59" s="3" t="str">
        <f t="shared" si="1"/>
        <v>CERTO</v>
      </c>
      <c r="BC59" s="3" t="str">
        <f t="shared" si="2"/>
        <v>CERTO</v>
      </c>
    </row>
    <row r="60" spans="2:55" s="3" customFormat="1" ht="27.95" customHeight="1">
      <c r="B60" s="870" t="s">
        <v>51</v>
      </c>
      <c r="C60" s="871" t="s">
        <v>1</v>
      </c>
      <c r="D60" s="872" t="str">
        <f t="shared" si="0"/>
        <v>P8098</v>
      </c>
      <c r="E60" s="582" t="s">
        <v>124</v>
      </c>
      <c r="F60" s="558">
        <v>2449.31</v>
      </c>
      <c r="G60" s="915">
        <v>80.41</v>
      </c>
      <c r="H60" s="874">
        <v>1969.49</v>
      </c>
      <c r="I60" s="915">
        <v>30.080000000000002</v>
      </c>
      <c r="J60" s="874">
        <v>736.74</v>
      </c>
      <c r="K60" s="915">
        <v>1.24</v>
      </c>
      <c r="L60" s="874">
        <v>30.41</v>
      </c>
      <c r="M60" s="915">
        <v>0</v>
      </c>
      <c r="N60" s="874">
        <v>0</v>
      </c>
      <c r="O60" s="915">
        <v>4.16</v>
      </c>
      <c r="P60" s="874">
        <v>101.94</v>
      </c>
      <c r="Q60" s="915">
        <v>0.16</v>
      </c>
      <c r="R60" s="874">
        <v>3.86</v>
      </c>
      <c r="S60" s="915">
        <v>0</v>
      </c>
      <c r="T60" s="874">
        <v>0</v>
      </c>
      <c r="U60" s="915">
        <v>12.83</v>
      </c>
      <c r="V60" s="874">
        <v>314.2</v>
      </c>
      <c r="W60" s="915">
        <v>0.41000000000000003</v>
      </c>
      <c r="X60" s="874">
        <v>9.98</v>
      </c>
      <c r="Y60" s="915">
        <v>129.29</v>
      </c>
      <c r="Z60" s="874">
        <v>3166.63</v>
      </c>
      <c r="AA60" s="875">
        <v>5615.95</v>
      </c>
      <c r="AC60" s="555" t="s">
        <v>51</v>
      </c>
      <c r="AD60" s="556" t="s">
        <v>1</v>
      </c>
      <c r="AE60" s="557" t="s">
        <v>124</v>
      </c>
      <c r="AF60" s="558">
        <v>2294.9899999999998</v>
      </c>
      <c r="AG60" s="559">
        <v>0.80389999999999995</v>
      </c>
      <c r="AH60" s="558">
        <v>1844.94</v>
      </c>
      <c r="AI60" s="559">
        <v>0.30630000000000002</v>
      </c>
      <c r="AJ60" s="558">
        <v>702.89</v>
      </c>
      <c r="AK60" s="559">
        <v>1.2200000000000001E-2</v>
      </c>
      <c r="AL60" s="558">
        <v>28.01</v>
      </c>
      <c r="AM60" s="559">
        <v>0</v>
      </c>
      <c r="AN60" s="558">
        <v>0</v>
      </c>
      <c r="AO60" s="559">
        <v>3.5400000000000001E-2</v>
      </c>
      <c r="AP60" s="558">
        <v>81.33</v>
      </c>
      <c r="AQ60" s="559">
        <v>1.6999999999999999E-3</v>
      </c>
      <c r="AR60" s="558">
        <v>4.01</v>
      </c>
      <c r="AS60" s="559">
        <v>0</v>
      </c>
      <c r="AT60" s="558">
        <v>0</v>
      </c>
      <c r="AU60" s="559">
        <v>0.12609999999999999</v>
      </c>
      <c r="AV60" s="558">
        <v>289.39</v>
      </c>
      <c r="AW60" s="559">
        <v>4.3E-3</v>
      </c>
      <c r="AX60" s="558">
        <v>9.98</v>
      </c>
      <c r="AY60" s="559">
        <v>1.29</v>
      </c>
      <c r="AZ60" s="558">
        <v>2960.56</v>
      </c>
      <c r="BA60" s="560">
        <v>5255.55</v>
      </c>
      <c r="BB60" s="3" t="str">
        <f t="shared" si="1"/>
        <v>CERTO</v>
      </c>
      <c r="BC60" s="3" t="str">
        <f t="shared" si="2"/>
        <v>CERTO</v>
      </c>
    </row>
    <row r="61" spans="2:55" s="3" customFormat="1" ht="27.95" customHeight="1">
      <c r="B61" s="870" t="s">
        <v>52</v>
      </c>
      <c r="C61" s="871" t="s">
        <v>53</v>
      </c>
      <c r="D61" s="872" t="str">
        <f t="shared" si="0"/>
        <v>P8102</v>
      </c>
      <c r="E61" s="582" t="s">
        <v>124</v>
      </c>
      <c r="F61" s="558">
        <v>12903</v>
      </c>
      <c r="G61" s="915">
        <v>79.12</v>
      </c>
      <c r="H61" s="874">
        <v>10208.85</v>
      </c>
      <c r="I61" s="915">
        <v>5.71</v>
      </c>
      <c r="J61" s="874">
        <v>736.74</v>
      </c>
      <c r="K61" s="915">
        <v>0.21</v>
      </c>
      <c r="L61" s="874">
        <v>27.13</v>
      </c>
      <c r="M61" s="915">
        <v>0</v>
      </c>
      <c r="N61" s="874">
        <v>0</v>
      </c>
      <c r="O61" s="915">
        <v>0</v>
      </c>
      <c r="P61" s="874">
        <v>0</v>
      </c>
      <c r="Q61" s="915">
        <v>0.02</v>
      </c>
      <c r="R61" s="874">
        <v>2.68</v>
      </c>
      <c r="S61" s="915">
        <v>0</v>
      </c>
      <c r="T61" s="874">
        <v>0</v>
      </c>
      <c r="U61" s="915">
        <v>2.44</v>
      </c>
      <c r="V61" s="874">
        <v>314.2</v>
      </c>
      <c r="W61" s="915">
        <v>0.08</v>
      </c>
      <c r="X61" s="874">
        <v>9.98</v>
      </c>
      <c r="Y61" s="915">
        <v>87.570000000000007</v>
      </c>
      <c r="Z61" s="874">
        <v>11299.58</v>
      </c>
      <c r="AA61" s="875">
        <v>24202.58</v>
      </c>
      <c r="AC61" s="555" t="s">
        <v>52</v>
      </c>
      <c r="AD61" s="556" t="s">
        <v>53</v>
      </c>
      <c r="AE61" s="557" t="s">
        <v>124</v>
      </c>
      <c r="AF61" s="558">
        <v>12002</v>
      </c>
      <c r="AG61" s="559">
        <v>0.7913</v>
      </c>
      <c r="AH61" s="558">
        <v>9497.18</v>
      </c>
      <c r="AI61" s="559">
        <v>5.8599999999999999E-2</v>
      </c>
      <c r="AJ61" s="558">
        <v>702.89</v>
      </c>
      <c r="AK61" s="559">
        <v>2.0999999999999999E-3</v>
      </c>
      <c r="AL61" s="558">
        <v>24.99</v>
      </c>
      <c r="AM61" s="559">
        <v>0</v>
      </c>
      <c r="AN61" s="558">
        <v>0</v>
      </c>
      <c r="AO61" s="559">
        <v>0</v>
      </c>
      <c r="AP61" s="558">
        <v>0</v>
      </c>
      <c r="AQ61" s="559">
        <v>2.0000000000000001E-4</v>
      </c>
      <c r="AR61" s="558">
        <v>2.21</v>
      </c>
      <c r="AS61" s="559">
        <v>0</v>
      </c>
      <c r="AT61" s="558">
        <v>0</v>
      </c>
      <c r="AU61" s="559">
        <v>2.41E-2</v>
      </c>
      <c r="AV61" s="558">
        <v>289.39</v>
      </c>
      <c r="AW61" s="559">
        <v>8.0000000000000004E-4</v>
      </c>
      <c r="AX61" s="558">
        <v>9.98</v>
      </c>
      <c r="AY61" s="559">
        <v>0.87709999999999999</v>
      </c>
      <c r="AZ61" s="558">
        <v>10526.65</v>
      </c>
      <c r="BA61" s="560">
        <v>22528.65</v>
      </c>
      <c r="BB61" s="3" t="str">
        <f t="shared" si="1"/>
        <v>CERTO</v>
      </c>
      <c r="BC61" s="3" t="str">
        <f t="shared" si="2"/>
        <v>CERTO</v>
      </c>
    </row>
    <row r="62" spans="2:55" s="3" customFormat="1" ht="27.95" customHeight="1">
      <c r="B62" s="870" t="s">
        <v>54</v>
      </c>
      <c r="C62" s="871" t="s">
        <v>55</v>
      </c>
      <c r="D62" s="872" t="str">
        <f t="shared" si="0"/>
        <v>P8106</v>
      </c>
      <c r="E62" s="582" t="s">
        <v>124</v>
      </c>
      <c r="F62" s="558">
        <v>5337.05</v>
      </c>
      <c r="G62" s="915">
        <v>79.75</v>
      </c>
      <c r="H62" s="874">
        <v>4256.3</v>
      </c>
      <c r="I62" s="915">
        <v>13.8</v>
      </c>
      <c r="J62" s="874">
        <v>736.74</v>
      </c>
      <c r="K62" s="915">
        <v>0.51</v>
      </c>
      <c r="L62" s="874">
        <v>27.13</v>
      </c>
      <c r="M62" s="915">
        <v>0</v>
      </c>
      <c r="N62" s="874">
        <v>0</v>
      </c>
      <c r="O62" s="915">
        <v>0</v>
      </c>
      <c r="P62" s="874">
        <v>0</v>
      </c>
      <c r="Q62" s="915">
        <v>0.05</v>
      </c>
      <c r="R62" s="874">
        <v>2.68</v>
      </c>
      <c r="S62" s="915">
        <v>0</v>
      </c>
      <c r="T62" s="874">
        <v>0</v>
      </c>
      <c r="U62" s="915">
        <v>5.89</v>
      </c>
      <c r="V62" s="874">
        <v>314.2</v>
      </c>
      <c r="W62" s="915">
        <v>0.19</v>
      </c>
      <c r="X62" s="874">
        <v>9.98</v>
      </c>
      <c r="Y62" s="915">
        <v>100.19</v>
      </c>
      <c r="Z62" s="874">
        <v>5347.03</v>
      </c>
      <c r="AA62" s="875">
        <v>10684.08</v>
      </c>
      <c r="AC62" s="555" t="s">
        <v>54</v>
      </c>
      <c r="AD62" s="556" t="s">
        <v>55</v>
      </c>
      <c r="AE62" s="557" t="s">
        <v>124</v>
      </c>
      <c r="AF62" s="558">
        <v>5290.59</v>
      </c>
      <c r="AG62" s="559">
        <v>0.79220000000000002</v>
      </c>
      <c r="AH62" s="558">
        <v>4191.21</v>
      </c>
      <c r="AI62" s="559">
        <v>0.13289999999999999</v>
      </c>
      <c r="AJ62" s="558">
        <v>702.89</v>
      </c>
      <c r="AK62" s="559">
        <v>4.7000000000000002E-3</v>
      </c>
      <c r="AL62" s="558">
        <v>24.99</v>
      </c>
      <c r="AM62" s="559">
        <v>0</v>
      </c>
      <c r="AN62" s="558">
        <v>0</v>
      </c>
      <c r="AO62" s="559">
        <v>0</v>
      </c>
      <c r="AP62" s="558">
        <v>0</v>
      </c>
      <c r="AQ62" s="559">
        <v>5.0000000000000001E-4</v>
      </c>
      <c r="AR62" s="558">
        <v>2.4700000000000002</v>
      </c>
      <c r="AS62" s="559">
        <v>0</v>
      </c>
      <c r="AT62" s="558">
        <v>0</v>
      </c>
      <c r="AU62" s="559">
        <v>5.4699999999999999E-2</v>
      </c>
      <c r="AV62" s="558">
        <v>289.39</v>
      </c>
      <c r="AW62" s="559">
        <v>1.9E-3</v>
      </c>
      <c r="AX62" s="558">
        <v>9.98</v>
      </c>
      <c r="AY62" s="559">
        <v>0.98680000000000001</v>
      </c>
      <c r="AZ62" s="558">
        <v>5220.92</v>
      </c>
      <c r="BA62" s="560">
        <v>10511.51</v>
      </c>
      <c r="BB62" s="3" t="str">
        <f t="shared" si="1"/>
        <v>CERTO</v>
      </c>
      <c r="BC62" s="3" t="str">
        <f t="shared" si="2"/>
        <v>CERTO</v>
      </c>
    </row>
    <row r="63" spans="2:55" s="3" customFormat="1" ht="27.95" customHeight="1">
      <c r="B63" s="870" t="s">
        <v>56</v>
      </c>
      <c r="C63" s="871" t="s">
        <v>57</v>
      </c>
      <c r="D63" s="872" t="str">
        <f t="shared" si="0"/>
        <v>P8107</v>
      </c>
      <c r="E63" s="582" t="s">
        <v>124</v>
      </c>
      <c r="F63" s="558">
        <v>7116.07</v>
      </c>
      <c r="G63" s="915">
        <v>79.75</v>
      </c>
      <c r="H63" s="874">
        <v>5675.07</v>
      </c>
      <c r="I63" s="915">
        <v>10.35</v>
      </c>
      <c r="J63" s="874">
        <v>736.74</v>
      </c>
      <c r="K63" s="915">
        <v>0.38</v>
      </c>
      <c r="L63" s="874">
        <v>27.13</v>
      </c>
      <c r="M63" s="915">
        <v>0</v>
      </c>
      <c r="N63" s="874">
        <v>0</v>
      </c>
      <c r="O63" s="915">
        <v>0</v>
      </c>
      <c r="P63" s="874">
        <v>0</v>
      </c>
      <c r="Q63" s="915">
        <v>0.04</v>
      </c>
      <c r="R63" s="874">
        <v>2.68</v>
      </c>
      <c r="S63" s="915">
        <v>0</v>
      </c>
      <c r="T63" s="874">
        <v>0</v>
      </c>
      <c r="U63" s="915">
        <v>4.42</v>
      </c>
      <c r="V63" s="874">
        <v>314.2</v>
      </c>
      <c r="W63" s="915">
        <v>0.13999999999999999</v>
      </c>
      <c r="X63" s="874">
        <v>9.98</v>
      </c>
      <c r="Y63" s="915">
        <v>95.08</v>
      </c>
      <c r="Z63" s="874">
        <v>6765.8</v>
      </c>
      <c r="AA63" s="875">
        <v>13881.87</v>
      </c>
      <c r="AC63" s="555" t="s">
        <v>56</v>
      </c>
      <c r="AD63" s="556" t="s">
        <v>57</v>
      </c>
      <c r="AE63" s="557" t="s">
        <v>124</v>
      </c>
      <c r="AF63" s="558">
        <v>7054.12</v>
      </c>
      <c r="AG63" s="559">
        <v>0.79220000000000002</v>
      </c>
      <c r="AH63" s="558">
        <v>5588.27</v>
      </c>
      <c r="AI63" s="559">
        <v>9.9599999999999994E-2</v>
      </c>
      <c r="AJ63" s="558">
        <v>702.89</v>
      </c>
      <c r="AK63" s="559">
        <v>3.5000000000000001E-3</v>
      </c>
      <c r="AL63" s="558">
        <v>24.99</v>
      </c>
      <c r="AM63" s="559">
        <v>0</v>
      </c>
      <c r="AN63" s="558">
        <v>0</v>
      </c>
      <c r="AO63" s="559">
        <v>0</v>
      </c>
      <c r="AP63" s="558">
        <v>0</v>
      </c>
      <c r="AQ63" s="559">
        <v>2.9999999999999997E-4</v>
      </c>
      <c r="AR63" s="558">
        <v>2.4700000000000002</v>
      </c>
      <c r="AS63" s="559">
        <v>0</v>
      </c>
      <c r="AT63" s="558">
        <v>0</v>
      </c>
      <c r="AU63" s="559">
        <v>4.1000000000000002E-2</v>
      </c>
      <c r="AV63" s="558">
        <v>289.39</v>
      </c>
      <c r="AW63" s="559">
        <v>1.4E-3</v>
      </c>
      <c r="AX63" s="558">
        <v>9.98</v>
      </c>
      <c r="AY63" s="559">
        <v>0.93820000000000003</v>
      </c>
      <c r="AZ63" s="558">
        <v>6617.99</v>
      </c>
      <c r="BA63" s="560">
        <v>13672.11</v>
      </c>
      <c r="BB63" s="3" t="str">
        <f t="shared" si="1"/>
        <v>CERTO</v>
      </c>
      <c r="BC63" s="3" t="str">
        <f t="shared" si="2"/>
        <v>CERTO</v>
      </c>
    </row>
    <row r="64" spans="2:55" s="3" customFormat="1" ht="27.95" customHeight="1">
      <c r="B64" s="870" t="s">
        <v>58</v>
      </c>
      <c r="C64" s="871" t="s">
        <v>59</v>
      </c>
      <c r="D64" s="872" t="str">
        <f t="shared" si="0"/>
        <v>P8108</v>
      </c>
      <c r="E64" s="582" t="s">
        <v>124</v>
      </c>
      <c r="F64" s="558">
        <v>11704.98</v>
      </c>
      <c r="G64" s="915">
        <v>79.75</v>
      </c>
      <c r="H64" s="874">
        <v>9334.7199999999993</v>
      </c>
      <c r="I64" s="915">
        <v>6.29</v>
      </c>
      <c r="J64" s="874">
        <v>736.74</v>
      </c>
      <c r="K64" s="915">
        <v>0.22999999999999998</v>
      </c>
      <c r="L64" s="874">
        <v>27.13</v>
      </c>
      <c r="M64" s="915">
        <v>0</v>
      </c>
      <c r="N64" s="874">
        <v>0</v>
      </c>
      <c r="O64" s="915">
        <v>0</v>
      </c>
      <c r="P64" s="874">
        <v>0</v>
      </c>
      <c r="Q64" s="915">
        <v>0.02</v>
      </c>
      <c r="R64" s="874">
        <v>2.68</v>
      </c>
      <c r="S64" s="915">
        <v>0</v>
      </c>
      <c r="T64" s="874">
        <v>0</v>
      </c>
      <c r="U64" s="915">
        <v>2.68</v>
      </c>
      <c r="V64" s="874">
        <v>314.2</v>
      </c>
      <c r="W64" s="915">
        <v>0.09</v>
      </c>
      <c r="X64" s="874">
        <v>9.98</v>
      </c>
      <c r="Y64" s="915">
        <v>89.070000000000007</v>
      </c>
      <c r="Z64" s="874">
        <v>10425.450000000001</v>
      </c>
      <c r="AA64" s="875">
        <v>22130.43</v>
      </c>
      <c r="AC64" s="555" t="s">
        <v>58</v>
      </c>
      <c r="AD64" s="556" t="s">
        <v>59</v>
      </c>
      <c r="AE64" s="557" t="s">
        <v>124</v>
      </c>
      <c r="AF64" s="558">
        <v>11877.06</v>
      </c>
      <c r="AG64" s="559">
        <v>0.79220000000000002</v>
      </c>
      <c r="AH64" s="558">
        <v>9409</v>
      </c>
      <c r="AI64" s="559">
        <v>5.9200000000000003E-2</v>
      </c>
      <c r="AJ64" s="558">
        <v>702.89</v>
      </c>
      <c r="AK64" s="559">
        <v>2.0999999999999999E-3</v>
      </c>
      <c r="AL64" s="558">
        <v>24.99</v>
      </c>
      <c r="AM64" s="559">
        <v>0</v>
      </c>
      <c r="AN64" s="558">
        <v>0</v>
      </c>
      <c r="AO64" s="559">
        <v>0</v>
      </c>
      <c r="AP64" s="558">
        <v>0</v>
      </c>
      <c r="AQ64" s="559">
        <v>2.0000000000000001E-4</v>
      </c>
      <c r="AR64" s="558">
        <v>2.4700000000000002</v>
      </c>
      <c r="AS64" s="559">
        <v>0</v>
      </c>
      <c r="AT64" s="558">
        <v>0</v>
      </c>
      <c r="AU64" s="559">
        <v>2.4400000000000002E-2</v>
      </c>
      <c r="AV64" s="558">
        <v>289.39</v>
      </c>
      <c r="AW64" s="559">
        <v>8.0000000000000004E-4</v>
      </c>
      <c r="AX64" s="558">
        <v>9.98</v>
      </c>
      <c r="AY64" s="559">
        <v>0.87890000000000001</v>
      </c>
      <c r="AZ64" s="558">
        <v>10438.719999999999</v>
      </c>
      <c r="BA64" s="560">
        <v>22315.78</v>
      </c>
      <c r="BB64" s="3" t="str">
        <f t="shared" si="1"/>
        <v>CERTO</v>
      </c>
      <c r="BC64" s="3" t="str">
        <f t="shared" si="2"/>
        <v>CERTO</v>
      </c>
    </row>
    <row r="65" spans="2:55" s="3" customFormat="1" ht="27.95" customHeight="1">
      <c r="B65" s="870" t="s">
        <v>60</v>
      </c>
      <c r="C65" s="871" t="s">
        <v>61</v>
      </c>
      <c r="D65" s="872" t="str">
        <f t="shared" si="0"/>
        <v>P8112</v>
      </c>
      <c r="E65" s="582" t="s">
        <v>124</v>
      </c>
      <c r="F65" s="558">
        <v>2472.4699999999998</v>
      </c>
      <c r="G65" s="915">
        <v>80.569999999999993</v>
      </c>
      <c r="H65" s="874">
        <v>1992.07</v>
      </c>
      <c r="I65" s="915">
        <v>29.799999999999997</v>
      </c>
      <c r="J65" s="874">
        <v>736.74</v>
      </c>
      <c r="K65" s="915">
        <v>1.34</v>
      </c>
      <c r="L65" s="874">
        <v>33.03</v>
      </c>
      <c r="M65" s="915">
        <v>0</v>
      </c>
      <c r="N65" s="874">
        <v>0</v>
      </c>
      <c r="O65" s="915">
        <v>4.07</v>
      </c>
      <c r="P65" s="874">
        <v>100.55</v>
      </c>
      <c r="Q65" s="915">
        <v>0.16</v>
      </c>
      <c r="R65" s="874">
        <v>3.97</v>
      </c>
      <c r="S65" s="915">
        <v>0</v>
      </c>
      <c r="T65" s="874">
        <v>0</v>
      </c>
      <c r="U65" s="915">
        <v>12.709999999999999</v>
      </c>
      <c r="V65" s="874">
        <v>314.2</v>
      </c>
      <c r="W65" s="915">
        <v>0.4</v>
      </c>
      <c r="X65" s="874">
        <v>9.98</v>
      </c>
      <c r="Y65" s="915">
        <v>129.04</v>
      </c>
      <c r="Z65" s="874">
        <v>3190.54</v>
      </c>
      <c r="AA65" s="875">
        <v>5663</v>
      </c>
      <c r="AC65" s="555" t="s">
        <v>60</v>
      </c>
      <c r="AD65" s="556" t="s">
        <v>61</v>
      </c>
      <c r="AE65" s="557" t="s">
        <v>124</v>
      </c>
      <c r="AF65" s="558">
        <v>2285.67</v>
      </c>
      <c r="AG65" s="559">
        <v>0.80620000000000003</v>
      </c>
      <c r="AH65" s="558">
        <v>1842.71</v>
      </c>
      <c r="AI65" s="559">
        <v>0.3075</v>
      </c>
      <c r="AJ65" s="558">
        <v>702.89</v>
      </c>
      <c r="AK65" s="559">
        <v>1.3299999999999999E-2</v>
      </c>
      <c r="AL65" s="558">
        <v>30.42</v>
      </c>
      <c r="AM65" s="559">
        <v>0</v>
      </c>
      <c r="AN65" s="558">
        <v>0</v>
      </c>
      <c r="AO65" s="559">
        <v>3.5799999999999998E-2</v>
      </c>
      <c r="AP65" s="558">
        <v>81.89</v>
      </c>
      <c r="AQ65" s="559">
        <v>1.9E-3</v>
      </c>
      <c r="AR65" s="558">
        <v>4.2699999999999996</v>
      </c>
      <c r="AS65" s="559">
        <v>0</v>
      </c>
      <c r="AT65" s="558">
        <v>0</v>
      </c>
      <c r="AU65" s="559">
        <v>0.12659999999999999</v>
      </c>
      <c r="AV65" s="558">
        <v>289.39</v>
      </c>
      <c r="AW65" s="559">
        <v>4.4000000000000003E-3</v>
      </c>
      <c r="AX65" s="558">
        <v>9.98</v>
      </c>
      <c r="AY65" s="559">
        <v>1.2957000000000001</v>
      </c>
      <c r="AZ65" s="558">
        <v>2961.55</v>
      </c>
      <c r="BA65" s="560">
        <v>5247.22</v>
      </c>
      <c r="BB65" s="3" t="str">
        <f t="shared" si="1"/>
        <v>CERTO</v>
      </c>
      <c r="BC65" s="3" t="str">
        <f t="shared" si="2"/>
        <v>CERTO</v>
      </c>
    </row>
    <row r="66" spans="2:55" s="3" customFormat="1" ht="27.95" customHeight="1">
      <c r="B66" s="870" t="s">
        <v>62</v>
      </c>
      <c r="C66" s="871" t="s">
        <v>63</v>
      </c>
      <c r="D66" s="872" t="str">
        <f t="shared" si="0"/>
        <v>P8113</v>
      </c>
      <c r="E66" s="582" t="s">
        <v>124</v>
      </c>
      <c r="F66" s="558">
        <v>2160.31</v>
      </c>
      <c r="G66" s="915">
        <v>80.11</v>
      </c>
      <c r="H66" s="874">
        <v>1730.63</v>
      </c>
      <c r="I66" s="915">
        <v>34.1</v>
      </c>
      <c r="J66" s="874">
        <v>736.74</v>
      </c>
      <c r="K66" s="915">
        <v>1.53</v>
      </c>
      <c r="L66" s="874">
        <v>33.03</v>
      </c>
      <c r="M66" s="915">
        <v>0</v>
      </c>
      <c r="N66" s="874">
        <v>0</v>
      </c>
      <c r="O66" s="915">
        <v>5.52</v>
      </c>
      <c r="P66" s="874">
        <v>119.28</v>
      </c>
      <c r="Q66" s="915">
        <v>0.16</v>
      </c>
      <c r="R66" s="874">
        <v>3.48</v>
      </c>
      <c r="S66" s="915">
        <v>0</v>
      </c>
      <c r="T66" s="874">
        <v>0</v>
      </c>
      <c r="U66" s="915">
        <v>14.540000000000001</v>
      </c>
      <c r="V66" s="874">
        <v>314.2</v>
      </c>
      <c r="W66" s="915">
        <v>0.45999999999999996</v>
      </c>
      <c r="X66" s="874">
        <v>9.98</v>
      </c>
      <c r="Y66" s="915">
        <v>136.43</v>
      </c>
      <c r="Z66" s="874">
        <v>2947.34</v>
      </c>
      <c r="AA66" s="875">
        <v>5107.6499999999996</v>
      </c>
      <c r="AC66" s="555" t="s">
        <v>62</v>
      </c>
      <c r="AD66" s="556" t="s">
        <v>63</v>
      </c>
      <c r="AE66" s="557" t="s">
        <v>124</v>
      </c>
      <c r="AF66" s="558">
        <v>2024.72</v>
      </c>
      <c r="AG66" s="559">
        <v>0.80200000000000005</v>
      </c>
      <c r="AH66" s="558">
        <v>1623.83</v>
      </c>
      <c r="AI66" s="559">
        <v>0.34720000000000001</v>
      </c>
      <c r="AJ66" s="558">
        <v>702.89</v>
      </c>
      <c r="AK66" s="559">
        <v>1.4999999999999999E-2</v>
      </c>
      <c r="AL66" s="558">
        <v>30.42</v>
      </c>
      <c r="AM66" s="559">
        <v>0</v>
      </c>
      <c r="AN66" s="558">
        <v>0</v>
      </c>
      <c r="AO66" s="559">
        <v>4.82E-2</v>
      </c>
      <c r="AP66" s="558">
        <v>97.55</v>
      </c>
      <c r="AQ66" s="559">
        <v>1.9E-3</v>
      </c>
      <c r="AR66" s="558">
        <v>3.86</v>
      </c>
      <c r="AS66" s="559">
        <v>0</v>
      </c>
      <c r="AT66" s="558">
        <v>0</v>
      </c>
      <c r="AU66" s="559">
        <v>0.1429</v>
      </c>
      <c r="AV66" s="558">
        <v>289.39</v>
      </c>
      <c r="AW66" s="559">
        <v>4.8999999999999998E-3</v>
      </c>
      <c r="AX66" s="558">
        <v>9.98</v>
      </c>
      <c r="AY66" s="559">
        <v>1.3621000000000001</v>
      </c>
      <c r="AZ66" s="558">
        <v>2757.92</v>
      </c>
      <c r="BA66" s="560">
        <v>4782.6400000000003</v>
      </c>
      <c r="BB66" s="3" t="str">
        <f t="shared" si="1"/>
        <v>CERTO</v>
      </c>
      <c r="BC66" s="3" t="str">
        <f t="shared" si="2"/>
        <v>CERTO</v>
      </c>
    </row>
    <row r="67" spans="2:55" s="3" customFormat="1" ht="27.95" customHeight="1">
      <c r="B67" s="870" t="s">
        <v>64</v>
      </c>
      <c r="C67" s="871" t="s">
        <v>65</v>
      </c>
      <c r="D67" s="872" t="str">
        <f t="shared" si="0"/>
        <v>P8117</v>
      </c>
      <c r="E67" s="582" t="s">
        <v>124</v>
      </c>
      <c r="F67" s="558">
        <v>4764.92</v>
      </c>
      <c r="G67" s="915">
        <v>82.55</v>
      </c>
      <c r="H67" s="874">
        <v>3933.44</v>
      </c>
      <c r="I67" s="915">
        <v>15.459999999999999</v>
      </c>
      <c r="J67" s="874">
        <v>736.74</v>
      </c>
      <c r="K67" s="915">
        <v>0.57000000000000006</v>
      </c>
      <c r="L67" s="874">
        <v>27.13</v>
      </c>
      <c r="M67" s="915">
        <v>0</v>
      </c>
      <c r="N67" s="874">
        <v>0</v>
      </c>
      <c r="O67" s="915">
        <v>0</v>
      </c>
      <c r="P67" s="874">
        <v>0</v>
      </c>
      <c r="Q67" s="915">
        <v>0.12</v>
      </c>
      <c r="R67" s="874">
        <v>5.7</v>
      </c>
      <c r="S67" s="915">
        <v>0</v>
      </c>
      <c r="T67" s="874">
        <v>0</v>
      </c>
      <c r="U67" s="915">
        <v>6.59</v>
      </c>
      <c r="V67" s="874">
        <v>314.2</v>
      </c>
      <c r="W67" s="915">
        <v>0.21</v>
      </c>
      <c r="X67" s="874">
        <v>9.98</v>
      </c>
      <c r="Y67" s="915">
        <v>105.5</v>
      </c>
      <c r="Z67" s="874">
        <v>5027.1899999999996</v>
      </c>
      <c r="AA67" s="875">
        <v>9792.1200000000008</v>
      </c>
      <c r="AC67" s="555" t="s">
        <v>64</v>
      </c>
      <c r="AD67" s="556" t="s">
        <v>65</v>
      </c>
      <c r="AE67" s="557" t="s">
        <v>124</v>
      </c>
      <c r="AF67" s="558">
        <v>4943.07</v>
      </c>
      <c r="AG67" s="559">
        <v>0.80259999999999998</v>
      </c>
      <c r="AH67" s="558">
        <v>3967.31</v>
      </c>
      <c r="AI67" s="559">
        <v>0.14219999999999999</v>
      </c>
      <c r="AJ67" s="558">
        <v>702.89</v>
      </c>
      <c r="AK67" s="559">
        <v>5.1000000000000004E-3</v>
      </c>
      <c r="AL67" s="558">
        <v>24.99</v>
      </c>
      <c r="AM67" s="559">
        <v>0</v>
      </c>
      <c r="AN67" s="558">
        <v>0</v>
      </c>
      <c r="AO67" s="559">
        <v>0</v>
      </c>
      <c r="AP67" s="558">
        <v>0</v>
      </c>
      <c r="AQ67" s="559">
        <v>8.0000000000000004E-4</v>
      </c>
      <c r="AR67" s="558">
        <v>4.07</v>
      </c>
      <c r="AS67" s="559">
        <v>0</v>
      </c>
      <c r="AT67" s="558">
        <v>0</v>
      </c>
      <c r="AU67" s="559">
        <v>5.8500000000000003E-2</v>
      </c>
      <c r="AV67" s="558">
        <v>289.39</v>
      </c>
      <c r="AW67" s="559">
        <v>2E-3</v>
      </c>
      <c r="AX67" s="558">
        <v>9.98</v>
      </c>
      <c r="AY67" s="559">
        <v>1.0112000000000001</v>
      </c>
      <c r="AZ67" s="558">
        <v>4998.63</v>
      </c>
      <c r="BA67" s="560">
        <v>9941.7000000000007</v>
      </c>
      <c r="BB67" s="3" t="str">
        <f t="shared" si="1"/>
        <v>CERTO</v>
      </c>
      <c r="BC67" s="3" t="str">
        <f t="shared" si="2"/>
        <v>CERTO</v>
      </c>
    </row>
    <row r="68" spans="2:55" s="3" customFormat="1" ht="27.95" customHeight="1">
      <c r="B68" s="870" t="s">
        <v>66</v>
      </c>
      <c r="C68" s="871" t="s">
        <v>67</v>
      </c>
      <c r="D68" s="872" t="str">
        <f t="shared" si="0"/>
        <v>P8118</v>
      </c>
      <c r="E68" s="582" t="s">
        <v>124</v>
      </c>
      <c r="F68" s="558">
        <v>6353.23</v>
      </c>
      <c r="G68" s="915">
        <v>82.55</v>
      </c>
      <c r="H68" s="874">
        <v>5244.59</v>
      </c>
      <c r="I68" s="915">
        <v>11.600000000000001</v>
      </c>
      <c r="J68" s="874">
        <v>736.74</v>
      </c>
      <c r="K68" s="915">
        <v>0.43</v>
      </c>
      <c r="L68" s="874">
        <v>27.13</v>
      </c>
      <c r="M68" s="915">
        <v>0</v>
      </c>
      <c r="N68" s="874">
        <v>0</v>
      </c>
      <c r="O68" s="915">
        <v>0</v>
      </c>
      <c r="P68" s="874">
        <v>0</v>
      </c>
      <c r="Q68" s="915">
        <v>0.09</v>
      </c>
      <c r="R68" s="874">
        <v>5.7</v>
      </c>
      <c r="S68" s="915">
        <v>0</v>
      </c>
      <c r="T68" s="874">
        <v>0</v>
      </c>
      <c r="U68" s="915">
        <v>4.95</v>
      </c>
      <c r="V68" s="874">
        <v>314.2</v>
      </c>
      <c r="W68" s="915">
        <v>0.16</v>
      </c>
      <c r="X68" s="874">
        <v>9.98</v>
      </c>
      <c r="Y68" s="915">
        <v>99.77000000000001</v>
      </c>
      <c r="Z68" s="874">
        <v>6338.34</v>
      </c>
      <c r="AA68" s="875">
        <v>12691.57</v>
      </c>
      <c r="AC68" s="555" t="s">
        <v>66</v>
      </c>
      <c r="AD68" s="556" t="s">
        <v>67</v>
      </c>
      <c r="AE68" s="557" t="s">
        <v>124</v>
      </c>
      <c r="AF68" s="558">
        <v>6590.76</v>
      </c>
      <c r="AG68" s="559">
        <v>0.80259999999999998</v>
      </c>
      <c r="AH68" s="558">
        <v>5289.75</v>
      </c>
      <c r="AI68" s="559">
        <v>0.1066</v>
      </c>
      <c r="AJ68" s="558">
        <v>702.89</v>
      </c>
      <c r="AK68" s="559">
        <v>3.8E-3</v>
      </c>
      <c r="AL68" s="558">
        <v>24.99</v>
      </c>
      <c r="AM68" s="559">
        <v>0</v>
      </c>
      <c r="AN68" s="558">
        <v>0</v>
      </c>
      <c r="AO68" s="559">
        <v>0</v>
      </c>
      <c r="AP68" s="558">
        <v>0</v>
      </c>
      <c r="AQ68" s="559">
        <v>5.9999999999999995E-4</v>
      </c>
      <c r="AR68" s="558">
        <v>4.07</v>
      </c>
      <c r="AS68" s="559">
        <v>0</v>
      </c>
      <c r="AT68" s="558">
        <v>0</v>
      </c>
      <c r="AU68" s="559">
        <v>4.3900000000000002E-2</v>
      </c>
      <c r="AV68" s="558">
        <v>289.39</v>
      </c>
      <c r="AW68" s="559">
        <v>1.5E-3</v>
      </c>
      <c r="AX68" s="558">
        <v>9.98</v>
      </c>
      <c r="AY68" s="559">
        <v>0.95909999999999995</v>
      </c>
      <c r="AZ68" s="558">
        <v>6321.07</v>
      </c>
      <c r="BA68" s="560">
        <v>12911.83</v>
      </c>
      <c r="BB68" s="3" t="str">
        <f t="shared" si="1"/>
        <v>CERTO</v>
      </c>
      <c r="BC68" s="3" t="str">
        <f t="shared" si="2"/>
        <v>CERTO</v>
      </c>
    </row>
    <row r="69" spans="2:55" s="3" customFormat="1" ht="27.95" customHeight="1">
      <c r="B69" s="870" t="s">
        <v>68</v>
      </c>
      <c r="C69" s="871" t="s">
        <v>69</v>
      </c>
      <c r="D69" s="872" t="str">
        <f t="shared" si="0"/>
        <v>P8119</v>
      </c>
      <c r="E69" s="582" t="s">
        <v>124</v>
      </c>
      <c r="F69" s="558">
        <v>11634.21</v>
      </c>
      <c r="G69" s="915">
        <v>82.55</v>
      </c>
      <c r="H69" s="874">
        <v>9604.0400000000009</v>
      </c>
      <c r="I69" s="915">
        <v>6.3299999999999992</v>
      </c>
      <c r="J69" s="874">
        <v>736.74</v>
      </c>
      <c r="K69" s="915">
        <v>0.22999999999999998</v>
      </c>
      <c r="L69" s="874">
        <v>27.13</v>
      </c>
      <c r="M69" s="915">
        <v>0</v>
      </c>
      <c r="N69" s="874">
        <v>0</v>
      </c>
      <c r="O69" s="915">
        <v>0</v>
      </c>
      <c r="P69" s="874">
        <v>0</v>
      </c>
      <c r="Q69" s="915">
        <v>0.05</v>
      </c>
      <c r="R69" s="874">
        <v>5.7</v>
      </c>
      <c r="S69" s="915">
        <v>0</v>
      </c>
      <c r="T69" s="874">
        <v>0</v>
      </c>
      <c r="U69" s="915">
        <v>2.7</v>
      </c>
      <c r="V69" s="874">
        <v>314.2</v>
      </c>
      <c r="W69" s="915">
        <v>0.09</v>
      </c>
      <c r="X69" s="874">
        <v>9.98</v>
      </c>
      <c r="Y69" s="915">
        <v>91.95</v>
      </c>
      <c r="Z69" s="874">
        <v>10697.79</v>
      </c>
      <c r="AA69" s="875">
        <v>22332</v>
      </c>
      <c r="AC69" s="555" t="s">
        <v>68</v>
      </c>
      <c r="AD69" s="556" t="s">
        <v>69</v>
      </c>
      <c r="AE69" s="557" t="s">
        <v>124</v>
      </c>
      <c r="AF69" s="558">
        <v>12409.57</v>
      </c>
      <c r="AG69" s="559">
        <v>0.80259999999999998</v>
      </c>
      <c r="AH69" s="558">
        <v>9959.92</v>
      </c>
      <c r="AI69" s="559">
        <v>5.6599999999999998E-2</v>
      </c>
      <c r="AJ69" s="558">
        <v>702.89</v>
      </c>
      <c r="AK69" s="559">
        <v>2E-3</v>
      </c>
      <c r="AL69" s="558">
        <v>24.99</v>
      </c>
      <c r="AM69" s="559">
        <v>0</v>
      </c>
      <c r="AN69" s="558">
        <v>0</v>
      </c>
      <c r="AO69" s="559">
        <v>0</v>
      </c>
      <c r="AP69" s="558">
        <v>0</v>
      </c>
      <c r="AQ69" s="559">
        <v>2.9999999999999997E-4</v>
      </c>
      <c r="AR69" s="558">
        <v>4.07</v>
      </c>
      <c r="AS69" s="559">
        <v>0</v>
      </c>
      <c r="AT69" s="558">
        <v>0</v>
      </c>
      <c r="AU69" s="559">
        <v>2.3300000000000001E-2</v>
      </c>
      <c r="AV69" s="558">
        <v>289.39</v>
      </c>
      <c r="AW69" s="559">
        <v>8.0000000000000004E-4</v>
      </c>
      <c r="AX69" s="558">
        <v>9.98</v>
      </c>
      <c r="AY69" s="559">
        <v>0.88570000000000004</v>
      </c>
      <c r="AZ69" s="558">
        <v>10991.24</v>
      </c>
      <c r="BA69" s="560">
        <v>23400.81</v>
      </c>
      <c r="BB69" s="3" t="str">
        <f t="shared" si="1"/>
        <v>CERTO</v>
      </c>
      <c r="BC69" s="3" t="str">
        <f t="shared" si="2"/>
        <v>CERTO</v>
      </c>
    </row>
    <row r="70" spans="2:55" s="3" customFormat="1" ht="27.95" customHeight="1">
      <c r="B70" s="870" t="s">
        <v>70</v>
      </c>
      <c r="C70" s="871" t="s">
        <v>71</v>
      </c>
      <c r="D70" s="872" t="str">
        <f t="shared" si="0"/>
        <v>P8129</v>
      </c>
      <c r="E70" s="582" t="s">
        <v>124</v>
      </c>
      <c r="F70" s="558">
        <v>2518.27</v>
      </c>
      <c r="G70" s="915">
        <v>97.740000000000009</v>
      </c>
      <c r="H70" s="874">
        <v>2461.35</v>
      </c>
      <c r="I70" s="915">
        <v>29.26</v>
      </c>
      <c r="J70" s="874">
        <v>736.74</v>
      </c>
      <c r="K70" s="915">
        <v>1.08</v>
      </c>
      <c r="L70" s="874">
        <v>27.13</v>
      </c>
      <c r="M70" s="915">
        <v>0</v>
      </c>
      <c r="N70" s="874">
        <v>0</v>
      </c>
      <c r="O70" s="915">
        <v>3.88</v>
      </c>
      <c r="P70" s="874">
        <v>97.8</v>
      </c>
      <c r="Q70" s="915">
        <v>0.16</v>
      </c>
      <c r="R70" s="874">
        <v>4.1399999999999997</v>
      </c>
      <c r="S70" s="915">
        <v>0</v>
      </c>
      <c r="T70" s="874">
        <v>0</v>
      </c>
      <c r="U70" s="915">
        <v>12.479999999999999</v>
      </c>
      <c r="V70" s="874">
        <v>314.2</v>
      </c>
      <c r="W70" s="915">
        <v>0.4</v>
      </c>
      <c r="X70" s="874">
        <v>9.98</v>
      </c>
      <c r="Y70" s="915">
        <v>144.99</v>
      </c>
      <c r="Z70" s="874">
        <v>3651.35</v>
      </c>
      <c r="AA70" s="875">
        <v>6169.62</v>
      </c>
      <c r="AC70" s="555" t="s">
        <v>70</v>
      </c>
      <c r="AD70" s="556" t="s">
        <v>71</v>
      </c>
      <c r="AE70" s="557" t="s">
        <v>124</v>
      </c>
      <c r="AF70" s="558">
        <v>2381.06</v>
      </c>
      <c r="AG70" s="559">
        <v>0.84530000000000005</v>
      </c>
      <c r="AH70" s="558">
        <v>2012.71</v>
      </c>
      <c r="AI70" s="559">
        <v>0.29520000000000002</v>
      </c>
      <c r="AJ70" s="558">
        <v>702.89</v>
      </c>
      <c r="AK70" s="559">
        <v>1.0500000000000001E-2</v>
      </c>
      <c r="AL70" s="558">
        <v>24.99</v>
      </c>
      <c r="AM70" s="559">
        <v>0</v>
      </c>
      <c r="AN70" s="558">
        <v>0</v>
      </c>
      <c r="AO70" s="559">
        <v>3.2000000000000001E-2</v>
      </c>
      <c r="AP70" s="558">
        <v>76.17</v>
      </c>
      <c r="AQ70" s="559">
        <v>4.0000000000000001E-3</v>
      </c>
      <c r="AR70" s="558">
        <v>9.57</v>
      </c>
      <c r="AS70" s="559">
        <v>0</v>
      </c>
      <c r="AT70" s="558">
        <v>0</v>
      </c>
      <c r="AU70" s="559">
        <v>0.1215</v>
      </c>
      <c r="AV70" s="558">
        <v>289.39</v>
      </c>
      <c r="AW70" s="559">
        <v>4.1999999999999997E-3</v>
      </c>
      <c r="AX70" s="558">
        <v>9.98</v>
      </c>
      <c r="AY70" s="559">
        <v>1.3127</v>
      </c>
      <c r="AZ70" s="558">
        <v>3125.7</v>
      </c>
      <c r="BA70" s="560">
        <v>5506.75</v>
      </c>
      <c r="BB70" s="3" t="str">
        <f t="shared" si="1"/>
        <v>CERTO</v>
      </c>
      <c r="BC70" s="3" t="str">
        <f t="shared" si="2"/>
        <v>CERTO</v>
      </c>
    </row>
    <row r="71" spans="2:55" s="3" customFormat="1" ht="27.95" customHeight="1">
      <c r="B71" s="870" t="s">
        <v>72</v>
      </c>
      <c r="C71" s="871" t="s">
        <v>73</v>
      </c>
      <c r="D71" s="872" t="str">
        <f t="shared" si="0"/>
        <v>P8130</v>
      </c>
      <c r="E71" s="582" t="s">
        <v>124</v>
      </c>
      <c r="F71" s="558">
        <v>3357.69</v>
      </c>
      <c r="G71" s="915">
        <v>97.740000000000009</v>
      </c>
      <c r="H71" s="874">
        <v>3281.81</v>
      </c>
      <c r="I71" s="915">
        <v>21.94</v>
      </c>
      <c r="J71" s="874">
        <v>736.74</v>
      </c>
      <c r="K71" s="915">
        <v>0.80999999999999994</v>
      </c>
      <c r="L71" s="874">
        <v>27.13</v>
      </c>
      <c r="M71" s="915">
        <v>0</v>
      </c>
      <c r="N71" s="874">
        <v>0</v>
      </c>
      <c r="O71" s="915">
        <v>1.41</v>
      </c>
      <c r="P71" s="874">
        <v>47.44</v>
      </c>
      <c r="Q71" s="915">
        <v>0.12</v>
      </c>
      <c r="R71" s="874">
        <v>4.1399999999999997</v>
      </c>
      <c r="S71" s="915">
        <v>0</v>
      </c>
      <c r="T71" s="874">
        <v>0</v>
      </c>
      <c r="U71" s="915">
        <v>9.36</v>
      </c>
      <c r="V71" s="874">
        <v>314.2</v>
      </c>
      <c r="W71" s="915">
        <v>0.3</v>
      </c>
      <c r="X71" s="874">
        <v>9.98</v>
      </c>
      <c r="Y71" s="915">
        <v>131.68</v>
      </c>
      <c r="Z71" s="874">
        <v>4421.4399999999996</v>
      </c>
      <c r="AA71" s="875">
        <v>7779.13</v>
      </c>
      <c r="AC71" s="555" t="s">
        <v>72</v>
      </c>
      <c r="AD71" s="556" t="s">
        <v>73</v>
      </c>
      <c r="AE71" s="557" t="s">
        <v>124</v>
      </c>
      <c r="AF71" s="558">
        <v>3174.74</v>
      </c>
      <c r="AG71" s="559">
        <v>0.84530000000000005</v>
      </c>
      <c r="AH71" s="558">
        <v>2683.61</v>
      </c>
      <c r="AI71" s="559">
        <v>0.22140000000000001</v>
      </c>
      <c r="AJ71" s="558">
        <v>702.89</v>
      </c>
      <c r="AK71" s="559">
        <v>7.9000000000000008E-3</v>
      </c>
      <c r="AL71" s="558">
        <v>24.99</v>
      </c>
      <c r="AM71" s="559">
        <v>0</v>
      </c>
      <c r="AN71" s="558">
        <v>0</v>
      </c>
      <c r="AO71" s="559">
        <v>8.9999999999999993E-3</v>
      </c>
      <c r="AP71" s="558">
        <v>28.55</v>
      </c>
      <c r="AQ71" s="559">
        <v>3.0000000000000001E-3</v>
      </c>
      <c r="AR71" s="558">
        <v>9.57</v>
      </c>
      <c r="AS71" s="559">
        <v>0</v>
      </c>
      <c r="AT71" s="558">
        <v>0</v>
      </c>
      <c r="AU71" s="559">
        <v>9.1200000000000003E-2</v>
      </c>
      <c r="AV71" s="558">
        <v>289.39</v>
      </c>
      <c r="AW71" s="559">
        <v>3.0999999999999999E-3</v>
      </c>
      <c r="AX71" s="558">
        <v>9.98</v>
      </c>
      <c r="AY71" s="559">
        <v>1.1809000000000001</v>
      </c>
      <c r="AZ71" s="558">
        <v>3748.98</v>
      </c>
      <c r="BA71" s="560">
        <v>6923.72</v>
      </c>
      <c r="BB71" s="3" t="str">
        <f t="shared" si="1"/>
        <v>CERTO</v>
      </c>
      <c r="BC71" s="3" t="str">
        <f t="shared" si="2"/>
        <v>CERTO</v>
      </c>
    </row>
    <row r="72" spans="2:55" s="3" customFormat="1" ht="27.95" customHeight="1">
      <c r="B72" s="870" t="s">
        <v>74</v>
      </c>
      <c r="C72" s="871" t="s">
        <v>75</v>
      </c>
      <c r="D72" s="872" t="str">
        <f t="shared" si="0"/>
        <v>P8131</v>
      </c>
      <c r="E72" s="582" t="s">
        <v>124</v>
      </c>
      <c r="F72" s="558">
        <v>4447.62</v>
      </c>
      <c r="G72" s="915">
        <v>97.740000000000009</v>
      </c>
      <c r="H72" s="874">
        <v>4347.1099999999997</v>
      </c>
      <c r="I72" s="915">
        <v>16.559999999999999</v>
      </c>
      <c r="J72" s="874">
        <v>736.74</v>
      </c>
      <c r="K72" s="915">
        <v>0.61</v>
      </c>
      <c r="L72" s="874">
        <v>27.13</v>
      </c>
      <c r="M72" s="915">
        <v>0</v>
      </c>
      <c r="N72" s="874">
        <v>0</v>
      </c>
      <c r="O72" s="915">
        <v>0</v>
      </c>
      <c r="P72" s="874">
        <v>0</v>
      </c>
      <c r="Q72" s="915">
        <v>0.09</v>
      </c>
      <c r="R72" s="874">
        <v>4.1399999999999997</v>
      </c>
      <c r="S72" s="915">
        <v>0</v>
      </c>
      <c r="T72" s="874">
        <v>0</v>
      </c>
      <c r="U72" s="915">
        <v>7.06</v>
      </c>
      <c r="V72" s="874">
        <v>314.2</v>
      </c>
      <c r="W72" s="915">
        <v>0.22</v>
      </c>
      <c r="X72" s="874">
        <v>9.98</v>
      </c>
      <c r="Y72" s="915">
        <v>122.30000000000001</v>
      </c>
      <c r="Z72" s="874">
        <v>5439.3</v>
      </c>
      <c r="AA72" s="875">
        <v>9886.92</v>
      </c>
      <c r="AC72" s="555" t="s">
        <v>74</v>
      </c>
      <c r="AD72" s="556" t="s">
        <v>75</v>
      </c>
      <c r="AE72" s="557" t="s">
        <v>124</v>
      </c>
      <c r="AF72" s="558">
        <v>4728.95</v>
      </c>
      <c r="AG72" s="559">
        <v>0.84530000000000005</v>
      </c>
      <c r="AH72" s="558">
        <v>3997.38</v>
      </c>
      <c r="AI72" s="559">
        <v>0.14860000000000001</v>
      </c>
      <c r="AJ72" s="558">
        <v>702.89</v>
      </c>
      <c r="AK72" s="559">
        <v>5.3E-3</v>
      </c>
      <c r="AL72" s="558">
        <v>24.99</v>
      </c>
      <c r="AM72" s="559">
        <v>0</v>
      </c>
      <c r="AN72" s="558">
        <v>0</v>
      </c>
      <c r="AO72" s="559">
        <v>0</v>
      </c>
      <c r="AP72" s="558">
        <v>0</v>
      </c>
      <c r="AQ72" s="559">
        <v>2E-3</v>
      </c>
      <c r="AR72" s="558">
        <v>9.57</v>
      </c>
      <c r="AS72" s="559">
        <v>0</v>
      </c>
      <c r="AT72" s="558">
        <v>0</v>
      </c>
      <c r="AU72" s="559">
        <v>6.1199999999999997E-2</v>
      </c>
      <c r="AV72" s="558">
        <v>289.39</v>
      </c>
      <c r="AW72" s="559">
        <v>2.0999999999999999E-3</v>
      </c>
      <c r="AX72" s="558">
        <v>9.98</v>
      </c>
      <c r="AY72" s="559">
        <v>1.0646</v>
      </c>
      <c r="AZ72" s="558">
        <v>5034.2</v>
      </c>
      <c r="BA72" s="560">
        <v>9763.15</v>
      </c>
      <c r="BB72" s="3" t="str">
        <f t="shared" si="1"/>
        <v>CERTO</v>
      </c>
      <c r="BC72" s="3" t="str">
        <f t="shared" si="2"/>
        <v>CERTO</v>
      </c>
    </row>
    <row r="73" spans="2:55" s="3" customFormat="1" ht="27.95" customHeight="1">
      <c r="B73" s="870" t="s">
        <v>76</v>
      </c>
      <c r="C73" s="871" t="s">
        <v>77</v>
      </c>
      <c r="D73" s="872" t="str">
        <f t="shared" si="0"/>
        <v>P8135</v>
      </c>
      <c r="E73" s="582" t="s">
        <v>124</v>
      </c>
      <c r="F73" s="558">
        <v>2841.65</v>
      </c>
      <c r="G73" s="915">
        <v>80.430000000000007</v>
      </c>
      <c r="H73" s="874">
        <v>2285.54</v>
      </c>
      <c r="I73" s="915">
        <v>25.929999999999996</v>
      </c>
      <c r="J73" s="874">
        <v>736.74</v>
      </c>
      <c r="K73" s="915">
        <v>0</v>
      </c>
      <c r="L73" s="874">
        <v>0</v>
      </c>
      <c r="M73" s="915">
        <v>0</v>
      </c>
      <c r="N73" s="874">
        <v>0</v>
      </c>
      <c r="O73" s="915">
        <v>2.76</v>
      </c>
      <c r="P73" s="874">
        <v>78.400000000000006</v>
      </c>
      <c r="Q73" s="915">
        <v>0.16</v>
      </c>
      <c r="R73" s="874">
        <v>4.47</v>
      </c>
      <c r="S73" s="915">
        <v>0</v>
      </c>
      <c r="T73" s="874">
        <v>0</v>
      </c>
      <c r="U73" s="915">
        <v>11.06</v>
      </c>
      <c r="V73" s="874">
        <v>314.2</v>
      </c>
      <c r="W73" s="915">
        <v>0.35000000000000003</v>
      </c>
      <c r="X73" s="874">
        <v>9.98</v>
      </c>
      <c r="Y73" s="915">
        <v>120.68</v>
      </c>
      <c r="Z73" s="874">
        <v>3429.33</v>
      </c>
      <c r="AA73" s="875">
        <v>6270.98</v>
      </c>
      <c r="AC73" s="555" t="s">
        <v>76</v>
      </c>
      <c r="AD73" s="556" t="s">
        <v>77</v>
      </c>
      <c r="AE73" s="557" t="s">
        <v>124</v>
      </c>
      <c r="AF73" s="558">
        <v>2604.7800000000002</v>
      </c>
      <c r="AG73" s="559">
        <v>0.79759999999999998</v>
      </c>
      <c r="AH73" s="558">
        <v>2077.5700000000002</v>
      </c>
      <c r="AI73" s="559">
        <v>0.26979999999999998</v>
      </c>
      <c r="AJ73" s="558">
        <v>702.89</v>
      </c>
      <c r="AK73" s="559">
        <v>0</v>
      </c>
      <c r="AL73" s="558">
        <v>0</v>
      </c>
      <c r="AM73" s="559">
        <v>0</v>
      </c>
      <c r="AN73" s="558">
        <v>0</v>
      </c>
      <c r="AO73" s="559">
        <v>2.41E-2</v>
      </c>
      <c r="AP73" s="558">
        <v>62.75</v>
      </c>
      <c r="AQ73" s="559">
        <v>1.4E-3</v>
      </c>
      <c r="AR73" s="558">
        <v>3.6</v>
      </c>
      <c r="AS73" s="559">
        <v>0</v>
      </c>
      <c r="AT73" s="558">
        <v>0</v>
      </c>
      <c r="AU73" s="559">
        <v>0.1111</v>
      </c>
      <c r="AV73" s="558">
        <v>289.39</v>
      </c>
      <c r="AW73" s="559">
        <v>3.8E-3</v>
      </c>
      <c r="AX73" s="558">
        <v>9.98</v>
      </c>
      <c r="AY73" s="559">
        <v>1.2079</v>
      </c>
      <c r="AZ73" s="558">
        <v>3146.18</v>
      </c>
      <c r="BA73" s="560">
        <v>5750.97</v>
      </c>
      <c r="BB73" s="3" t="str">
        <f t="shared" si="1"/>
        <v>CERTO</v>
      </c>
      <c r="BC73" s="3" t="str">
        <f t="shared" si="2"/>
        <v>CERTO</v>
      </c>
    </row>
    <row r="74" spans="2:55" s="3" customFormat="1" ht="27.95" customHeight="1">
      <c r="B74" s="870" t="s">
        <v>78</v>
      </c>
      <c r="C74" s="871" t="s">
        <v>79</v>
      </c>
      <c r="D74" s="872" t="str">
        <f t="shared" si="0"/>
        <v>P8139</v>
      </c>
      <c r="E74" s="582" t="s">
        <v>124</v>
      </c>
      <c r="F74" s="558">
        <v>2149.64</v>
      </c>
      <c r="G74" s="915">
        <v>80.12</v>
      </c>
      <c r="H74" s="874">
        <v>1722.29</v>
      </c>
      <c r="I74" s="915">
        <v>34.270000000000003</v>
      </c>
      <c r="J74" s="874">
        <v>736.74</v>
      </c>
      <c r="K74" s="915">
        <v>1.41</v>
      </c>
      <c r="L74" s="874">
        <v>30.41</v>
      </c>
      <c r="M74" s="915">
        <v>0</v>
      </c>
      <c r="N74" s="874">
        <v>0</v>
      </c>
      <c r="O74" s="915">
        <v>5.58</v>
      </c>
      <c r="P74" s="874">
        <v>119.92</v>
      </c>
      <c r="Q74" s="915">
        <v>0.21</v>
      </c>
      <c r="R74" s="874">
        <v>4.58</v>
      </c>
      <c r="S74" s="915">
        <v>0</v>
      </c>
      <c r="T74" s="874">
        <v>0</v>
      </c>
      <c r="U74" s="915">
        <v>14.62</v>
      </c>
      <c r="V74" s="874">
        <v>314.2</v>
      </c>
      <c r="W74" s="915">
        <v>0.45999999999999996</v>
      </c>
      <c r="X74" s="874">
        <v>9.98</v>
      </c>
      <c r="Y74" s="915">
        <v>136.68</v>
      </c>
      <c r="Z74" s="874">
        <v>2938.13</v>
      </c>
      <c r="AA74" s="875">
        <v>5087.7700000000004</v>
      </c>
      <c r="AC74" s="555" t="s">
        <v>78</v>
      </c>
      <c r="AD74" s="556" t="s">
        <v>79</v>
      </c>
      <c r="AE74" s="557" t="s">
        <v>124</v>
      </c>
      <c r="AF74" s="558">
        <v>1989.67</v>
      </c>
      <c r="AG74" s="559">
        <v>0.80010000000000003</v>
      </c>
      <c r="AH74" s="558">
        <v>1591.94</v>
      </c>
      <c r="AI74" s="559">
        <v>0.3533</v>
      </c>
      <c r="AJ74" s="558">
        <v>702.89</v>
      </c>
      <c r="AK74" s="559">
        <v>1.41E-2</v>
      </c>
      <c r="AL74" s="558">
        <v>28.01</v>
      </c>
      <c r="AM74" s="559">
        <v>0</v>
      </c>
      <c r="AN74" s="558">
        <v>0</v>
      </c>
      <c r="AO74" s="559">
        <v>5.0099999999999999E-2</v>
      </c>
      <c r="AP74" s="558">
        <v>99.65</v>
      </c>
      <c r="AQ74" s="559">
        <v>2.3E-3</v>
      </c>
      <c r="AR74" s="558">
        <v>4.57</v>
      </c>
      <c r="AS74" s="559">
        <v>0</v>
      </c>
      <c r="AT74" s="558">
        <v>0</v>
      </c>
      <c r="AU74" s="559">
        <v>0.1454</v>
      </c>
      <c r="AV74" s="558">
        <v>289.39</v>
      </c>
      <c r="AW74" s="559">
        <v>5.0000000000000001E-3</v>
      </c>
      <c r="AX74" s="558">
        <v>9.98</v>
      </c>
      <c r="AY74" s="559">
        <v>1.3703000000000001</v>
      </c>
      <c r="AZ74" s="558">
        <v>2726.43</v>
      </c>
      <c r="BA74" s="560">
        <v>4716.1000000000004</v>
      </c>
      <c r="BB74" s="3" t="str">
        <f t="shared" si="1"/>
        <v>CERTO</v>
      </c>
      <c r="BC74" s="3" t="str">
        <f t="shared" si="2"/>
        <v>CERTO</v>
      </c>
    </row>
    <row r="75" spans="2:55" s="3" customFormat="1" ht="27.95" customHeight="1">
      <c r="B75" s="870" t="s">
        <v>80</v>
      </c>
      <c r="C75" s="871" t="s">
        <v>81</v>
      </c>
      <c r="D75" s="872" t="str">
        <f t="shared" ref="D75:D107" si="3">B75</f>
        <v>P8143</v>
      </c>
      <c r="E75" s="582" t="s">
        <v>124</v>
      </c>
      <c r="F75" s="558">
        <v>2987.19</v>
      </c>
      <c r="G75" s="915">
        <v>80.75</v>
      </c>
      <c r="H75" s="874">
        <v>2412.15</v>
      </c>
      <c r="I75" s="915">
        <v>24.66</v>
      </c>
      <c r="J75" s="874">
        <v>736.74</v>
      </c>
      <c r="K75" s="915">
        <v>1.02</v>
      </c>
      <c r="L75" s="874">
        <v>30.41</v>
      </c>
      <c r="M75" s="915">
        <v>0</v>
      </c>
      <c r="N75" s="874">
        <v>0</v>
      </c>
      <c r="O75" s="915">
        <v>2.33</v>
      </c>
      <c r="P75" s="874">
        <v>69.67</v>
      </c>
      <c r="Q75" s="915">
        <v>0.16</v>
      </c>
      <c r="R75" s="874">
        <v>4.7</v>
      </c>
      <c r="S75" s="915">
        <v>0</v>
      </c>
      <c r="T75" s="874">
        <v>0</v>
      </c>
      <c r="U75" s="915">
        <v>10.52</v>
      </c>
      <c r="V75" s="874">
        <v>314.2</v>
      </c>
      <c r="W75" s="915">
        <v>0.33</v>
      </c>
      <c r="X75" s="874">
        <v>9.98</v>
      </c>
      <c r="Y75" s="915">
        <v>119.77</v>
      </c>
      <c r="Z75" s="874">
        <v>3577.85</v>
      </c>
      <c r="AA75" s="875">
        <v>6565.04</v>
      </c>
      <c r="AC75" s="555" t="s">
        <v>80</v>
      </c>
      <c r="AD75" s="556" t="s">
        <v>81</v>
      </c>
      <c r="AE75" s="557" t="s">
        <v>124</v>
      </c>
      <c r="AF75" s="558">
        <v>2831.37</v>
      </c>
      <c r="AG75" s="559">
        <v>0.80710000000000004</v>
      </c>
      <c r="AH75" s="558">
        <v>2285.1999999999998</v>
      </c>
      <c r="AI75" s="559">
        <v>0.24829999999999999</v>
      </c>
      <c r="AJ75" s="558">
        <v>702.89</v>
      </c>
      <c r="AK75" s="559">
        <v>9.9000000000000008E-3</v>
      </c>
      <c r="AL75" s="558">
        <v>28.01</v>
      </c>
      <c r="AM75" s="559">
        <v>0</v>
      </c>
      <c r="AN75" s="558">
        <v>0</v>
      </c>
      <c r="AO75" s="559">
        <v>1.7399999999999999E-2</v>
      </c>
      <c r="AP75" s="558">
        <v>49.15</v>
      </c>
      <c r="AQ75" s="559">
        <v>1.6999999999999999E-3</v>
      </c>
      <c r="AR75" s="558">
        <v>4.9000000000000004</v>
      </c>
      <c r="AS75" s="559">
        <v>0</v>
      </c>
      <c r="AT75" s="558">
        <v>0</v>
      </c>
      <c r="AU75" s="559">
        <v>0.1022</v>
      </c>
      <c r="AV75" s="558">
        <v>289.39</v>
      </c>
      <c r="AW75" s="559">
        <v>3.5000000000000001E-3</v>
      </c>
      <c r="AX75" s="558">
        <v>9.98</v>
      </c>
      <c r="AY75" s="559">
        <v>1.1900999999999999</v>
      </c>
      <c r="AZ75" s="558">
        <v>3369.53</v>
      </c>
      <c r="BA75" s="560">
        <v>6200.9</v>
      </c>
      <c r="BB75" s="3" t="str">
        <f t="shared" ref="BB75:BB117" si="4">IF(B75=AC75,"CERTO", "ERRADO")</f>
        <v>CERTO</v>
      </c>
      <c r="BC75" s="3" t="str">
        <f t="shared" ref="BC75:BC117" si="5">IF(AD75=C75, "CERTO", "ERRADO")</f>
        <v>CERTO</v>
      </c>
    </row>
    <row r="76" spans="2:55" s="3" customFormat="1" ht="27.95" customHeight="1">
      <c r="B76" s="870" t="s">
        <v>82</v>
      </c>
      <c r="C76" s="871" t="s">
        <v>83</v>
      </c>
      <c r="D76" s="872" t="str">
        <f t="shared" si="3"/>
        <v>P8147</v>
      </c>
      <c r="E76" s="582" t="s">
        <v>124</v>
      </c>
      <c r="F76" s="558">
        <v>3268.63</v>
      </c>
      <c r="G76" s="915">
        <v>80.27</v>
      </c>
      <c r="H76" s="874">
        <v>2623.73</v>
      </c>
      <c r="I76" s="915">
        <v>22.54</v>
      </c>
      <c r="J76" s="874">
        <v>736.74</v>
      </c>
      <c r="K76" s="915">
        <v>0.92999999999999994</v>
      </c>
      <c r="L76" s="874">
        <v>30.41</v>
      </c>
      <c r="M76" s="915">
        <v>0</v>
      </c>
      <c r="N76" s="874">
        <v>0</v>
      </c>
      <c r="O76" s="915">
        <v>1.6099999999999999</v>
      </c>
      <c r="P76" s="874">
        <v>52.78</v>
      </c>
      <c r="Q76" s="915">
        <v>0.11</v>
      </c>
      <c r="R76" s="874">
        <v>3.67</v>
      </c>
      <c r="S76" s="915">
        <v>0</v>
      </c>
      <c r="T76" s="874">
        <v>0</v>
      </c>
      <c r="U76" s="915">
        <v>9.6100000000000012</v>
      </c>
      <c r="V76" s="874">
        <v>314.2</v>
      </c>
      <c r="W76" s="915">
        <v>0.31</v>
      </c>
      <c r="X76" s="874">
        <v>9.98</v>
      </c>
      <c r="Y76" s="915">
        <v>115.38999999999999</v>
      </c>
      <c r="Z76" s="874">
        <v>3771.51</v>
      </c>
      <c r="AA76" s="875">
        <v>7040.14</v>
      </c>
      <c r="AC76" s="555" t="s">
        <v>82</v>
      </c>
      <c r="AD76" s="556" t="s">
        <v>83</v>
      </c>
      <c r="AE76" s="557" t="s">
        <v>124</v>
      </c>
      <c r="AF76" s="558">
        <v>3167.62</v>
      </c>
      <c r="AG76" s="559">
        <v>0.80210000000000004</v>
      </c>
      <c r="AH76" s="558">
        <v>2540.75</v>
      </c>
      <c r="AI76" s="559">
        <v>0.22189999999999999</v>
      </c>
      <c r="AJ76" s="558">
        <v>702.89</v>
      </c>
      <c r="AK76" s="559">
        <v>8.8000000000000005E-3</v>
      </c>
      <c r="AL76" s="558">
        <v>28.01</v>
      </c>
      <c r="AM76" s="559">
        <v>0</v>
      </c>
      <c r="AN76" s="558">
        <v>0</v>
      </c>
      <c r="AO76" s="559">
        <v>9.1000000000000004E-3</v>
      </c>
      <c r="AP76" s="558">
        <v>28.97</v>
      </c>
      <c r="AQ76" s="559">
        <v>1.1999999999999999E-3</v>
      </c>
      <c r="AR76" s="558">
        <v>3.79</v>
      </c>
      <c r="AS76" s="559">
        <v>0</v>
      </c>
      <c r="AT76" s="558">
        <v>0</v>
      </c>
      <c r="AU76" s="559">
        <v>9.1399999999999995E-2</v>
      </c>
      <c r="AV76" s="558">
        <v>289.39</v>
      </c>
      <c r="AW76" s="559">
        <v>3.2000000000000002E-3</v>
      </c>
      <c r="AX76" s="558">
        <v>9.98</v>
      </c>
      <c r="AY76" s="559">
        <v>1.1376999999999999</v>
      </c>
      <c r="AZ76" s="558">
        <v>3603.79</v>
      </c>
      <c r="BA76" s="560">
        <v>6771.41</v>
      </c>
      <c r="BB76" s="3" t="str">
        <f t="shared" si="4"/>
        <v>CERTO</v>
      </c>
      <c r="BC76" s="3" t="str">
        <f t="shared" si="5"/>
        <v>CERTO</v>
      </c>
    </row>
    <row r="77" spans="2:55" s="3" customFormat="1" ht="27.95" customHeight="1">
      <c r="B77" s="870" t="s">
        <v>84</v>
      </c>
      <c r="C77" s="871" t="s">
        <v>85</v>
      </c>
      <c r="D77" s="872" t="str">
        <f t="shared" si="3"/>
        <v>P8151</v>
      </c>
      <c r="E77" s="582" t="s">
        <v>124</v>
      </c>
      <c r="F77" s="558">
        <v>4601.83</v>
      </c>
      <c r="G77" s="915">
        <v>80.95</v>
      </c>
      <c r="H77" s="874">
        <v>3725.18</v>
      </c>
      <c r="I77" s="915">
        <v>16.009999999999998</v>
      </c>
      <c r="J77" s="874">
        <v>736.74</v>
      </c>
      <c r="K77" s="915">
        <v>0.66</v>
      </c>
      <c r="L77" s="874">
        <v>30.41</v>
      </c>
      <c r="M77" s="915">
        <v>0</v>
      </c>
      <c r="N77" s="874">
        <v>0</v>
      </c>
      <c r="O77" s="915">
        <v>0</v>
      </c>
      <c r="P77" s="874">
        <v>0</v>
      </c>
      <c r="Q77" s="915">
        <v>0.1</v>
      </c>
      <c r="R77" s="874">
        <v>4.4000000000000004</v>
      </c>
      <c r="S77" s="915">
        <v>0</v>
      </c>
      <c r="T77" s="874">
        <v>0</v>
      </c>
      <c r="U77" s="915">
        <v>6.83</v>
      </c>
      <c r="V77" s="874">
        <v>314.2</v>
      </c>
      <c r="W77" s="915">
        <v>0.22</v>
      </c>
      <c r="X77" s="874">
        <v>9.98</v>
      </c>
      <c r="Y77" s="915">
        <v>104.76</v>
      </c>
      <c r="Z77" s="874">
        <v>4820.92</v>
      </c>
      <c r="AA77" s="875">
        <v>9422.75</v>
      </c>
      <c r="AC77" s="555" t="s">
        <v>84</v>
      </c>
      <c r="AD77" s="556" t="s">
        <v>85</v>
      </c>
      <c r="AE77" s="557" t="s">
        <v>124</v>
      </c>
      <c r="AF77" s="558">
        <v>4457.84</v>
      </c>
      <c r="AG77" s="559">
        <v>0.8095</v>
      </c>
      <c r="AH77" s="558">
        <v>3608.62</v>
      </c>
      <c r="AI77" s="559">
        <v>0.15770000000000001</v>
      </c>
      <c r="AJ77" s="558">
        <v>702.89</v>
      </c>
      <c r="AK77" s="559">
        <v>6.3E-3</v>
      </c>
      <c r="AL77" s="558">
        <v>28.01</v>
      </c>
      <c r="AM77" s="559">
        <v>0</v>
      </c>
      <c r="AN77" s="558">
        <v>0</v>
      </c>
      <c r="AO77" s="559">
        <v>0</v>
      </c>
      <c r="AP77" s="558">
        <v>0</v>
      </c>
      <c r="AQ77" s="559">
        <v>1E-3</v>
      </c>
      <c r="AR77" s="558">
        <v>4.68</v>
      </c>
      <c r="AS77" s="559">
        <v>0</v>
      </c>
      <c r="AT77" s="558">
        <v>0</v>
      </c>
      <c r="AU77" s="559">
        <v>6.4899999999999999E-2</v>
      </c>
      <c r="AV77" s="558">
        <v>289.39</v>
      </c>
      <c r="AW77" s="559">
        <v>2.2000000000000001E-3</v>
      </c>
      <c r="AX77" s="558">
        <v>9.98</v>
      </c>
      <c r="AY77" s="559">
        <v>1.0417000000000001</v>
      </c>
      <c r="AZ77" s="558">
        <v>4643.57</v>
      </c>
      <c r="BA77" s="560">
        <v>9101.41</v>
      </c>
      <c r="BB77" s="3" t="str">
        <f t="shared" si="4"/>
        <v>CERTO</v>
      </c>
      <c r="BC77" s="3" t="str">
        <f t="shared" si="5"/>
        <v>CERTO</v>
      </c>
    </row>
    <row r="78" spans="2:55" s="3" customFormat="1" ht="27.95" customHeight="1">
      <c r="B78" s="870" t="s">
        <v>86</v>
      </c>
      <c r="C78" s="871" t="s">
        <v>87</v>
      </c>
      <c r="D78" s="872" t="str">
        <f t="shared" si="3"/>
        <v>P8155</v>
      </c>
      <c r="E78" s="582" t="s">
        <v>124</v>
      </c>
      <c r="F78" s="558">
        <v>2908.72</v>
      </c>
      <c r="G78" s="915">
        <v>79.52</v>
      </c>
      <c r="H78" s="874">
        <v>2313.0100000000002</v>
      </c>
      <c r="I78" s="915">
        <v>25.330000000000002</v>
      </c>
      <c r="J78" s="874">
        <v>736.74</v>
      </c>
      <c r="K78" s="915">
        <v>1.05</v>
      </c>
      <c r="L78" s="874">
        <v>30.41</v>
      </c>
      <c r="M78" s="915">
        <v>0</v>
      </c>
      <c r="N78" s="874">
        <v>0</v>
      </c>
      <c r="O78" s="915">
        <v>2.56</v>
      </c>
      <c r="P78" s="874">
        <v>74.38</v>
      </c>
      <c r="Q78" s="915">
        <v>0.11</v>
      </c>
      <c r="R78" s="874">
        <v>3.2</v>
      </c>
      <c r="S78" s="915">
        <v>0</v>
      </c>
      <c r="T78" s="874">
        <v>0</v>
      </c>
      <c r="U78" s="915">
        <v>10.8</v>
      </c>
      <c r="V78" s="874">
        <v>314.2</v>
      </c>
      <c r="W78" s="915">
        <v>0.33999999999999997</v>
      </c>
      <c r="X78" s="874">
        <v>9.98</v>
      </c>
      <c r="Y78" s="915">
        <v>119.71000000000001</v>
      </c>
      <c r="Z78" s="874">
        <v>3481.93</v>
      </c>
      <c r="AA78" s="875">
        <v>6390.65</v>
      </c>
      <c r="AC78" s="555" t="s">
        <v>86</v>
      </c>
      <c r="AD78" s="556" t="s">
        <v>87</v>
      </c>
      <c r="AE78" s="557" t="s">
        <v>124</v>
      </c>
      <c r="AF78" s="558">
        <v>2801.45</v>
      </c>
      <c r="AG78" s="559">
        <v>0.7974</v>
      </c>
      <c r="AH78" s="558">
        <v>2233.88</v>
      </c>
      <c r="AI78" s="559">
        <v>0.25090000000000001</v>
      </c>
      <c r="AJ78" s="558">
        <v>702.89</v>
      </c>
      <c r="AK78" s="559">
        <v>0.01</v>
      </c>
      <c r="AL78" s="558">
        <v>28.01</v>
      </c>
      <c r="AM78" s="559">
        <v>0</v>
      </c>
      <c r="AN78" s="558">
        <v>0</v>
      </c>
      <c r="AO78" s="559">
        <v>1.8200000000000001E-2</v>
      </c>
      <c r="AP78" s="558">
        <v>50.94</v>
      </c>
      <c r="AQ78" s="559">
        <v>1.2999999999999999E-3</v>
      </c>
      <c r="AR78" s="558">
        <v>3.73</v>
      </c>
      <c r="AS78" s="559">
        <v>0</v>
      </c>
      <c r="AT78" s="558">
        <v>0</v>
      </c>
      <c r="AU78" s="559">
        <v>0.1033</v>
      </c>
      <c r="AV78" s="558">
        <v>289.39</v>
      </c>
      <c r="AW78" s="559">
        <v>3.5999999999999999E-3</v>
      </c>
      <c r="AX78" s="558">
        <v>9.98</v>
      </c>
      <c r="AY78" s="559">
        <v>1.1847000000000001</v>
      </c>
      <c r="AZ78" s="558">
        <v>3318.83</v>
      </c>
      <c r="BA78" s="560">
        <v>6120.29</v>
      </c>
      <c r="BB78" s="3" t="str">
        <f t="shared" si="4"/>
        <v>CERTO</v>
      </c>
      <c r="BC78" s="3" t="str">
        <f t="shared" si="5"/>
        <v>CERTO</v>
      </c>
    </row>
    <row r="79" spans="2:55" s="3" customFormat="1" ht="27.95" customHeight="1">
      <c r="B79" s="870" t="s">
        <v>88</v>
      </c>
      <c r="C79" s="871" t="s">
        <v>89</v>
      </c>
      <c r="D79" s="872" t="str">
        <f t="shared" si="3"/>
        <v>P8159</v>
      </c>
      <c r="E79" s="582" t="s">
        <v>124</v>
      </c>
      <c r="F79" s="558">
        <v>2908.72</v>
      </c>
      <c r="G79" s="915">
        <v>79.52</v>
      </c>
      <c r="H79" s="874">
        <v>2313.0100000000002</v>
      </c>
      <c r="I79" s="915">
        <v>25.330000000000002</v>
      </c>
      <c r="J79" s="874">
        <v>736.74</v>
      </c>
      <c r="K79" s="915">
        <v>1.05</v>
      </c>
      <c r="L79" s="874">
        <v>30.41</v>
      </c>
      <c r="M79" s="915">
        <v>0</v>
      </c>
      <c r="N79" s="874">
        <v>0</v>
      </c>
      <c r="O79" s="915">
        <v>2.56</v>
      </c>
      <c r="P79" s="874">
        <v>74.38</v>
      </c>
      <c r="Q79" s="915">
        <v>0.11</v>
      </c>
      <c r="R79" s="874">
        <v>3.2</v>
      </c>
      <c r="S79" s="915">
        <v>0</v>
      </c>
      <c r="T79" s="874">
        <v>0</v>
      </c>
      <c r="U79" s="915">
        <v>10.8</v>
      </c>
      <c r="V79" s="874">
        <v>314.2</v>
      </c>
      <c r="W79" s="915">
        <v>0.33999999999999997</v>
      </c>
      <c r="X79" s="874">
        <v>9.98</v>
      </c>
      <c r="Y79" s="915">
        <v>119.71000000000001</v>
      </c>
      <c r="Z79" s="874">
        <v>3481.93</v>
      </c>
      <c r="AA79" s="875">
        <v>6390.65</v>
      </c>
      <c r="AC79" s="555" t="s">
        <v>88</v>
      </c>
      <c r="AD79" s="556" t="s">
        <v>89</v>
      </c>
      <c r="AE79" s="557" t="s">
        <v>124</v>
      </c>
      <c r="AF79" s="558">
        <v>4761.5</v>
      </c>
      <c r="AG79" s="559">
        <v>0.80149999999999999</v>
      </c>
      <c r="AH79" s="558">
        <v>3816.34</v>
      </c>
      <c r="AI79" s="559">
        <v>0.14760000000000001</v>
      </c>
      <c r="AJ79" s="558">
        <v>702.89</v>
      </c>
      <c r="AK79" s="559">
        <v>0</v>
      </c>
      <c r="AL79" s="558">
        <v>0</v>
      </c>
      <c r="AM79" s="559">
        <v>0</v>
      </c>
      <c r="AN79" s="558">
        <v>0</v>
      </c>
      <c r="AO79" s="559">
        <v>0</v>
      </c>
      <c r="AP79" s="558">
        <v>0</v>
      </c>
      <c r="AQ79" s="559">
        <v>8.0000000000000004E-4</v>
      </c>
      <c r="AR79" s="558">
        <v>3.61</v>
      </c>
      <c r="AS79" s="559">
        <v>0</v>
      </c>
      <c r="AT79" s="558">
        <v>0</v>
      </c>
      <c r="AU79" s="559">
        <v>6.08E-2</v>
      </c>
      <c r="AV79" s="558">
        <v>289.39</v>
      </c>
      <c r="AW79" s="559">
        <v>2.0999999999999999E-3</v>
      </c>
      <c r="AX79" s="558">
        <v>9.98</v>
      </c>
      <c r="AY79" s="559">
        <v>1.0127999999999999</v>
      </c>
      <c r="AZ79" s="558">
        <v>4822.22</v>
      </c>
      <c r="BA79" s="560">
        <v>9583.7199999999993</v>
      </c>
      <c r="BB79" s="3" t="str">
        <f t="shared" si="4"/>
        <v>CERTO</v>
      </c>
      <c r="BC79" s="3" t="str">
        <f t="shared" si="5"/>
        <v>CERTO</v>
      </c>
    </row>
    <row r="80" spans="2:55" s="3" customFormat="1" ht="27.95" customHeight="1">
      <c r="B80" s="870" t="s">
        <v>90</v>
      </c>
      <c r="C80" s="871" t="s">
        <v>4</v>
      </c>
      <c r="D80" s="872" t="str">
        <f t="shared" si="3"/>
        <v>P8163</v>
      </c>
      <c r="E80" s="582" t="s">
        <v>124</v>
      </c>
      <c r="F80" s="558">
        <v>2558.11</v>
      </c>
      <c r="G80" s="915">
        <v>80.600000000000009</v>
      </c>
      <c r="H80" s="874">
        <v>2061.84</v>
      </c>
      <c r="I80" s="915">
        <v>28.799999999999997</v>
      </c>
      <c r="J80" s="874">
        <v>736.74</v>
      </c>
      <c r="K80" s="915">
        <v>1.1900000000000002</v>
      </c>
      <c r="L80" s="874">
        <v>30.41</v>
      </c>
      <c r="M80" s="915">
        <v>0</v>
      </c>
      <c r="N80" s="874">
        <v>0</v>
      </c>
      <c r="O80" s="915">
        <v>3.73</v>
      </c>
      <c r="P80" s="874">
        <v>95.41</v>
      </c>
      <c r="Q80" s="873">
        <v>0.16</v>
      </c>
      <c r="R80" s="874">
        <v>4.0599999999999996</v>
      </c>
      <c r="S80" s="873">
        <v>0</v>
      </c>
      <c r="T80" s="874">
        <v>0</v>
      </c>
      <c r="U80" s="873">
        <v>12.280000000000001</v>
      </c>
      <c r="V80" s="874">
        <v>314.2</v>
      </c>
      <c r="W80" s="915">
        <v>0.38999999999999996</v>
      </c>
      <c r="X80" s="874">
        <v>9.98</v>
      </c>
      <c r="Y80" s="915">
        <v>127.15</v>
      </c>
      <c r="Z80" s="874">
        <v>3252.65</v>
      </c>
      <c r="AA80" s="875">
        <v>5810.76</v>
      </c>
      <c r="AC80" s="555" t="s">
        <v>90</v>
      </c>
      <c r="AD80" s="556" t="s">
        <v>4</v>
      </c>
      <c r="AE80" s="557" t="s">
        <v>124</v>
      </c>
      <c r="AF80" s="558">
        <v>2390.63</v>
      </c>
      <c r="AG80" s="559">
        <v>0.80669999999999997</v>
      </c>
      <c r="AH80" s="558">
        <v>1928.52</v>
      </c>
      <c r="AI80" s="559">
        <v>0.29399999999999998</v>
      </c>
      <c r="AJ80" s="558">
        <v>702.89</v>
      </c>
      <c r="AK80" s="559">
        <v>1.17E-2</v>
      </c>
      <c r="AL80" s="558">
        <v>28.01</v>
      </c>
      <c r="AM80" s="559">
        <v>0</v>
      </c>
      <c r="AN80" s="558">
        <v>0</v>
      </c>
      <c r="AO80" s="559">
        <v>3.1600000000000003E-2</v>
      </c>
      <c r="AP80" s="558">
        <v>75.59</v>
      </c>
      <c r="AQ80" s="559">
        <v>1.8E-3</v>
      </c>
      <c r="AR80" s="558">
        <v>4.3899999999999997</v>
      </c>
      <c r="AS80" s="559">
        <v>0</v>
      </c>
      <c r="AT80" s="558">
        <v>0</v>
      </c>
      <c r="AU80" s="559">
        <v>0.1211</v>
      </c>
      <c r="AV80" s="558">
        <v>289.39</v>
      </c>
      <c r="AW80" s="559">
        <v>4.1999999999999997E-3</v>
      </c>
      <c r="AX80" s="558">
        <v>9.98</v>
      </c>
      <c r="AY80" s="559">
        <v>1.2710999999999999</v>
      </c>
      <c r="AZ80" s="558">
        <v>3038.78</v>
      </c>
      <c r="BA80" s="560">
        <v>5429.4</v>
      </c>
      <c r="BB80" s="3" t="str">
        <f t="shared" si="4"/>
        <v>CERTO</v>
      </c>
      <c r="BC80" s="3" t="str">
        <f t="shared" si="5"/>
        <v>CERTO</v>
      </c>
    </row>
    <row r="81" spans="2:55" s="3" customFormat="1" ht="27.95" customHeight="1">
      <c r="B81" s="870" t="s">
        <v>175</v>
      </c>
      <c r="C81" s="871" t="s">
        <v>176</v>
      </c>
      <c r="D81" s="872" t="str">
        <f t="shared" si="3"/>
        <v>P8167</v>
      </c>
      <c r="E81" s="582" t="s">
        <v>124</v>
      </c>
      <c r="F81" s="558">
        <v>2646.43</v>
      </c>
      <c r="G81" s="915">
        <v>80.13</v>
      </c>
      <c r="H81" s="874">
        <v>2120.58</v>
      </c>
      <c r="I81" s="915">
        <v>27.839999999999996</v>
      </c>
      <c r="J81" s="874">
        <v>736.74</v>
      </c>
      <c r="K81" s="915">
        <v>0</v>
      </c>
      <c r="L81" s="874">
        <v>0</v>
      </c>
      <c r="M81" s="915">
        <v>0</v>
      </c>
      <c r="N81" s="874">
        <v>0</v>
      </c>
      <c r="O81" s="915">
        <v>3.4099999999999997</v>
      </c>
      <c r="P81" s="874">
        <v>90.11</v>
      </c>
      <c r="Q81" s="873">
        <v>0.15</v>
      </c>
      <c r="R81" s="874">
        <v>4.01</v>
      </c>
      <c r="S81" s="873">
        <v>0</v>
      </c>
      <c r="T81" s="874">
        <v>0</v>
      </c>
      <c r="U81" s="873">
        <v>11.87</v>
      </c>
      <c r="V81" s="874">
        <v>314.2</v>
      </c>
      <c r="W81" s="915">
        <v>0.38</v>
      </c>
      <c r="X81" s="874">
        <v>9.98</v>
      </c>
      <c r="Y81" s="915">
        <v>123.78</v>
      </c>
      <c r="Z81" s="874">
        <v>3275.63</v>
      </c>
      <c r="AA81" s="875">
        <v>5922.06</v>
      </c>
      <c r="AC81" s="555" t="s">
        <v>175</v>
      </c>
      <c r="AD81" s="556" t="s">
        <v>176</v>
      </c>
      <c r="AE81" s="557" t="s">
        <v>124</v>
      </c>
      <c r="AF81" s="558">
        <v>2378.02</v>
      </c>
      <c r="AG81" s="559">
        <v>0.80020000000000002</v>
      </c>
      <c r="AH81" s="558">
        <v>1902.89</v>
      </c>
      <c r="AI81" s="559">
        <v>0.29559999999999997</v>
      </c>
      <c r="AJ81" s="558">
        <v>702.89</v>
      </c>
      <c r="AK81" s="559">
        <v>0</v>
      </c>
      <c r="AL81" s="558">
        <v>0</v>
      </c>
      <c r="AM81" s="559">
        <v>0</v>
      </c>
      <c r="AN81" s="558">
        <v>0</v>
      </c>
      <c r="AO81" s="559">
        <v>3.2099999999999997E-2</v>
      </c>
      <c r="AP81" s="558">
        <v>76.349999999999994</v>
      </c>
      <c r="AQ81" s="559">
        <v>1.4E-3</v>
      </c>
      <c r="AR81" s="558">
        <v>3.25</v>
      </c>
      <c r="AS81" s="559">
        <v>0</v>
      </c>
      <c r="AT81" s="558">
        <v>0</v>
      </c>
      <c r="AU81" s="559">
        <v>0.1217</v>
      </c>
      <c r="AV81" s="558">
        <v>289.39</v>
      </c>
      <c r="AW81" s="559">
        <v>4.1999999999999997E-3</v>
      </c>
      <c r="AX81" s="558">
        <v>9.98</v>
      </c>
      <c r="AY81" s="559">
        <v>1.2551000000000001</v>
      </c>
      <c r="AZ81" s="558">
        <v>2984.76</v>
      </c>
      <c r="BA81" s="560">
        <v>5362.77</v>
      </c>
      <c r="BB81" s="3" t="str">
        <f t="shared" si="4"/>
        <v>CERTO</v>
      </c>
      <c r="BC81" s="3" t="str">
        <f t="shared" si="5"/>
        <v>CERTO</v>
      </c>
    </row>
    <row r="82" spans="2:55" s="3" customFormat="1" ht="27.95" customHeight="1">
      <c r="B82" s="870" t="s">
        <v>177</v>
      </c>
      <c r="C82" s="871" t="s">
        <v>178</v>
      </c>
      <c r="D82" s="872" t="str">
        <f t="shared" si="3"/>
        <v>P8168</v>
      </c>
      <c r="E82" s="582" t="s">
        <v>124</v>
      </c>
      <c r="F82" s="558">
        <v>3528.57</v>
      </c>
      <c r="G82" s="915">
        <v>80.13</v>
      </c>
      <c r="H82" s="874">
        <v>2827.44</v>
      </c>
      <c r="I82" s="915">
        <v>20.880000000000003</v>
      </c>
      <c r="J82" s="874">
        <v>736.74</v>
      </c>
      <c r="K82" s="915">
        <v>0</v>
      </c>
      <c r="L82" s="874">
        <v>0</v>
      </c>
      <c r="M82" s="915">
        <v>0</v>
      </c>
      <c r="N82" s="874">
        <v>0</v>
      </c>
      <c r="O82" s="915">
        <v>1.05</v>
      </c>
      <c r="P82" s="874">
        <v>37.19</v>
      </c>
      <c r="Q82" s="873">
        <v>0.11</v>
      </c>
      <c r="R82" s="874">
        <v>4.01</v>
      </c>
      <c r="S82" s="873">
        <v>0</v>
      </c>
      <c r="T82" s="874">
        <v>0</v>
      </c>
      <c r="U82" s="873">
        <v>8.9</v>
      </c>
      <c r="V82" s="874">
        <v>314.2</v>
      </c>
      <c r="W82" s="915">
        <v>0.27999999999999997</v>
      </c>
      <c r="X82" s="874">
        <v>9.98</v>
      </c>
      <c r="Y82" s="915">
        <v>111.35999999999999</v>
      </c>
      <c r="Z82" s="874">
        <v>3929.57</v>
      </c>
      <c r="AA82" s="875">
        <v>7458.14</v>
      </c>
      <c r="AC82" s="555" t="s">
        <v>177</v>
      </c>
      <c r="AD82" s="556" t="s">
        <v>178</v>
      </c>
      <c r="AE82" s="557" t="s">
        <v>124</v>
      </c>
      <c r="AF82" s="558">
        <v>3170.69</v>
      </c>
      <c r="AG82" s="559">
        <v>0.80020000000000002</v>
      </c>
      <c r="AH82" s="558">
        <v>2537.19</v>
      </c>
      <c r="AI82" s="559">
        <v>0.22170000000000001</v>
      </c>
      <c r="AJ82" s="558">
        <v>702.89</v>
      </c>
      <c r="AK82" s="559">
        <v>0</v>
      </c>
      <c r="AL82" s="558">
        <v>0</v>
      </c>
      <c r="AM82" s="559">
        <v>0</v>
      </c>
      <c r="AN82" s="558">
        <v>0</v>
      </c>
      <c r="AO82" s="559">
        <v>9.1000000000000004E-3</v>
      </c>
      <c r="AP82" s="558">
        <v>28.79</v>
      </c>
      <c r="AQ82" s="559">
        <v>1E-3</v>
      </c>
      <c r="AR82" s="558">
        <v>3.25</v>
      </c>
      <c r="AS82" s="559">
        <v>0</v>
      </c>
      <c r="AT82" s="558">
        <v>0</v>
      </c>
      <c r="AU82" s="559">
        <v>9.1300000000000006E-2</v>
      </c>
      <c r="AV82" s="558">
        <v>289.39</v>
      </c>
      <c r="AW82" s="559">
        <v>3.0999999999999999E-3</v>
      </c>
      <c r="AX82" s="558">
        <v>9.98</v>
      </c>
      <c r="AY82" s="559">
        <v>1.1264000000000001</v>
      </c>
      <c r="AZ82" s="558">
        <v>3571.49</v>
      </c>
      <c r="BA82" s="560">
        <v>6742.18</v>
      </c>
      <c r="BB82" s="3" t="str">
        <f t="shared" si="4"/>
        <v>CERTO</v>
      </c>
      <c r="BC82" s="3" t="str">
        <f t="shared" si="5"/>
        <v>CERTO</v>
      </c>
    </row>
    <row r="83" spans="2:55" s="3" customFormat="1" ht="27.95" customHeight="1">
      <c r="B83" s="870" t="s">
        <v>179</v>
      </c>
      <c r="C83" s="871" t="s">
        <v>180</v>
      </c>
      <c r="D83" s="872" t="str">
        <f t="shared" si="3"/>
        <v>P8169</v>
      </c>
      <c r="E83" s="582" t="s">
        <v>124</v>
      </c>
      <c r="F83" s="558">
        <v>5691.23</v>
      </c>
      <c r="G83" s="915">
        <v>80.13</v>
      </c>
      <c r="H83" s="874">
        <v>4560.3900000000003</v>
      </c>
      <c r="I83" s="915">
        <v>12.950000000000001</v>
      </c>
      <c r="J83" s="874">
        <v>736.74</v>
      </c>
      <c r="K83" s="915">
        <v>0</v>
      </c>
      <c r="L83" s="874">
        <v>0</v>
      </c>
      <c r="M83" s="915">
        <v>0</v>
      </c>
      <c r="N83" s="874">
        <v>0</v>
      </c>
      <c r="O83" s="915">
        <v>0</v>
      </c>
      <c r="P83" s="874">
        <v>0</v>
      </c>
      <c r="Q83" s="873">
        <v>6.9999999999999993E-2</v>
      </c>
      <c r="R83" s="874">
        <v>4.01</v>
      </c>
      <c r="S83" s="873">
        <v>0</v>
      </c>
      <c r="T83" s="874">
        <v>0</v>
      </c>
      <c r="U83" s="873">
        <v>5.52</v>
      </c>
      <c r="V83" s="874">
        <v>314.2</v>
      </c>
      <c r="W83" s="915">
        <v>0.18</v>
      </c>
      <c r="X83" s="874">
        <v>9.98</v>
      </c>
      <c r="Y83" s="915">
        <v>98.839999999999989</v>
      </c>
      <c r="Z83" s="874">
        <v>5625.33</v>
      </c>
      <c r="AA83" s="875">
        <v>11316.56</v>
      </c>
      <c r="AC83" s="555" t="s">
        <v>179</v>
      </c>
      <c r="AD83" s="556" t="s">
        <v>180</v>
      </c>
      <c r="AE83" s="557" t="s">
        <v>124</v>
      </c>
      <c r="AF83" s="558">
        <v>5052.6400000000003</v>
      </c>
      <c r="AG83" s="559">
        <v>0.80020000000000002</v>
      </c>
      <c r="AH83" s="558">
        <v>4043.13</v>
      </c>
      <c r="AI83" s="559">
        <v>0.1391</v>
      </c>
      <c r="AJ83" s="558">
        <v>702.89</v>
      </c>
      <c r="AK83" s="559">
        <v>0</v>
      </c>
      <c r="AL83" s="558">
        <v>0</v>
      </c>
      <c r="AM83" s="559">
        <v>0</v>
      </c>
      <c r="AN83" s="558">
        <v>0</v>
      </c>
      <c r="AO83" s="559">
        <v>0</v>
      </c>
      <c r="AP83" s="558">
        <v>0</v>
      </c>
      <c r="AQ83" s="559">
        <v>5.9999999999999995E-4</v>
      </c>
      <c r="AR83" s="558">
        <v>3.25</v>
      </c>
      <c r="AS83" s="559">
        <v>0</v>
      </c>
      <c r="AT83" s="558">
        <v>0</v>
      </c>
      <c r="AU83" s="559">
        <v>5.7299999999999997E-2</v>
      </c>
      <c r="AV83" s="558">
        <v>289.39</v>
      </c>
      <c r="AW83" s="559">
        <v>2E-3</v>
      </c>
      <c r="AX83" s="558">
        <v>9.98</v>
      </c>
      <c r="AY83" s="559">
        <v>0.99919999999999998</v>
      </c>
      <c r="AZ83" s="558">
        <v>5048.6400000000003</v>
      </c>
      <c r="BA83" s="560">
        <v>10101.290000000001</v>
      </c>
      <c r="BB83" s="3" t="str">
        <f t="shared" si="4"/>
        <v>CERTO</v>
      </c>
      <c r="BC83" s="3" t="str">
        <f t="shared" si="5"/>
        <v>CERTO</v>
      </c>
    </row>
    <row r="84" spans="2:55" s="3" customFormat="1" ht="27.95" customHeight="1">
      <c r="B84" s="870" t="s">
        <v>181</v>
      </c>
      <c r="C84" s="871" t="s">
        <v>182</v>
      </c>
      <c r="D84" s="872" t="str">
        <f t="shared" si="3"/>
        <v>P8173</v>
      </c>
      <c r="E84" s="582" t="s">
        <v>124</v>
      </c>
      <c r="F84" s="558">
        <v>3537.16</v>
      </c>
      <c r="G84" s="915">
        <v>79.7</v>
      </c>
      <c r="H84" s="874">
        <v>2819.12</v>
      </c>
      <c r="I84" s="915">
        <v>20.830000000000002</v>
      </c>
      <c r="J84" s="874">
        <v>736.74</v>
      </c>
      <c r="K84" s="915">
        <v>0</v>
      </c>
      <c r="L84" s="874">
        <v>0</v>
      </c>
      <c r="M84" s="915">
        <v>0</v>
      </c>
      <c r="N84" s="874">
        <v>0</v>
      </c>
      <c r="O84" s="915">
        <v>1.04</v>
      </c>
      <c r="P84" s="874">
        <v>36.67</v>
      </c>
      <c r="Q84" s="873">
        <v>0.1</v>
      </c>
      <c r="R84" s="874">
        <v>3.42</v>
      </c>
      <c r="S84" s="873">
        <v>0</v>
      </c>
      <c r="T84" s="874">
        <v>0</v>
      </c>
      <c r="U84" s="873">
        <v>8.8800000000000008</v>
      </c>
      <c r="V84" s="874">
        <v>314.2</v>
      </c>
      <c r="W84" s="915">
        <v>0.27999999999999997</v>
      </c>
      <c r="X84" s="874">
        <v>9.98</v>
      </c>
      <c r="Y84" s="915">
        <v>110.83000000000001</v>
      </c>
      <c r="Z84" s="874">
        <v>3920.13</v>
      </c>
      <c r="AA84" s="875">
        <v>7457.29</v>
      </c>
      <c r="AC84" s="555" t="s">
        <v>181</v>
      </c>
      <c r="AD84" s="556" t="s">
        <v>182</v>
      </c>
      <c r="AE84" s="557" t="s">
        <v>124</v>
      </c>
      <c r="AF84" s="558">
        <v>3268.41</v>
      </c>
      <c r="AG84" s="559">
        <v>0.79790000000000005</v>
      </c>
      <c r="AH84" s="558">
        <v>2607.86</v>
      </c>
      <c r="AI84" s="559">
        <v>0.21510000000000001</v>
      </c>
      <c r="AJ84" s="558">
        <v>702.89</v>
      </c>
      <c r="AK84" s="559">
        <v>0</v>
      </c>
      <c r="AL84" s="558">
        <v>0</v>
      </c>
      <c r="AM84" s="559">
        <v>0</v>
      </c>
      <c r="AN84" s="558">
        <v>0</v>
      </c>
      <c r="AO84" s="559">
        <v>7.0000000000000001E-3</v>
      </c>
      <c r="AP84" s="558">
        <v>22.93</v>
      </c>
      <c r="AQ84" s="559">
        <v>1.1000000000000001E-3</v>
      </c>
      <c r="AR84" s="558">
        <v>3.71</v>
      </c>
      <c r="AS84" s="559">
        <v>0</v>
      </c>
      <c r="AT84" s="558">
        <v>0</v>
      </c>
      <c r="AU84" s="559">
        <v>8.8499999999999995E-2</v>
      </c>
      <c r="AV84" s="558">
        <v>289.39</v>
      </c>
      <c r="AW84" s="559">
        <v>3.0999999999999999E-3</v>
      </c>
      <c r="AX84" s="558">
        <v>9.98</v>
      </c>
      <c r="AY84" s="559">
        <v>1.1127</v>
      </c>
      <c r="AZ84" s="558">
        <v>3636.77</v>
      </c>
      <c r="BA84" s="560">
        <v>6905.18</v>
      </c>
      <c r="BB84" s="3" t="str">
        <f t="shared" si="4"/>
        <v>CERTO</v>
      </c>
      <c r="BC84" s="3" t="str">
        <f t="shared" si="5"/>
        <v>CERTO</v>
      </c>
    </row>
    <row r="85" spans="2:55" s="3" customFormat="1" ht="27.95" customHeight="1">
      <c r="B85" s="870" t="s">
        <v>183</v>
      </c>
      <c r="C85" s="871" t="s">
        <v>184</v>
      </c>
      <c r="D85" s="872" t="str">
        <f t="shared" si="3"/>
        <v>P8174</v>
      </c>
      <c r="E85" s="582" t="s">
        <v>124</v>
      </c>
      <c r="F85" s="558">
        <v>4716.22</v>
      </c>
      <c r="G85" s="915">
        <v>79.7</v>
      </c>
      <c r="H85" s="874">
        <v>3758.82</v>
      </c>
      <c r="I85" s="915">
        <v>15.620000000000001</v>
      </c>
      <c r="J85" s="874">
        <v>736.74</v>
      </c>
      <c r="K85" s="915">
        <v>0</v>
      </c>
      <c r="L85" s="874">
        <v>0</v>
      </c>
      <c r="M85" s="915">
        <v>0</v>
      </c>
      <c r="N85" s="874">
        <v>0</v>
      </c>
      <c r="O85" s="915">
        <v>0</v>
      </c>
      <c r="P85" s="874">
        <v>0</v>
      </c>
      <c r="Q85" s="873">
        <v>6.9999999999999993E-2</v>
      </c>
      <c r="R85" s="874">
        <v>3.42</v>
      </c>
      <c r="S85" s="873">
        <v>0</v>
      </c>
      <c r="T85" s="874">
        <v>0</v>
      </c>
      <c r="U85" s="873">
        <v>6.660000000000001</v>
      </c>
      <c r="V85" s="874">
        <v>314.2</v>
      </c>
      <c r="W85" s="915">
        <v>0.21</v>
      </c>
      <c r="X85" s="874">
        <v>9.98</v>
      </c>
      <c r="Y85" s="915">
        <v>102.27</v>
      </c>
      <c r="Z85" s="874">
        <v>4823.17</v>
      </c>
      <c r="AA85" s="875">
        <v>9539.3799999999992</v>
      </c>
      <c r="AC85" s="555" t="s">
        <v>183</v>
      </c>
      <c r="AD85" s="556" t="s">
        <v>184</v>
      </c>
      <c r="AE85" s="557" t="s">
        <v>124</v>
      </c>
      <c r="AF85" s="558">
        <v>4357.88</v>
      </c>
      <c r="AG85" s="559">
        <v>0.79790000000000005</v>
      </c>
      <c r="AH85" s="558">
        <v>3477.15</v>
      </c>
      <c r="AI85" s="559">
        <v>0.1613</v>
      </c>
      <c r="AJ85" s="558">
        <v>702.89</v>
      </c>
      <c r="AK85" s="559">
        <v>0</v>
      </c>
      <c r="AL85" s="558">
        <v>0</v>
      </c>
      <c r="AM85" s="559">
        <v>0</v>
      </c>
      <c r="AN85" s="558">
        <v>0</v>
      </c>
      <c r="AO85" s="559">
        <v>0</v>
      </c>
      <c r="AP85" s="558">
        <v>0</v>
      </c>
      <c r="AQ85" s="559">
        <v>8.9999999999999998E-4</v>
      </c>
      <c r="AR85" s="558">
        <v>3.71</v>
      </c>
      <c r="AS85" s="559">
        <v>0</v>
      </c>
      <c r="AT85" s="558">
        <v>0</v>
      </c>
      <c r="AU85" s="559">
        <v>6.6400000000000001E-2</v>
      </c>
      <c r="AV85" s="558">
        <v>289.39</v>
      </c>
      <c r="AW85" s="559">
        <v>2.3E-3</v>
      </c>
      <c r="AX85" s="558">
        <v>9.98</v>
      </c>
      <c r="AY85" s="559">
        <v>1.0286999999999999</v>
      </c>
      <c r="AZ85" s="558">
        <v>4483.13</v>
      </c>
      <c r="BA85" s="560">
        <v>8841.01</v>
      </c>
      <c r="BB85" s="3" t="str">
        <f t="shared" si="4"/>
        <v>CERTO</v>
      </c>
      <c r="BC85" s="3" t="str">
        <f t="shared" si="5"/>
        <v>CERTO</v>
      </c>
    </row>
    <row r="86" spans="2:55" s="3" customFormat="1" ht="27.95" customHeight="1">
      <c r="B86" s="870" t="s">
        <v>185</v>
      </c>
      <c r="C86" s="871" t="s">
        <v>186</v>
      </c>
      <c r="D86" s="872" t="str">
        <f t="shared" si="3"/>
        <v>P8175</v>
      </c>
      <c r="E86" s="582" t="s">
        <v>124</v>
      </c>
      <c r="F86" s="558">
        <v>8501.66</v>
      </c>
      <c r="G86" s="915">
        <v>79.7</v>
      </c>
      <c r="H86" s="874">
        <v>6775.82</v>
      </c>
      <c r="I86" s="915">
        <v>8.67</v>
      </c>
      <c r="J86" s="874">
        <v>736.74</v>
      </c>
      <c r="K86" s="915">
        <v>0</v>
      </c>
      <c r="L86" s="874">
        <v>0</v>
      </c>
      <c r="M86" s="915">
        <v>0</v>
      </c>
      <c r="N86" s="874">
        <v>0</v>
      </c>
      <c r="O86" s="915">
        <v>0</v>
      </c>
      <c r="P86" s="874">
        <v>0</v>
      </c>
      <c r="Q86" s="873">
        <v>0.04</v>
      </c>
      <c r="R86" s="874">
        <v>3.42</v>
      </c>
      <c r="S86" s="873">
        <v>0</v>
      </c>
      <c r="T86" s="874">
        <v>0</v>
      </c>
      <c r="U86" s="873">
        <v>3.6999999999999997</v>
      </c>
      <c r="V86" s="874">
        <v>314.2</v>
      </c>
      <c r="W86" s="915">
        <v>0.12</v>
      </c>
      <c r="X86" s="874">
        <v>9.98</v>
      </c>
      <c r="Y86" s="915">
        <v>92.22</v>
      </c>
      <c r="Z86" s="874">
        <v>7840.17</v>
      </c>
      <c r="AA86" s="875">
        <v>16341.82</v>
      </c>
      <c r="AC86" s="555" t="s">
        <v>185</v>
      </c>
      <c r="AD86" s="556" t="s">
        <v>186</v>
      </c>
      <c r="AE86" s="557" t="s">
        <v>124</v>
      </c>
      <c r="AF86" s="558">
        <v>7766</v>
      </c>
      <c r="AG86" s="559">
        <v>0.79790000000000005</v>
      </c>
      <c r="AH86" s="558">
        <v>6196.49</v>
      </c>
      <c r="AI86" s="559">
        <v>9.0499999999999997E-2</v>
      </c>
      <c r="AJ86" s="558">
        <v>702.89</v>
      </c>
      <c r="AK86" s="559">
        <v>0</v>
      </c>
      <c r="AL86" s="558">
        <v>0</v>
      </c>
      <c r="AM86" s="559">
        <v>0</v>
      </c>
      <c r="AN86" s="558">
        <v>0</v>
      </c>
      <c r="AO86" s="559">
        <v>0</v>
      </c>
      <c r="AP86" s="558">
        <v>0</v>
      </c>
      <c r="AQ86" s="559">
        <v>5.0000000000000001E-4</v>
      </c>
      <c r="AR86" s="558">
        <v>3.71</v>
      </c>
      <c r="AS86" s="559">
        <v>0</v>
      </c>
      <c r="AT86" s="558">
        <v>0</v>
      </c>
      <c r="AU86" s="559">
        <v>3.73E-2</v>
      </c>
      <c r="AV86" s="558">
        <v>289.39</v>
      </c>
      <c r="AW86" s="559">
        <v>1.2999999999999999E-3</v>
      </c>
      <c r="AX86" s="558">
        <v>9.98</v>
      </c>
      <c r="AY86" s="559">
        <v>0.9274</v>
      </c>
      <c r="AZ86" s="558">
        <v>7202.46</v>
      </c>
      <c r="BA86" s="560">
        <v>14968.46</v>
      </c>
      <c r="BB86" s="3" t="str">
        <f t="shared" si="4"/>
        <v>CERTO</v>
      </c>
      <c r="BC86" s="3" t="str">
        <f t="shared" si="5"/>
        <v>CERTO</v>
      </c>
    </row>
    <row r="87" spans="2:55" s="3" customFormat="1" ht="27.95" customHeight="1">
      <c r="B87" s="870" t="s">
        <v>197</v>
      </c>
      <c r="C87" s="871" t="s">
        <v>198</v>
      </c>
      <c r="D87" s="872" t="str">
        <f t="shared" si="3"/>
        <v>P8180</v>
      </c>
      <c r="E87" s="582" t="s">
        <v>124</v>
      </c>
      <c r="F87" s="558">
        <v>12903</v>
      </c>
      <c r="G87" s="915">
        <v>80.06</v>
      </c>
      <c r="H87" s="874">
        <v>10330.14</v>
      </c>
      <c r="I87" s="915">
        <v>5.71</v>
      </c>
      <c r="J87" s="874">
        <v>736.74</v>
      </c>
      <c r="K87" s="915">
        <v>0.21</v>
      </c>
      <c r="L87" s="874">
        <v>27.13</v>
      </c>
      <c r="M87" s="915">
        <v>0</v>
      </c>
      <c r="N87" s="874">
        <v>0</v>
      </c>
      <c r="O87" s="915">
        <v>0</v>
      </c>
      <c r="P87" s="874">
        <v>0</v>
      </c>
      <c r="Q87" s="873">
        <v>0.04</v>
      </c>
      <c r="R87" s="874">
        <v>4.83</v>
      </c>
      <c r="S87" s="873">
        <v>0</v>
      </c>
      <c r="T87" s="874">
        <v>0</v>
      </c>
      <c r="U87" s="873">
        <v>2.44</v>
      </c>
      <c r="V87" s="874">
        <v>314.2</v>
      </c>
      <c r="W87" s="915">
        <v>0.08</v>
      </c>
      <c r="X87" s="874">
        <v>9.98</v>
      </c>
      <c r="Y87" s="915">
        <v>88.53</v>
      </c>
      <c r="Z87" s="874">
        <v>11423.03</v>
      </c>
      <c r="AA87" s="875">
        <v>24326.03</v>
      </c>
      <c r="AC87" s="555" t="s">
        <v>197</v>
      </c>
      <c r="AD87" s="556" t="s">
        <v>198</v>
      </c>
      <c r="AE87" s="557" t="s">
        <v>124</v>
      </c>
      <c r="AF87" s="558">
        <v>12002</v>
      </c>
      <c r="AG87" s="559">
        <v>0.79820000000000002</v>
      </c>
      <c r="AH87" s="558">
        <v>9580</v>
      </c>
      <c r="AI87" s="559">
        <v>5.8599999999999999E-2</v>
      </c>
      <c r="AJ87" s="558">
        <v>702.89</v>
      </c>
      <c r="AK87" s="559">
        <v>2.0999999999999999E-3</v>
      </c>
      <c r="AL87" s="558">
        <v>24.99</v>
      </c>
      <c r="AM87" s="559">
        <v>0</v>
      </c>
      <c r="AN87" s="558">
        <v>0</v>
      </c>
      <c r="AO87" s="559">
        <v>0</v>
      </c>
      <c r="AP87" s="558">
        <v>0</v>
      </c>
      <c r="AQ87" s="559">
        <v>2.9999999999999997E-4</v>
      </c>
      <c r="AR87" s="558">
        <v>4.17</v>
      </c>
      <c r="AS87" s="559">
        <v>0</v>
      </c>
      <c r="AT87" s="558">
        <v>0</v>
      </c>
      <c r="AU87" s="559">
        <v>2.41E-2</v>
      </c>
      <c r="AV87" s="558">
        <v>289.39</v>
      </c>
      <c r="AW87" s="559">
        <v>8.0000000000000004E-4</v>
      </c>
      <c r="AX87" s="558">
        <v>9.98</v>
      </c>
      <c r="AY87" s="559">
        <v>0.8841</v>
      </c>
      <c r="AZ87" s="558">
        <v>10611.41</v>
      </c>
      <c r="BA87" s="560">
        <v>22613.41</v>
      </c>
      <c r="BB87" s="3" t="str">
        <f t="shared" si="4"/>
        <v>CERTO</v>
      </c>
      <c r="BC87" s="3" t="str">
        <f t="shared" si="5"/>
        <v>CERTO</v>
      </c>
    </row>
    <row r="88" spans="2:55" s="3" customFormat="1" ht="27.95" customHeight="1">
      <c r="B88" s="870" t="s">
        <v>199</v>
      </c>
      <c r="C88" s="871" t="s">
        <v>200</v>
      </c>
      <c r="D88" s="872" t="str">
        <f t="shared" si="3"/>
        <v>P8181</v>
      </c>
      <c r="E88" s="582" t="s">
        <v>124</v>
      </c>
      <c r="F88" s="558">
        <v>13824.31</v>
      </c>
      <c r="G88" s="915">
        <v>80.06</v>
      </c>
      <c r="H88" s="874">
        <v>11067.74</v>
      </c>
      <c r="I88" s="915">
        <v>5.33</v>
      </c>
      <c r="J88" s="874">
        <v>736.74</v>
      </c>
      <c r="K88" s="915">
        <v>0.2</v>
      </c>
      <c r="L88" s="874">
        <v>27.13</v>
      </c>
      <c r="M88" s="915">
        <v>0</v>
      </c>
      <c r="N88" s="874">
        <v>0</v>
      </c>
      <c r="O88" s="915">
        <v>0</v>
      </c>
      <c r="P88" s="874">
        <v>0</v>
      </c>
      <c r="Q88" s="873">
        <v>0.03</v>
      </c>
      <c r="R88" s="874">
        <v>4.83</v>
      </c>
      <c r="S88" s="873">
        <v>0</v>
      </c>
      <c r="T88" s="874">
        <v>0</v>
      </c>
      <c r="U88" s="873">
        <v>2.27</v>
      </c>
      <c r="V88" s="874">
        <v>314.2</v>
      </c>
      <c r="W88" s="915">
        <v>6.9999999999999993E-2</v>
      </c>
      <c r="X88" s="874">
        <v>9.98</v>
      </c>
      <c r="Y88" s="915">
        <v>87.97</v>
      </c>
      <c r="Z88" s="874">
        <v>12160.63</v>
      </c>
      <c r="AA88" s="875">
        <v>25984.93</v>
      </c>
      <c r="AC88" s="555" t="s">
        <v>199</v>
      </c>
      <c r="AD88" s="556" t="s">
        <v>200</v>
      </c>
      <c r="AE88" s="557" t="s">
        <v>124</v>
      </c>
      <c r="AF88" s="558">
        <v>13020.37</v>
      </c>
      <c r="AG88" s="559">
        <v>0.79820000000000002</v>
      </c>
      <c r="AH88" s="558">
        <v>10392.86</v>
      </c>
      <c r="AI88" s="559">
        <v>5.3999999999999999E-2</v>
      </c>
      <c r="AJ88" s="558">
        <v>702.89</v>
      </c>
      <c r="AK88" s="559">
        <v>1.9E-3</v>
      </c>
      <c r="AL88" s="558">
        <v>24.99</v>
      </c>
      <c r="AM88" s="559">
        <v>0</v>
      </c>
      <c r="AN88" s="558">
        <v>0</v>
      </c>
      <c r="AO88" s="559">
        <v>0</v>
      </c>
      <c r="AP88" s="558">
        <v>0</v>
      </c>
      <c r="AQ88" s="559">
        <v>2.9999999999999997E-4</v>
      </c>
      <c r="AR88" s="558">
        <v>4.17</v>
      </c>
      <c r="AS88" s="559">
        <v>0</v>
      </c>
      <c r="AT88" s="558">
        <v>0</v>
      </c>
      <c r="AU88" s="559">
        <v>2.2200000000000001E-2</v>
      </c>
      <c r="AV88" s="558">
        <v>289.39</v>
      </c>
      <c r="AW88" s="559">
        <v>8.0000000000000004E-4</v>
      </c>
      <c r="AX88" s="558">
        <v>9.98</v>
      </c>
      <c r="AY88" s="559">
        <v>0.87739999999999996</v>
      </c>
      <c r="AZ88" s="558">
        <v>11424.28</v>
      </c>
      <c r="BA88" s="560">
        <v>24444.65</v>
      </c>
      <c r="BB88" s="3" t="str">
        <f t="shared" si="4"/>
        <v>CERTO</v>
      </c>
      <c r="BC88" s="3" t="str">
        <f t="shared" si="5"/>
        <v>CERTO</v>
      </c>
    </row>
    <row r="89" spans="2:55" s="3" customFormat="1" ht="27.95" customHeight="1">
      <c r="B89" s="870" t="s">
        <v>201</v>
      </c>
      <c r="C89" s="871" t="s">
        <v>202</v>
      </c>
      <c r="D89" s="872" t="str">
        <f t="shared" si="3"/>
        <v>P8182</v>
      </c>
      <c r="E89" s="582" t="s">
        <v>124</v>
      </c>
      <c r="F89" s="558">
        <v>14745.61</v>
      </c>
      <c r="G89" s="915">
        <v>80.06</v>
      </c>
      <c r="H89" s="874">
        <v>11805.34</v>
      </c>
      <c r="I89" s="915">
        <v>5</v>
      </c>
      <c r="J89" s="874">
        <v>736.74</v>
      </c>
      <c r="K89" s="915">
        <v>0.18</v>
      </c>
      <c r="L89" s="874">
        <v>27.13</v>
      </c>
      <c r="M89" s="915">
        <v>0</v>
      </c>
      <c r="N89" s="874">
        <v>0</v>
      </c>
      <c r="O89" s="915">
        <v>0</v>
      </c>
      <c r="P89" s="874">
        <v>0</v>
      </c>
      <c r="Q89" s="873">
        <v>0.03</v>
      </c>
      <c r="R89" s="874">
        <v>4.83</v>
      </c>
      <c r="S89" s="873">
        <v>0</v>
      </c>
      <c r="T89" s="874">
        <v>0</v>
      </c>
      <c r="U89" s="873">
        <v>2.13</v>
      </c>
      <c r="V89" s="874">
        <v>314.2</v>
      </c>
      <c r="W89" s="915">
        <v>6.9999999999999993E-2</v>
      </c>
      <c r="X89" s="874">
        <v>9.98</v>
      </c>
      <c r="Y89" s="915">
        <v>87.47</v>
      </c>
      <c r="Z89" s="874">
        <v>12898.22</v>
      </c>
      <c r="AA89" s="875">
        <v>27643.84</v>
      </c>
      <c r="AC89" s="555" t="s">
        <v>201</v>
      </c>
      <c r="AD89" s="556" t="s">
        <v>202</v>
      </c>
      <c r="AE89" s="557" t="s">
        <v>124</v>
      </c>
      <c r="AF89" s="558">
        <v>14038.74</v>
      </c>
      <c r="AG89" s="559">
        <v>0.79820000000000002</v>
      </c>
      <c r="AH89" s="558">
        <v>11205.72</v>
      </c>
      <c r="AI89" s="559">
        <v>5.0099999999999999E-2</v>
      </c>
      <c r="AJ89" s="558">
        <v>702.89</v>
      </c>
      <c r="AK89" s="559">
        <v>1.8E-3</v>
      </c>
      <c r="AL89" s="558">
        <v>24.99</v>
      </c>
      <c r="AM89" s="559">
        <v>0</v>
      </c>
      <c r="AN89" s="558">
        <v>0</v>
      </c>
      <c r="AO89" s="559">
        <v>0</v>
      </c>
      <c r="AP89" s="558">
        <v>0</v>
      </c>
      <c r="AQ89" s="559">
        <v>2.9999999999999997E-4</v>
      </c>
      <c r="AR89" s="558">
        <v>4.17</v>
      </c>
      <c r="AS89" s="559">
        <v>0</v>
      </c>
      <c r="AT89" s="558">
        <v>0</v>
      </c>
      <c r="AU89" s="559">
        <v>2.06E-2</v>
      </c>
      <c r="AV89" s="558">
        <v>289.39</v>
      </c>
      <c r="AW89" s="559">
        <v>6.9999999999999999E-4</v>
      </c>
      <c r="AX89" s="558">
        <v>9.98</v>
      </c>
      <c r="AY89" s="559">
        <v>0.87170000000000003</v>
      </c>
      <c r="AZ89" s="558">
        <v>12237.14</v>
      </c>
      <c r="BA89" s="560">
        <v>26275.88</v>
      </c>
      <c r="BB89" s="3" t="str">
        <f t="shared" si="4"/>
        <v>CERTO</v>
      </c>
      <c r="BC89" s="3" t="str">
        <f t="shared" si="5"/>
        <v>CERTO</v>
      </c>
    </row>
    <row r="90" spans="2:55" s="3" customFormat="1" ht="27.95" customHeight="1">
      <c r="B90" s="870" t="s">
        <v>203</v>
      </c>
      <c r="C90" s="871" t="s">
        <v>204</v>
      </c>
      <c r="D90" s="872" t="str">
        <f t="shared" si="3"/>
        <v>P8183</v>
      </c>
      <c r="E90" s="582" t="s">
        <v>124</v>
      </c>
      <c r="F90" s="558">
        <v>4048.9</v>
      </c>
      <c r="G90" s="915">
        <v>79.759999999999991</v>
      </c>
      <c r="H90" s="874">
        <v>3229.4</v>
      </c>
      <c r="I90" s="915">
        <v>18.2</v>
      </c>
      <c r="J90" s="874">
        <v>736.74</v>
      </c>
      <c r="K90" s="915">
        <v>0.67</v>
      </c>
      <c r="L90" s="874">
        <v>27.13</v>
      </c>
      <c r="M90" s="915">
        <v>0</v>
      </c>
      <c r="N90" s="874">
        <v>0</v>
      </c>
      <c r="O90" s="915">
        <v>0.15</v>
      </c>
      <c r="P90" s="874">
        <v>5.97</v>
      </c>
      <c r="Q90" s="873">
        <v>0.09</v>
      </c>
      <c r="R90" s="874">
        <v>3.52</v>
      </c>
      <c r="S90" s="873">
        <v>0</v>
      </c>
      <c r="T90" s="874">
        <v>0</v>
      </c>
      <c r="U90" s="873">
        <v>7.76</v>
      </c>
      <c r="V90" s="874">
        <v>314.2</v>
      </c>
      <c r="W90" s="915">
        <v>0.25</v>
      </c>
      <c r="X90" s="874">
        <v>9.98</v>
      </c>
      <c r="Y90" s="915">
        <v>106.87</v>
      </c>
      <c r="Z90" s="874">
        <v>4326.9399999999996</v>
      </c>
      <c r="AA90" s="875">
        <v>8375.83</v>
      </c>
      <c r="AC90" s="555" t="s">
        <v>203</v>
      </c>
      <c r="AD90" s="556" t="s">
        <v>204</v>
      </c>
      <c r="AE90" s="557" t="s">
        <v>124</v>
      </c>
      <c r="AF90" s="558">
        <v>3842.9</v>
      </c>
      <c r="AG90" s="559">
        <v>0.79679999999999995</v>
      </c>
      <c r="AH90" s="558">
        <v>3062.02</v>
      </c>
      <c r="AI90" s="559">
        <v>0.18290000000000001</v>
      </c>
      <c r="AJ90" s="558">
        <v>702.89</v>
      </c>
      <c r="AK90" s="559">
        <v>6.4999999999999997E-3</v>
      </c>
      <c r="AL90" s="558">
        <v>24.99</v>
      </c>
      <c r="AM90" s="559">
        <v>0</v>
      </c>
      <c r="AN90" s="558">
        <v>0</v>
      </c>
      <c r="AO90" s="559">
        <v>0</v>
      </c>
      <c r="AP90" s="558">
        <v>0</v>
      </c>
      <c r="AQ90" s="559">
        <v>8.0000000000000004E-4</v>
      </c>
      <c r="AR90" s="558">
        <v>3.25</v>
      </c>
      <c r="AS90" s="559">
        <v>0</v>
      </c>
      <c r="AT90" s="558">
        <v>0</v>
      </c>
      <c r="AU90" s="559">
        <v>7.5300000000000006E-2</v>
      </c>
      <c r="AV90" s="558">
        <v>289.39</v>
      </c>
      <c r="AW90" s="559">
        <v>2.5999999999999999E-3</v>
      </c>
      <c r="AX90" s="558">
        <v>9.98</v>
      </c>
      <c r="AY90" s="559">
        <v>1.0649999999999999</v>
      </c>
      <c r="AZ90" s="558">
        <v>4092.52</v>
      </c>
      <c r="BA90" s="560">
        <v>7935.42</v>
      </c>
      <c r="BB90" s="3" t="str">
        <f t="shared" si="4"/>
        <v>CERTO</v>
      </c>
      <c r="BC90" s="3" t="str">
        <f t="shared" si="5"/>
        <v>CERTO</v>
      </c>
    </row>
    <row r="91" spans="2:55" s="3" customFormat="1" ht="27.95" customHeight="1">
      <c r="B91" s="870" t="s">
        <v>205</v>
      </c>
      <c r="C91" s="871" t="s">
        <v>206</v>
      </c>
      <c r="D91" s="872" t="str">
        <f t="shared" si="3"/>
        <v>P8184</v>
      </c>
      <c r="E91" s="582" t="s">
        <v>124</v>
      </c>
      <c r="F91" s="558">
        <v>5398.53</v>
      </c>
      <c r="G91" s="915">
        <v>79.759999999999991</v>
      </c>
      <c r="H91" s="874">
        <v>4305.87</v>
      </c>
      <c r="I91" s="915">
        <v>13.65</v>
      </c>
      <c r="J91" s="874">
        <v>736.74</v>
      </c>
      <c r="K91" s="915">
        <v>0.5</v>
      </c>
      <c r="L91" s="874">
        <v>27.13</v>
      </c>
      <c r="M91" s="915">
        <v>0</v>
      </c>
      <c r="N91" s="874">
        <v>0</v>
      </c>
      <c r="O91" s="915">
        <v>0</v>
      </c>
      <c r="P91" s="874">
        <v>0</v>
      </c>
      <c r="Q91" s="873">
        <v>6.9999999999999993E-2</v>
      </c>
      <c r="R91" s="874">
        <v>3.52</v>
      </c>
      <c r="S91" s="873">
        <v>0</v>
      </c>
      <c r="T91" s="874">
        <v>0</v>
      </c>
      <c r="U91" s="873">
        <v>5.82</v>
      </c>
      <c r="V91" s="874">
        <v>314.2</v>
      </c>
      <c r="W91" s="915">
        <v>0.18</v>
      </c>
      <c r="X91" s="874">
        <v>9.98</v>
      </c>
      <c r="Y91" s="915">
        <v>99.98</v>
      </c>
      <c r="Z91" s="874">
        <v>5397.44</v>
      </c>
      <c r="AA91" s="875">
        <v>10795.97</v>
      </c>
      <c r="AC91" s="555" t="s">
        <v>205</v>
      </c>
      <c r="AD91" s="556" t="s">
        <v>206</v>
      </c>
      <c r="AE91" s="557" t="s">
        <v>124</v>
      </c>
      <c r="AF91" s="558">
        <v>5123.87</v>
      </c>
      <c r="AG91" s="559">
        <v>0.79679999999999995</v>
      </c>
      <c r="AH91" s="558">
        <v>4082.7</v>
      </c>
      <c r="AI91" s="559">
        <v>0.13719999999999999</v>
      </c>
      <c r="AJ91" s="558">
        <v>702.89</v>
      </c>
      <c r="AK91" s="559">
        <v>4.8999999999999998E-3</v>
      </c>
      <c r="AL91" s="558">
        <v>24.99</v>
      </c>
      <c r="AM91" s="559">
        <v>0</v>
      </c>
      <c r="AN91" s="558">
        <v>0</v>
      </c>
      <c r="AO91" s="559">
        <v>0</v>
      </c>
      <c r="AP91" s="558">
        <v>0</v>
      </c>
      <c r="AQ91" s="559">
        <v>5.9999999999999995E-4</v>
      </c>
      <c r="AR91" s="558">
        <v>3.25</v>
      </c>
      <c r="AS91" s="559">
        <v>0</v>
      </c>
      <c r="AT91" s="558">
        <v>0</v>
      </c>
      <c r="AU91" s="559">
        <v>5.6500000000000002E-2</v>
      </c>
      <c r="AV91" s="558">
        <v>289.39</v>
      </c>
      <c r="AW91" s="559">
        <v>1.9E-3</v>
      </c>
      <c r="AX91" s="558">
        <v>9.98</v>
      </c>
      <c r="AY91" s="559">
        <v>0.99790000000000001</v>
      </c>
      <c r="AZ91" s="558">
        <v>5113.2</v>
      </c>
      <c r="BA91" s="560">
        <v>10237.07</v>
      </c>
      <c r="BB91" s="3" t="str">
        <f t="shared" si="4"/>
        <v>CERTO</v>
      </c>
      <c r="BC91" s="3" t="str">
        <f t="shared" si="5"/>
        <v>CERTO</v>
      </c>
    </row>
    <row r="92" spans="2:55" s="3" customFormat="1" ht="27.95" customHeight="1">
      <c r="B92" s="870" t="s">
        <v>207</v>
      </c>
      <c r="C92" s="871" t="s">
        <v>208</v>
      </c>
      <c r="D92" s="872" t="str">
        <f t="shared" si="3"/>
        <v>P8185</v>
      </c>
      <c r="E92" s="582" t="s">
        <v>124</v>
      </c>
      <c r="F92" s="558">
        <v>10648.45</v>
      </c>
      <c r="G92" s="915">
        <v>79.759999999999991</v>
      </c>
      <c r="H92" s="874">
        <v>8493.2099999999991</v>
      </c>
      <c r="I92" s="915">
        <v>6.92</v>
      </c>
      <c r="J92" s="874">
        <v>736.74</v>
      </c>
      <c r="K92" s="915">
        <v>0.25</v>
      </c>
      <c r="L92" s="874">
        <v>27.13</v>
      </c>
      <c r="M92" s="915">
        <v>0</v>
      </c>
      <c r="N92" s="874">
        <v>0</v>
      </c>
      <c r="O92" s="915">
        <v>0</v>
      </c>
      <c r="P92" s="874">
        <v>0</v>
      </c>
      <c r="Q92" s="873">
        <v>0.03</v>
      </c>
      <c r="R92" s="874">
        <v>3.52</v>
      </c>
      <c r="S92" s="873">
        <v>0</v>
      </c>
      <c r="T92" s="874">
        <v>0</v>
      </c>
      <c r="U92" s="873">
        <v>2.9499999999999997</v>
      </c>
      <c r="V92" s="874">
        <v>314.2</v>
      </c>
      <c r="W92" s="915">
        <v>0.09</v>
      </c>
      <c r="X92" s="874">
        <v>9.98</v>
      </c>
      <c r="Y92" s="915">
        <v>90.01</v>
      </c>
      <c r="Z92" s="874">
        <v>9584.7800000000007</v>
      </c>
      <c r="AA92" s="875">
        <v>20233.23</v>
      </c>
      <c r="AC92" s="555" t="s">
        <v>207</v>
      </c>
      <c r="AD92" s="556" t="s">
        <v>208</v>
      </c>
      <c r="AE92" s="557" t="s">
        <v>124</v>
      </c>
      <c r="AF92" s="558">
        <v>9831.81</v>
      </c>
      <c r="AG92" s="559">
        <v>0.79679999999999995</v>
      </c>
      <c r="AH92" s="558">
        <v>7833.99</v>
      </c>
      <c r="AI92" s="559">
        <v>7.1499999999999994E-2</v>
      </c>
      <c r="AJ92" s="558">
        <v>702.89</v>
      </c>
      <c r="AK92" s="559">
        <v>2.5000000000000001E-3</v>
      </c>
      <c r="AL92" s="558">
        <v>24.99</v>
      </c>
      <c r="AM92" s="559">
        <v>0</v>
      </c>
      <c r="AN92" s="558">
        <v>0</v>
      </c>
      <c r="AO92" s="559">
        <v>0</v>
      </c>
      <c r="AP92" s="558">
        <v>0</v>
      </c>
      <c r="AQ92" s="559">
        <v>2.9999999999999997E-4</v>
      </c>
      <c r="AR92" s="558">
        <v>3.25</v>
      </c>
      <c r="AS92" s="559">
        <v>0</v>
      </c>
      <c r="AT92" s="558">
        <v>0</v>
      </c>
      <c r="AU92" s="559">
        <v>2.9399999999999999E-2</v>
      </c>
      <c r="AV92" s="558">
        <v>289.39</v>
      </c>
      <c r="AW92" s="559">
        <v>1E-3</v>
      </c>
      <c r="AX92" s="558">
        <v>9.98</v>
      </c>
      <c r="AY92" s="559">
        <v>0.90159999999999996</v>
      </c>
      <c r="AZ92" s="558">
        <v>8864.49</v>
      </c>
      <c r="BA92" s="560">
        <v>18696.3</v>
      </c>
      <c r="BB92" s="3" t="str">
        <f t="shared" si="4"/>
        <v>CERTO</v>
      </c>
      <c r="BC92" s="3" t="str">
        <f t="shared" si="5"/>
        <v>CERTO</v>
      </c>
    </row>
    <row r="93" spans="2:55" s="3" customFormat="1" ht="27.95" customHeight="1">
      <c r="B93" s="870" t="s">
        <v>209</v>
      </c>
      <c r="C93" s="871" t="s">
        <v>210</v>
      </c>
      <c r="D93" s="872" t="str">
        <f t="shared" si="3"/>
        <v>P8186</v>
      </c>
      <c r="E93" s="582" t="s">
        <v>124</v>
      </c>
      <c r="F93" s="558">
        <v>3475.42</v>
      </c>
      <c r="G93" s="915">
        <v>86.22999999999999</v>
      </c>
      <c r="H93" s="874">
        <v>2996.85</v>
      </c>
      <c r="I93" s="915">
        <v>21.2</v>
      </c>
      <c r="J93" s="874">
        <v>736.74</v>
      </c>
      <c r="K93" s="915">
        <v>0.77999999999999992</v>
      </c>
      <c r="L93" s="874">
        <v>27.13</v>
      </c>
      <c r="M93" s="915">
        <v>0</v>
      </c>
      <c r="N93" s="874">
        <v>0</v>
      </c>
      <c r="O93" s="915">
        <v>1.1599999999999999</v>
      </c>
      <c r="P93" s="874">
        <v>40.369999999999997</v>
      </c>
      <c r="Q93" s="873">
        <v>0.27</v>
      </c>
      <c r="R93" s="874">
        <v>9.4</v>
      </c>
      <c r="S93" s="873">
        <v>0</v>
      </c>
      <c r="T93" s="874">
        <v>0</v>
      </c>
      <c r="U93" s="873">
        <v>9.0399999999999991</v>
      </c>
      <c r="V93" s="874">
        <v>314.2</v>
      </c>
      <c r="W93" s="915">
        <v>0.28999999999999998</v>
      </c>
      <c r="X93" s="874">
        <v>9.98</v>
      </c>
      <c r="Y93" s="915">
        <v>118.97</v>
      </c>
      <c r="Z93" s="874">
        <v>4134.68</v>
      </c>
      <c r="AA93" s="875">
        <v>7610.1</v>
      </c>
      <c r="AC93" s="555" t="s">
        <v>209</v>
      </c>
      <c r="AD93" s="556" t="s">
        <v>210</v>
      </c>
      <c r="AE93" s="557" t="s">
        <v>124</v>
      </c>
      <c r="AF93" s="558">
        <v>2946.19</v>
      </c>
      <c r="AG93" s="559">
        <v>0.81679999999999997</v>
      </c>
      <c r="AH93" s="558">
        <v>2406.4499999999998</v>
      </c>
      <c r="AI93" s="559">
        <v>0.23860000000000001</v>
      </c>
      <c r="AJ93" s="558">
        <v>702.89</v>
      </c>
      <c r="AK93" s="559">
        <v>8.5000000000000006E-3</v>
      </c>
      <c r="AL93" s="558">
        <v>24.99</v>
      </c>
      <c r="AM93" s="559">
        <v>0</v>
      </c>
      <c r="AN93" s="558">
        <v>0</v>
      </c>
      <c r="AO93" s="559">
        <v>1.43E-2</v>
      </c>
      <c r="AP93" s="558">
        <v>42.26</v>
      </c>
      <c r="AQ93" s="559">
        <v>1.8E-3</v>
      </c>
      <c r="AR93" s="558">
        <v>5.32</v>
      </c>
      <c r="AS93" s="559">
        <v>0</v>
      </c>
      <c r="AT93" s="558">
        <v>0</v>
      </c>
      <c r="AU93" s="559">
        <v>9.8199999999999996E-2</v>
      </c>
      <c r="AV93" s="558">
        <v>289.39</v>
      </c>
      <c r="AW93" s="559">
        <v>3.3999999999999998E-3</v>
      </c>
      <c r="AX93" s="558">
        <v>9.98</v>
      </c>
      <c r="AY93" s="559">
        <v>1.1816</v>
      </c>
      <c r="AZ93" s="558">
        <v>3481.28</v>
      </c>
      <c r="BA93" s="560">
        <v>6427.47</v>
      </c>
      <c r="BB93" s="3" t="str">
        <f t="shared" si="4"/>
        <v>CERTO</v>
      </c>
      <c r="BC93" s="3" t="str">
        <f t="shared" si="5"/>
        <v>CERTO</v>
      </c>
    </row>
    <row r="94" spans="2:55" s="3" customFormat="1" ht="27.95" customHeight="1">
      <c r="B94" s="870" t="s">
        <v>211</v>
      </c>
      <c r="C94" s="871" t="s">
        <v>212</v>
      </c>
      <c r="D94" s="872" t="str">
        <f t="shared" si="3"/>
        <v>P8187</v>
      </c>
      <c r="E94" s="582" t="s">
        <v>124</v>
      </c>
      <c r="F94" s="558">
        <v>4633.8900000000003</v>
      </c>
      <c r="G94" s="915">
        <v>86.22999999999999</v>
      </c>
      <c r="H94" s="874">
        <v>3995.8</v>
      </c>
      <c r="I94" s="915">
        <v>15.9</v>
      </c>
      <c r="J94" s="874">
        <v>736.74</v>
      </c>
      <c r="K94" s="915">
        <v>0.59</v>
      </c>
      <c r="L94" s="874">
        <v>27.13</v>
      </c>
      <c r="M94" s="915">
        <v>0</v>
      </c>
      <c r="N94" s="874">
        <v>0</v>
      </c>
      <c r="O94" s="915">
        <v>0</v>
      </c>
      <c r="P94" s="874">
        <v>0</v>
      </c>
      <c r="Q94" s="873">
        <v>0.2</v>
      </c>
      <c r="R94" s="874">
        <v>9.4</v>
      </c>
      <c r="S94" s="873">
        <v>0</v>
      </c>
      <c r="T94" s="874">
        <v>0</v>
      </c>
      <c r="U94" s="873">
        <v>6.78</v>
      </c>
      <c r="V94" s="874">
        <v>314.2</v>
      </c>
      <c r="W94" s="915">
        <v>0.22</v>
      </c>
      <c r="X94" s="874">
        <v>9.98</v>
      </c>
      <c r="Y94" s="915">
        <v>109.91</v>
      </c>
      <c r="Z94" s="874">
        <v>5093.26</v>
      </c>
      <c r="AA94" s="875">
        <v>9727.15</v>
      </c>
      <c r="AC94" s="555" t="s">
        <v>211</v>
      </c>
      <c r="AD94" s="556" t="s">
        <v>212</v>
      </c>
      <c r="AE94" s="557" t="s">
        <v>124</v>
      </c>
      <c r="AF94" s="558">
        <v>3928.26</v>
      </c>
      <c r="AG94" s="559">
        <v>0.81679999999999997</v>
      </c>
      <c r="AH94" s="558">
        <v>3208.6</v>
      </c>
      <c r="AI94" s="559">
        <v>0.1789</v>
      </c>
      <c r="AJ94" s="558">
        <v>702.89</v>
      </c>
      <c r="AK94" s="559">
        <v>6.4000000000000003E-3</v>
      </c>
      <c r="AL94" s="558">
        <v>24.99</v>
      </c>
      <c r="AM94" s="559">
        <v>0</v>
      </c>
      <c r="AN94" s="558">
        <v>0</v>
      </c>
      <c r="AO94" s="559">
        <v>0</v>
      </c>
      <c r="AP94" s="558">
        <v>0</v>
      </c>
      <c r="AQ94" s="559">
        <v>1.4E-3</v>
      </c>
      <c r="AR94" s="558">
        <v>5.32</v>
      </c>
      <c r="AS94" s="559">
        <v>0</v>
      </c>
      <c r="AT94" s="558">
        <v>0</v>
      </c>
      <c r="AU94" s="559">
        <v>7.3700000000000002E-2</v>
      </c>
      <c r="AV94" s="558">
        <v>289.39</v>
      </c>
      <c r="AW94" s="559">
        <v>2.5000000000000001E-3</v>
      </c>
      <c r="AX94" s="558">
        <v>9.98</v>
      </c>
      <c r="AY94" s="559">
        <v>1.0797000000000001</v>
      </c>
      <c r="AZ94" s="558">
        <v>4241.17</v>
      </c>
      <c r="BA94" s="560">
        <v>8169.43</v>
      </c>
      <c r="BB94" s="3" t="str">
        <f t="shared" si="4"/>
        <v>CERTO</v>
      </c>
      <c r="BC94" s="3" t="str">
        <f t="shared" si="5"/>
        <v>CERTO</v>
      </c>
    </row>
    <row r="95" spans="2:55" s="3" customFormat="1" ht="27.95" customHeight="1">
      <c r="B95" s="870" t="s">
        <v>213</v>
      </c>
      <c r="C95" s="871" t="s">
        <v>214</v>
      </c>
      <c r="D95" s="872" t="str">
        <f t="shared" si="3"/>
        <v>P8188</v>
      </c>
      <c r="E95" s="582" t="s">
        <v>124</v>
      </c>
      <c r="F95" s="558">
        <v>7387.64</v>
      </c>
      <c r="G95" s="915">
        <v>86.22999999999999</v>
      </c>
      <c r="H95" s="874">
        <v>6370.36</v>
      </c>
      <c r="I95" s="915">
        <v>9.9699999999999989</v>
      </c>
      <c r="J95" s="874">
        <v>736.74</v>
      </c>
      <c r="K95" s="915">
        <v>0.37</v>
      </c>
      <c r="L95" s="874">
        <v>27.13</v>
      </c>
      <c r="M95" s="915">
        <v>0</v>
      </c>
      <c r="N95" s="874">
        <v>0</v>
      </c>
      <c r="O95" s="915">
        <v>0</v>
      </c>
      <c r="P95" s="874">
        <v>0</v>
      </c>
      <c r="Q95" s="873">
        <v>0.13</v>
      </c>
      <c r="R95" s="874">
        <v>9.4</v>
      </c>
      <c r="S95" s="873">
        <v>0</v>
      </c>
      <c r="T95" s="874">
        <v>0</v>
      </c>
      <c r="U95" s="873">
        <v>4.25</v>
      </c>
      <c r="V95" s="874">
        <v>314.2</v>
      </c>
      <c r="W95" s="915">
        <v>0.13999999999999999</v>
      </c>
      <c r="X95" s="874">
        <v>9.98</v>
      </c>
      <c r="Y95" s="915">
        <v>101.08999999999999</v>
      </c>
      <c r="Z95" s="874">
        <v>7467.81</v>
      </c>
      <c r="AA95" s="875">
        <v>14855.45</v>
      </c>
      <c r="AC95" s="555" t="s">
        <v>213</v>
      </c>
      <c r="AD95" s="556" t="s">
        <v>214</v>
      </c>
      <c r="AE95" s="557" t="s">
        <v>124</v>
      </c>
      <c r="AF95" s="558">
        <v>5873.81</v>
      </c>
      <c r="AG95" s="559">
        <v>0.81679999999999997</v>
      </c>
      <c r="AH95" s="558">
        <v>4797.7299999999996</v>
      </c>
      <c r="AI95" s="559">
        <v>0.1197</v>
      </c>
      <c r="AJ95" s="558">
        <v>702.89</v>
      </c>
      <c r="AK95" s="559">
        <v>4.3E-3</v>
      </c>
      <c r="AL95" s="558">
        <v>24.99</v>
      </c>
      <c r="AM95" s="559">
        <v>0</v>
      </c>
      <c r="AN95" s="558">
        <v>0</v>
      </c>
      <c r="AO95" s="559">
        <v>0</v>
      </c>
      <c r="AP95" s="558">
        <v>0</v>
      </c>
      <c r="AQ95" s="559">
        <v>8.9999999999999998E-4</v>
      </c>
      <c r="AR95" s="558">
        <v>5.32</v>
      </c>
      <c r="AS95" s="559">
        <v>0</v>
      </c>
      <c r="AT95" s="558">
        <v>0</v>
      </c>
      <c r="AU95" s="559">
        <v>4.9299999999999997E-2</v>
      </c>
      <c r="AV95" s="558">
        <v>289.39</v>
      </c>
      <c r="AW95" s="559">
        <v>1.6999999999999999E-3</v>
      </c>
      <c r="AX95" s="558">
        <v>9.98</v>
      </c>
      <c r="AY95" s="559">
        <v>0.99260000000000004</v>
      </c>
      <c r="AZ95" s="558">
        <v>5830.3</v>
      </c>
      <c r="BA95" s="560">
        <v>11704.11</v>
      </c>
      <c r="BB95" s="3" t="str">
        <f t="shared" si="4"/>
        <v>CERTO</v>
      </c>
      <c r="BC95" s="3" t="str">
        <f t="shared" si="5"/>
        <v>CERTO</v>
      </c>
    </row>
    <row r="96" spans="2:55" s="3" customFormat="1" ht="27.95" customHeight="1">
      <c r="B96" s="870" t="s">
        <v>215</v>
      </c>
      <c r="C96" s="871" t="s">
        <v>216</v>
      </c>
      <c r="D96" s="872" t="str">
        <f t="shared" si="3"/>
        <v>P8189</v>
      </c>
      <c r="E96" s="582" t="s">
        <v>124</v>
      </c>
      <c r="F96" s="558">
        <v>2929.4</v>
      </c>
      <c r="G96" s="915">
        <v>84.6</v>
      </c>
      <c r="H96" s="874">
        <v>2478.27</v>
      </c>
      <c r="I96" s="915">
        <v>25.15</v>
      </c>
      <c r="J96" s="874">
        <v>736.74</v>
      </c>
      <c r="K96" s="915">
        <v>0.92999999999999994</v>
      </c>
      <c r="L96" s="874">
        <v>27.13</v>
      </c>
      <c r="M96" s="915">
        <v>0</v>
      </c>
      <c r="N96" s="874">
        <v>0</v>
      </c>
      <c r="O96" s="915">
        <v>2.5</v>
      </c>
      <c r="P96" s="874">
        <v>73.14</v>
      </c>
      <c r="Q96" s="873">
        <v>0.27999999999999997</v>
      </c>
      <c r="R96" s="874">
        <v>8.16</v>
      </c>
      <c r="S96" s="873">
        <v>0</v>
      </c>
      <c r="T96" s="874">
        <v>0</v>
      </c>
      <c r="U96" s="873">
        <v>10.73</v>
      </c>
      <c r="V96" s="874">
        <v>314.2</v>
      </c>
      <c r="W96" s="915">
        <v>0.33999999999999997</v>
      </c>
      <c r="X96" s="874">
        <v>9.98</v>
      </c>
      <c r="Y96" s="915">
        <v>124.52000000000001</v>
      </c>
      <c r="Z96" s="874">
        <v>3647.61</v>
      </c>
      <c r="AA96" s="875">
        <v>6577.01</v>
      </c>
      <c r="AC96" s="555" t="s">
        <v>215</v>
      </c>
      <c r="AD96" s="556" t="s">
        <v>216</v>
      </c>
      <c r="AE96" s="557" t="s">
        <v>124</v>
      </c>
      <c r="AF96" s="558">
        <v>2738.44</v>
      </c>
      <c r="AG96" s="559">
        <v>0.79869999999999997</v>
      </c>
      <c r="AH96" s="558">
        <v>2187.19</v>
      </c>
      <c r="AI96" s="559">
        <v>0.25669999999999998</v>
      </c>
      <c r="AJ96" s="558">
        <v>702.89</v>
      </c>
      <c r="AK96" s="559">
        <v>9.1000000000000004E-3</v>
      </c>
      <c r="AL96" s="558">
        <v>24.99</v>
      </c>
      <c r="AM96" s="559">
        <v>0</v>
      </c>
      <c r="AN96" s="558">
        <v>0</v>
      </c>
      <c r="AO96" s="559">
        <v>0.02</v>
      </c>
      <c r="AP96" s="558">
        <v>54.73</v>
      </c>
      <c r="AQ96" s="559">
        <v>1.4E-3</v>
      </c>
      <c r="AR96" s="558">
        <v>3.74</v>
      </c>
      <c r="AS96" s="559">
        <v>0</v>
      </c>
      <c r="AT96" s="558">
        <v>0</v>
      </c>
      <c r="AU96" s="559">
        <v>0.1057</v>
      </c>
      <c r="AV96" s="558">
        <v>289.39</v>
      </c>
      <c r="AW96" s="559">
        <v>3.5999999999999999E-3</v>
      </c>
      <c r="AX96" s="558">
        <v>9.98</v>
      </c>
      <c r="AY96" s="559">
        <v>1.1952</v>
      </c>
      <c r="AZ96" s="558">
        <v>3272.9</v>
      </c>
      <c r="BA96" s="560">
        <v>6011.34</v>
      </c>
      <c r="BB96" s="3" t="str">
        <f t="shared" si="4"/>
        <v>CERTO</v>
      </c>
      <c r="BC96" s="3" t="str">
        <f t="shared" si="5"/>
        <v>CERTO</v>
      </c>
    </row>
    <row r="97" spans="2:55" s="3" customFormat="1" ht="27.95" customHeight="1">
      <c r="B97" s="870" t="s">
        <v>217</v>
      </c>
      <c r="C97" s="871" t="s">
        <v>218</v>
      </c>
      <c r="D97" s="872" t="str">
        <f t="shared" si="3"/>
        <v>P8190</v>
      </c>
      <c r="E97" s="582" t="s">
        <v>124</v>
      </c>
      <c r="F97" s="558">
        <v>3905.86</v>
      </c>
      <c r="G97" s="915">
        <v>84.6</v>
      </c>
      <c r="H97" s="874">
        <v>3304.36</v>
      </c>
      <c r="I97" s="915">
        <v>18.86</v>
      </c>
      <c r="J97" s="874">
        <v>736.74</v>
      </c>
      <c r="K97" s="915">
        <v>0.69</v>
      </c>
      <c r="L97" s="874">
        <v>27.13</v>
      </c>
      <c r="M97" s="915">
        <v>0</v>
      </c>
      <c r="N97" s="874">
        <v>0</v>
      </c>
      <c r="O97" s="915">
        <v>0.37</v>
      </c>
      <c r="P97" s="874">
        <v>14.55</v>
      </c>
      <c r="Q97" s="873">
        <v>0.21</v>
      </c>
      <c r="R97" s="874">
        <v>8.16</v>
      </c>
      <c r="S97" s="873">
        <v>0</v>
      </c>
      <c r="T97" s="874">
        <v>0</v>
      </c>
      <c r="U97" s="873">
        <v>8.0399999999999991</v>
      </c>
      <c r="V97" s="874">
        <v>314.2</v>
      </c>
      <c r="W97" s="915">
        <v>0.26</v>
      </c>
      <c r="X97" s="874">
        <v>9.98</v>
      </c>
      <c r="Y97" s="915">
        <v>113.04</v>
      </c>
      <c r="Z97" s="874">
        <v>4415.12</v>
      </c>
      <c r="AA97" s="875">
        <v>8320.98</v>
      </c>
      <c r="AC97" s="555" t="s">
        <v>217</v>
      </c>
      <c r="AD97" s="556" t="s">
        <v>218</v>
      </c>
      <c r="AE97" s="557" t="s">
        <v>124</v>
      </c>
      <c r="AF97" s="558">
        <v>3651.25</v>
      </c>
      <c r="AG97" s="559">
        <v>0.79869999999999997</v>
      </c>
      <c r="AH97" s="558">
        <v>2916.26</v>
      </c>
      <c r="AI97" s="559">
        <v>0.1925</v>
      </c>
      <c r="AJ97" s="558">
        <v>702.89</v>
      </c>
      <c r="AK97" s="559">
        <v>6.7999999999999996E-3</v>
      </c>
      <c r="AL97" s="558">
        <v>24.99</v>
      </c>
      <c r="AM97" s="559">
        <v>0</v>
      </c>
      <c r="AN97" s="558">
        <v>0</v>
      </c>
      <c r="AO97" s="559">
        <v>0</v>
      </c>
      <c r="AP97" s="558">
        <v>0</v>
      </c>
      <c r="AQ97" s="559">
        <v>1E-3</v>
      </c>
      <c r="AR97" s="558">
        <v>3.74</v>
      </c>
      <c r="AS97" s="559">
        <v>0</v>
      </c>
      <c r="AT97" s="558">
        <v>0</v>
      </c>
      <c r="AU97" s="559">
        <v>7.9299999999999995E-2</v>
      </c>
      <c r="AV97" s="558">
        <v>289.39</v>
      </c>
      <c r="AW97" s="559">
        <v>2.7000000000000001E-3</v>
      </c>
      <c r="AX97" s="558">
        <v>9.98</v>
      </c>
      <c r="AY97" s="559">
        <v>1.0810999999999999</v>
      </c>
      <c r="AZ97" s="558">
        <v>3947.24</v>
      </c>
      <c r="BA97" s="560">
        <v>7598.5</v>
      </c>
      <c r="BB97" s="3" t="str">
        <f t="shared" si="4"/>
        <v>CERTO</v>
      </c>
      <c r="BC97" s="3" t="str">
        <f t="shared" si="5"/>
        <v>CERTO</v>
      </c>
    </row>
    <row r="98" spans="2:55" s="3" customFormat="1" ht="27.95" customHeight="1">
      <c r="B98" s="870" t="s">
        <v>219</v>
      </c>
      <c r="C98" s="871" t="s">
        <v>220</v>
      </c>
      <c r="D98" s="872" t="str">
        <f t="shared" si="3"/>
        <v>P8191</v>
      </c>
      <c r="E98" s="582" t="s">
        <v>124</v>
      </c>
      <c r="F98" s="558">
        <v>5849.34</v>
      </c>
      <c r="G98" s="915">
        <v>84.6</v>
      </c>
      <c r="H98" s="874">
        <v>4948.54</v>
      </c>
      <c r="I98" s="915">
        <v>12.6</v>
      </c>
      <c r="J98" s="874">
        <v>736.74</v>
      </c>
      <c r="K98" s="915">
        <v>0.45999999999999996</v>
      </c>
      <c r="L98" s="874">
        <v>27.13</v>
      </c>
      <c r="M98" s="915">
        <v>0</v>
      </c>
      <c r="N98" s="874">
        <v>0</v>
      </c>
      <c r="O98" s="915">
        <v>0</v>
      </c>
      <c r="P98" s="874">
        <v>0</v>
      </c>
      <c r="Q98" s="873">
        <v>0.13999999999999999</v>
      </c>
      <c r="R98" s="874">
        <v>8.16</v>
      </c>
      <c r="S98" s="873">
        <v>0</v>
      </c>
      <c r="T98" s="874">
        <v>0</v>
      </c>
      <c r="U98" s="873">
        <v>5.37</v>
      </c>
      <c r="V98" s="874">
        <v>314.2</v>
      </c>
      <c r="W98" s="915">
        <v>0.16999999999999998</v>
      </c>
      <c r="X98" s="874">
        <v>9.98</v>
      </c>
      <c r="Y98" s="915">
        <v>103.34</v>
      </c>
      <c r="Z98" s="874">
        <v>6044.75</v>
      </c>
      <c r="AA98" s="875">
        <v>11894.09</v>
      </c>
      <c r="AC98" s="555" t="s">
        <v>219</v>
      </c>
      <c r="AD98" s="556" t="s">
        <v>220</v>
      </c>
      <c r="AE98" s="557" t="s">
        <v>124</v>
      </c>
      <c r="AF98" s="558">
        <v>5503.01</v>
      </c>
      <c r="AG98" s="559">
        <v>0.79869999999999997</v>
      </c>
      <c r="AH98" s="558">
        <v>4395.25</v>
      </c>
      <c r="AI98" s="559">
        <v>0.12770000000000001</v>
      </c>
      <c r="AJ98" s="558">
        <v>702.89</v>
      </c>
      <c r="AK98" s="559">
        <v>4.4999999999999997E-3</v>
      </c>
      <c r="AL98" s="558">
        <v>24.99</v>
      </c>
      <c r="AM98" s="559">
        <v>0</v>
      </c>
      <c r="AN98" s="558">
        <v>0</v>
      </c>
      <c r="AO98" s="559">
        <v>0</v>
      </c>
      <c r="AP98" s="558">
        <v>0</v>
      </c>
      <c r="AQ98" s="559">
        <v>6.9999999999999999E-4</v>
      </c>
      <c r="AR98" s="558">
        <v>3.74</v>
      </c>
      <c r="AS98" s="559">
        <v>0</v>
      </c>
      <c r="AT98" s="558">
        <v>0</v>
      </c>
      <c r="AU98" s="559">
        <v>5.2600000000000001E-2</v>
      </c>
      <c r="AV98" s="558">
        <v>289.39</v>
      </c>
      <c r="AW98" s="559">
        <v>1.8E-3</v>
      </c>
      <c r="AX98" s="558">
        <v>9.98</v>
      </c>
      <c r="AY98" s="559">
        <v>0.98609999999999998</v>
      </c>
      <c r="AZ98" s="558">
        <v>5426.24</v>
      </c>
      <c r="BA98" s="560">
        <v>10929.24</v>
      </c>
      <c r="BB98" s="3" t="str">
        <f t="shared" si="4"/>
        <v>CERTO</v>
      </c>
      <c r="BC98" s="3" t="str">
        <f t="shared" si="5"/>
        <v>CERTO</v>
      </c>
    </row>
    <row r="99" spans="2:55" s="3" customFormat="1" ht="27.95" customHeight="1">
      <c r="B99" s="870" t="s">
        <v>221</v>
      </c>
      <c r="C99" s="871" t="s">
        <v>222</v>
      </c>
      <c r="D99" s="872" t="str">
        <f t="shared" si="3"/>
        <v>P8192</v>
      </c>
      <c r="E99" s="582" t="s">
        <v>124</v>
      </c>
      <c r="F99" s="558">
        <v>4159.21</v>
      </c>
      <c r="G99" s="915">
        <v>81.910000000000011</v>
      </c>
      <c r="H99" s="874">
        <v>3406.81</v>
      </c>
      <c r="I99" s="915">
        <v>17.71</v>
      </c>
      <c r="J99" s="874">
        <v>736.74</v>
      </c>
      <c r="K99" s="915">
        <v>0.65</v>
      </c>
      <c r="L99" s="874">
        <v>27.13</v>
      </c>
      <c r="M99" s="915">
        <v>0</v>
      </c>
      <c r="N99" s="874">
        <v>0</v>
      </c>
      <c r="O99" s="915">
        <v>0</v>
      </c>
      <c r="P99" s="874">
        <v>0</v>
      </c>
      <c r="Q99" s="873">
        <v>0.16999999999999998</v>
      </c>
      <c r="R99" s="874">
        <v>7.01</v>
      </c>
      <c r="S99" s="873">
        <v>0</v>
      </c>
      <c r="T99" s="874">
        <v>0</v>
      </c>
      <c r="U99" s="873">
        <v>7.55</v>
      </c>
      <c r="V99" s="874">
        <v>314.2</v>
      </c>
      <c r="W99" s="915">
        <v>0.24</v>
      </c>
      <c r="X99" s="874">
        <v>9.98</v>
      </c>
      <c r="Y99" s="915">
        <v>108.24000000000001</v>
      </c>
      <c r="Z99" s="874">
        <v>4501.87</v>
      </c>
      <c r="AA99" s="875">
        <v>8661.08</v>
      </c>
      <c r="AC99" s="555" t="s">
        <v>221</v>
      </c>
      <c r="AD99" s="556" t="s">
        <v>222</v>
      </c>
      <c r="AE99" s="557" t="s">
        <v>124</v>
      </c>
      <c r="AF99" s="558">
        <v>3935.94</v>
      </c>
      <c r="AG99" s="559">
        <v>0.80330000000000001</v>
      </c>
      <c r="AH99" s="558">
        <v>3161.74</v>
      </c>
      <c r="AI99" s="559">
        <v>0.17860000000000001</v>
      </c>
      <c r="AJ99" s="558">
        <v>702.89</v>
      </c>
      <c r="AK99" s="559">
        <v>6.3E-3</v>
      </c>
      <c r="AL99" s="558">
        <v>24.99</v>
      </c>
      <c r="AM99" s="559">
        <v>0</v>
      </c>
      <c r="AN99" s="558">
        <v>0</v>
      </c>
      <c r="AO99" s="559">
        <v>0</v>
      </c>
      <c r="AP99" s="558">
        <v>0</v>
      </c>
      <c r="AQ99" s="559">
        <v>8.9999999999999998E-4</v>
      </c>
      <c r="AR99" s="558">
        <v>3.7</v>
      </c>
      <c r="AS99" s="559">
        <v>0</v>
      </c>
      <c r="AT99" s="558">
        <v>0</v>
      </c>
      <c r="AU99" s="559">
        <v>7.3499999999999996E-2</v>
      </c>
      <c r="AV99" s="558">
        <v>289.39</v>
      </c>
      <c r="AW99" s="559">
        <v>2.5000000000000001E-3</v>
      </c>
      <c r="AX99" s="558">
        <v>9.98</v>
      </c>
      <c r="AY99" s="559">
        <v>1.0651999999999999</v>
      </c>
      <c r="AZ99" s="558">
        <v>4192.6899999999996</v>
      </c>
      <c r="BA99" s="560">
        <v>8128.63</v>
      </c>
      <c r="BB99" s="3" t="str">
        <f t="shared" si="4"/>
        <v>CERTO</v>
      </c>
      <c r="BC99" s="3" t="str">
        <f t="shared" si="5"/>
        <v>CERTO</v>
      </c>
    </row>
    <row r="100" spans="2:55" s="3" customFormat="1" ht="27.95" customHeight="1">
      <c r="B100" s="870" t="s">
        <v>223</v>
      </c>
      <c r="C100" s="871" t="s">
        <v>224</v>
      </c>
      <c r="D100" s="872" t="str">
        <f t="shared" si="3"/>
        <v>P8193</v>
      </c>
      <c r="E100" s="582" t="s">
        <v>124</v>
      </c>
      <c r="F100" s="558">
        <v>5545.62</v>
      </c>
      <c r="G100" s="915">
        <v>81.910000000000011</v>
      </c>
      <c r="H100" s="874">
        <v>4542.41</v>
      </c>
      <c r="I100" s="915">
        <v>13.29</v>
      </c>
      <c r="J100" s="874">
        <v>736.74</v>
      </c>
      <c r="K100" s="915">
        <v>0.49</v>
      </c>
      <c r="L100" s="874">
        <v>27.13</v>
      </c>
      <c r="M100" s="915">
        <v>0</v>
      </c>
      <c r="N100" s="874">
        <v>0</v>
      </c>
      <c r="O100" s="915">
        <v>0</v>
      </c>
      <c r="P100" s="874">
        <v>0</v>
      </c>
      <c r="Q100" s="873">
        <v>0.13</v>
      </c>
      <c r="R100" s="874">
        <v>7.01</v>
      </c>
      <c r="S100" s="873">
        <v>0</v>
      </c>
      <c r="T100" s="874">
        <v>0</v>
      </c>
      <c r="U100" s="873">
        <v>5.67</v>
      </c>
      <c r="V100" s="874">
        <v>314.2</v>
      </c>
      <c r="W100" s="915">
        <v>0.18</v>
      </c>
      <c r="X100" s="874">
        <v>9.98</v>
      </c>
      <c r="Y100" s="915">
        <v>101.66</v>
      </c>
      <c r="Z100" s="874">
        <v>5637.47</v>
      </c>
      <c r="AA100" s="875">
        <v>11183.09</v>
      </c>
      <c r="AC100" s="555" t="s">
        <v>223</v>
      </c>
      <c r="AD100" s="556" t="s">
        <v>224</v>
      </c>
      <c r="AE100" s="557" t="s">
        <v>124</v>
      </c>
      <c r="AF100" s="558">
        <v>5247.92</v>
      </c>
      <c r="AG100" s="559">
        <v>0.80330000000000001</v>
      </c>
      <c r="AH100" s="558">
        <v>4215.66</v>
      </c>
      <c r="AI100" s="559">
        <v>0.13389999999999999</v>
      </c>
      <c r="AJ100" s="558">
        <v>702.89</v>
      </c>
      <c r="AK100" s="559">
        <v>4.7999999999999996E-3</v>
      </c>
      <c r="AL100" s="558">
        <v>24.99</v>
      </c>
      <c r="AM100" s="559">
        <v>0</v>
      </c>
      <c r="AN100" s="558">
        <v>0</v>
      </c>
      <c r="AO100" s="559">
        <v>0</v>
      </c>
      <c r="AP100" s="558">
        <v>0</v>
      </c>
      <c r="AQ100" s="559">
        <v>6.9999999999999999E-4</v>
      </c>
      <c r="AR100" s="558">
        <v>3.7</v>
      </c>
      <c r="AS100" s="559">
        <v>0</v>
      </c>
      <c r="AT100" s="558">
        <v>0</v>
      </c>
      <c r="AU100" s="559">
        <v>5.5100000000000003E-2</v>
      </c>
      <c r="AV100" s="558">
        <v>289.39</v>
      </c>
      <c r="AW100" s="559">
        <v>1.9E-3</v>
      </c>
      <c r="AX100" s="558">
        <v>9.98</v>
      </c>
      <c r="AY100" s="559">
        <v>0.99970000000000003</v>
      </c>
      <c r="AZ100" s="558">
        <v>5246.6</v>
      </c>
      <c r="BA100" s="560">
        <v>10494.53</v>
      </c>
      <c r="BB100" s="3" t="str">
        <f t="shared" si="4"/>
        <v>CERTO</v>
      </c>
      <c r="BC100" s="3" t="str">
        <f t="shared" si="5"/>
        <v>CERTO</v>
      </c>
    </row>
    <row r="101" spans="2:55" s="3" customFormat="1" ht="27.95" customHeight="1">
      <c r="B101" s="870" t="s">
        <v>225</v>
      </c>
      <c r="C101" s="871" t="s">
        <v>226</v>
      </c>
      <c r="D101" s="872" t="str">
        <f t="shared" si="3"/>
        <v>P8194</v>
      </c>
      <c r="E101" s="582" t="s">
        <v>124</v>
      </c>
      <c r="F101" s="558">
        <v>8859.16</v>
      </c>
      <c r="G101" s="915">
        <v>81.910000000000011</v>
      </c>
      <c r="H101" s="874">
        <v>7256.54</v>
      </c>
      <c r="I101" s="915">
        <v>8.32</v>
      </c>
      <c r="J101" s="874">
        <v>736.74</v>
      </c>
      <c r="K101" s="915">
        <v>0.31</v>
      </c>
      <c r="L101" s="874">
        <v>27.13</v>
      </c>
      <c r="M101" s="915">
        <v>0</v>
      </c>
      <c r="N101" s="874">
        <v>0</v>
      </c>
      <c r="O101" s="915">
        <v>0</v>
      </c>
      <c r="P101" s="874">
        <v>0</v>
      </c>
      <c r="Q101" s="873">
        <v>0.08</v>
      </c>
      <c r="R101" s="874">
        <v>7.01</v>
      </c>
      <c r="S101" s="873">
        <v>0</v>
      </c>
      <c r="T101" s="874">
        <v>0</v>
      </c>
      <c r="U101" s="873">
        <v>3.55</v>
      </c>
      <c r="V101" s="874">
        <v>314.2</v>
      </c>
      <c r="W101" s="915">
        <v>0.11</v>
      </c>
      <c r="X101" s="874">
        <v>9.98</v>
      </c>
      <c r="Y101" s="915">
        <v>94.27</v>
      </c>
      <c r="Z101" s="874">
        <v>8351.59</v>
      </c>
      <c r="AA101" s="875">
        <v>17210.75</v>
      </c>
      <c r="AC101" s="555" t="s">
        <v>225</v>
      </c>
      <c r="AD101" s="556" t="s">
        <v>226</v>
      </c>
      <c r="AE101" s="557" t="s">
        <v>124</v>
      </c>
      <c r="AF101" s="558">
        <v>8467.7999999999993</v>
      </c>
      <c r="AG101" s="559">
        <v>0.80330000000000001</v>
      </c>
      <c r="AH101" s="558">
        <v>6802.19</v>
      </c>
      <c r="AI101" s="559">
        <v>8.3000000000000004E-2</v>
      </c>
      <c r="AJ101" s="558">
        <v>702.89</v>
      </c>
      <c r="AK101" s="559">
        <v>3.0000000000000001E-3</v>
      </c>
      <c r="AL101" s="558">
        <v>24.99</v>
      </c>
      <c r="AM101" s="559">
        <v>0</v>
      </c>
      <c r="AN101" s="558">
        <v>0</v>
      </c>
      <c r="AO101" s="559">
        <v>0</v>
      </c>
      <c r="AP101" s="558">
        <v>0</v>
      </c>
      <c r="AQ101" s="559">
        <v>4.0000000000000002E-4</v>
      </c>
      <c r="AR101" s="558">
        <v>3.7</v>
      </c>
      <c r="AS101" s="559">
        <v>0</v>
      </c>
      <c r="AT101" s="558">
        <v>0</v>
      </c>
      <c r="AU101" s="559">
        <v>3.4200000000000001E-2</v>
      </c>
      <c r="AV101" s="558">
        <v>289.39</v>
      </c>
      <c r="AW101" s="559">
        <v>1.1999999999999999E-3</v>
      </c>
      <c r="AX101" s="558">
        <v>9.98</v>
      </c>
      <c r="AY101" s="559">
        <v>0.92500000000000004</v>
      </c>
      <c r="AZ101" s="558">
        <v>7833.13</v>
      </c>
      <c r="BA101" s="560">
        <v>16300.93</v>
      </c>
      <c r="BB101" s="3" t="str">
        <f t="shared" si="4"/>
        <v>CERTO</v>
      </c>
      <c r="BC101" s="3" t="str">
        <f t="shared" si="5"/>
        <v>CERTO</v>
      </c>
    </row>
    <row r="102" spans="2:55" s="3" customFormat="1" ht="27.95" customHeight="1">
      <c r="B102" s="870" t="s">
        <v>227</v>
      </c>
      <c r="C102" s="871" t="s">
        <v>228</v>
      </c>
      <c r="D102" s="872" t="str">
        <f t="shared" si="3"/>
        <v>P8195</v>
      </c>
      <c r="E102" s="582" t="s">
        <v>124</v>
      </c>
      <c r="F102" s="558">
        <v>3475.42</v>
      </c>
      <c r="G102" s="915">
        <v>86.22999999999999</v>
      </c>
      <c r="H102" s="874">
        <v>2996.85</v>
      </c>
      <c r="I102" s="915">
        <v>21.2</v>
      </c>
      <c r="J102" s="874">
        <v>736.74</v>
      </c>
      <c r="K102" s="915">
        <v>0.77999999999999992</v>
      </c>
      <c r="L102" s="874">
        <v>27.13</v>
      </c>
      <c r="M102" s="915">
        <v>0</v>
      </c>
      <c r="N102" s="874">
        <v>0</v>
      </c>
      <c r="O102" s="915">
        <v>1.1599999999999999</v>
      </c>
      <c r="P102" s="874">
        <v>40.369999999999997</v>
      </c>
      <c r="Q102" s="873">
        <v>0.27</v>
      </c>
      <c r="R102" s="874">
        <v>9.4</v>
      </c>
      <c r="S102" s="873">
        <v>0</v>
      </c>
      <c r="T102" s="874">
        <v>0</v>
      </c>
      <c r="U102" s="873">
        <v>9.0399999999999991</v>
      </c>
      <c r="V102" s="874">
        <v>314.2</v>
      </c>
      <c r="W102" s="915">
        <v>0.28999999999999998</v>
      </c>
      <c r="X102" s="874">
        <v>9.98</v>
      </c>
      <c r="Y102" s="915">
        <v>118.97</v>
      </c>
      <c r="Z102" s="874">
        <v>4134.68</v>
      </c>
      <c r="AA102" s="875">
        <v>7610.1</v>
      </c>
      <c r="AC102" s="555" t="s">
        <v>227</v>
      </c>
      <c r="AD102" s="556" t="s">
        <v>228</v>
      </c>
      <c r="AE102" s="557" t="s">
        <v>124</v>
      </c>
      <c r="AF102" s="558">
        <v>2946.19</v>
      </c>
      <c r="AG102" s="559">
        <v>0.81679999999999997</v>
      </c>
      <c r="AH102" s="558">
        <v>2406.4499999999998</v>
      </c>
      <c r="AI102" s="559">
        <v>0.23860000000000001</v>
      </c>
      <c r="AJ102" s="558">
        <v>702.89</v>
      </c>
      <c r="AK102" s="559">
        <v>8.5000000000000006E-3</v>
      </c>
      <c r="AL102" s="558">
        <v>24.99</v>
      </c>
      <c r="AM102" s="559">
        <v>0</v>
      </c>
      <c r="AN102" s="558">
        <v>0</v>
      </c>
      <c r="AO102" s="559">
        <v>1.43E-2</v>
      </c>
      <c r="AP102" s="558">
        <v>42.26</v>
      </c>
      <c r="AQ102" s="559">
        <v>1.8E-3</v>
      </c>
      <c r="AR102" s="558">
        <v>5.32</v>
      </c>
      <c r="AS102" s="559">
        <v>0</v>
      </c>
      <c r="AT102" s="558">
        <v>0</v>
      </c>
      <c r="AU102" s="559">
        <v>9.8199999999999996E-2</v>
      </c>
      <c r="AV102" s="558">
        <v>289.39</v>
      </c>
      <c r="AW102" s="559">
        <v>3.3999999999999998E-3</v>
      </c>
      <c r="AX102" s="558">
        <v>9.98</v>
      </c>
      <c r="AY102" s="559">
        <v>1.1816</v>
      </c>
      <c r="AZ102" s="558">
        <v>3481.28</v>
      </c>
      <c r="BA102" s="560">
        <v>6427.47</v>
      </c>
      <c r="BB102" s="3" t="str">
        <f t="shared" si="4"/>
        <v>CERTO</v>
      </c>
      <c r="BC102" s="3" t="str">
        <f t="shared" si="5"/>
        <v>CERTO</v>
      </c>
    </row>
    <row r="103" spans="2:55" s="3" customFormat="1" ht="27.95" customHeight="1">
      <c r="B103" s="870" t="s">
        <v>229</v>
      </c>
      <c r="C103" s="871" t="s">
        <v>230</v>
      </c>
      <c r="D103" s="872" t="str">
        <f t="shared" si="3"/>
        <v>P8196</v>
      </c>
      <c r="E103" s="582" t="s">
        <v>124</v>
      </c>
      <c r="F103" s="558">
        <v>4633.8900000000003</v>
      </c>
      <c r="G103" s="915">
        <v>86.22999999999999</v>
      </c>
      <c r="H103" s="874">
        <v>3995.8</v>
      </c>
      <c r="I103" s="915">
        <v>15.9</v>
      </c>
      <c r="J103" s="874">
        <v>736.74</v>
      </c>
      <c r="K103" s="915">
        <v>0.59</v>
      </c>
      <c r="L103" s="874">
        <v>27.13</v>
      </c>
      <c r="M103" s="915">
        <v>0</v>
      </c>
      <c r="N103" s="874">
        <v>0</v>
      </c>
      <c r="O103" s="915">
        <v>0</v>
      </c>
      <c r="P103" s="874">
        <v>0</v>
      </c>
      <c r="Q103" s="873">
        <v>0.2</v>
      </c>
      <c r="R103" s="874">
        <v>9.4</v>
      </c>
      <c r="S103" s="873">
        <v>0</v>
      </c>
      <c r="T103" s="874">
        <v>0</v>
      </c>
      <c r="U103" s="873">
        <v>6.78</v>
      </c>
      <c r="V103" s="874">
        <v>314.2</v>
      </c>
      <c r="W103" s="915">
        <v>0.22</v>
      </c>
      <c r="X103" s="874">
        <v>9.98</v>
      </c>
      <c r="Y103" s="915">
        <v>109.91</v>
      </c>
      <c r="Z103" s="874">
        <v>5093.26</v>
      </c>
      <c r="AA103" s="875">
        <v>9727.15</v>
      </c>
      <c r="AC103" s="555" t="s">
        <v>229</v>
      </c>
      <c r="AD103" s="556" t="s">
        <v>230</v>
      </c>
      <c r="AE103" s="557" t="s">
        <v>124</v>
      </c>
      <c r="AF103" s="558">
        <v>3928.26</v>
      </c>
      <c r="AG103" s="559">
        <v>0.81679999999999997</v>
      </c>
      <c r="AH103" s="558">
        <v>3208.6</v>
      </c>
      <c r="AI103" s="559">
        <v>0.1789</v>
      </c>
      <c r="AJ103" s="558">
        <v>702.89</v>
      </c>
      <c r="AK103" s="559">
        <v>6.4000000000000003E-3</v>
      </c>
      <c r="AL103" s="558">
        <v>24.99</v>
      </c>
      <c r="AM103" s="559">
        <v>0</v>
      </c>
      <c r="AN103" s="558">
        <v>0</v>
      </c>
      <c r="AO103" s="559">
        <v>0</v>
      </c>
      <c r="AP103" s="558">
        <v>0</v>
      </c>
      <c r="AQ103" s="559">
        <v>1.4E-3</v>
      </c>
      <c r="AR103" s="558">
        <v>5.32</v>
      </c>
      <c r="AS103" s="559">
        <v>0</v>
      </c>
      <c r="AT103" s="558">
        <v>0</v>
      </c>
      <c r="AU103" s="559">
        <v>7.3700000000000002E-2</v>
      </c>
      <c r="AV103" s="558">
        <v>289.39</v>
      </c>
      <c r="AW103" s="559">
        <v>2.5000000000000001E-3</v>
      </c>
      <c r="AX103" s="558">
        <v>9.98</v>
      </c>
      <c r="AY103" s="559">
        <v>1.0797000000000001</v>
      </c>
      <c r="AZ103" s="558">
        <v>4241.17</v>
      </c>
      <c r="BA103" s="560">
        <v>8169.43</v>
      </c>
      <c r="BB103" s="3" t="str">
        <f t="shared" si="4"/>
        <v>CERTO</v>
      </c>
      <c r="BC103" s="3" t="str">
        <f t="shared" si="5"/>
        <v>CERTO</v>
      </c>
    </row>
    <row r="104" spans="2:55" s="3" customFormat="1" ht="27.95" customHeight="1">
      <c r="B104" s="870" t="s">
        <v>231</v>
      </c>
      <c r="C104" s="871" t="s">
        <v>232</v>
      </c>
      <c r="D104" s="872" t="str">
        <f t="shared" si="3"/>
        <v>P8197</v>
      </c>
      <c r="E104" s="582" t="s">
        <v>124</v>
      </c>
      <c r="F104" s="558">
        <v>7387.64</v>
      </c>
      <c r="G104" s="915">
        <v>86.22999999999999</v>
      </c>
      <c r="H104" s="874">
        <v>6370.36</v>
      </c>
      <c r="I104" s="915">
        <v>9.9699999999999989</v>
      </c>
      <c r="J104" s="874">
        <v>736.74</v>
      </c>
      <c r="K104" s="915">
        <v>0.37</v>
      </c>
      <c r="L104" s="874">
        <v>27.13</v>
      </c>
      <c r="M104" s="915">
        <v>0</v>
      </c>
      <c r="N104" s="874">
        <v>0</v>
      </c>
      <c r="O104" s="915">
        <v>0</v>
      </c>
      <c r="P104" s="874">
        <v>0</v>
      </c>
      <c r="Q104" s="873">
        <v>0.13</v>
      </c>
      <c r="R104" s="874">
        <v>9.4</v>
      </c>
      <c r="S104" s="873">
        <v>0</v>
      </c>
      <c r="T104" s="874">
        <v>0</v>
      </c>
      <c r="U104" s="873">
        <v>4.25</v>
      </c>
      <c r="V104" s="874">
        <v>314.2</v>
      </c>
      <c r="W104" s="915">
        <v>0.13999999999999999</v>
      </c>
      <c r="X104" s="874">
        <v>9.98</v>
      </c>
      <c r="Y104" s="915">
        <v>101.08999999999999</v>
      </c>
      <c r="Z104" s="874">
        <v>7467.81</v>
      </c>
      <c r="AA104" s="875">
        <v>14855.45</v>
      </c>
      <c r="AC104" s="555" t="s">
        <v>231</v>
      </c>
      <c r="AD104" s="556" t="s">
        <v>232</v>
      </c>
      <c r="AE104" s="557" t="s">
        <v>124</v>
      </c>
      <c r="AF104" s="558">
        <v>5873.81</v>
      </c>
      <c r="AG104" s="559">
        <v>0.81679999999999997</v>
      </c>
      <c r="AH104" s="558">
        <v>4797.7299999999996</v>
      </c>
      <c r="AI104" s="559">
        <v>0.1197</v>
      </c>
      <c r="AJ104" s="558">
        <v>702.89</v>
      </c>
      <c r="AK104" s="559">
        <v>4.3E-3</v>
      </c>
      <c r="AL104" s="558">
        <v>24.99</v>
      </c>
      <c r="AM104" s="559">
        <v>0</v>
      </c>
      <c r="AN104" s="558">
        <v>0</v>
      </c>
      <c r="AO104" s="559">
        <v>0</v>
      </c>
      <c r="AP104" s="558">
        <v>0</v>
      </c>
      <c r="AQ104" s="559">
        <v>8.9999999999999998E-4</v>
      </c>
      <c r="AR104" s="558">
        <v>5.32</v>
      </c>
      <c r="AS104" s="559">
        <v>0</v>
      </c>
      <c r="AT104" s="558">
        <v>0</v>
      </c>
      <c r="AU104" s="559">
        <v>4.9299999999999997E-2</v>
      </c>
      <c r="AV104" s="558">
        <v>289.39</v>
      </c>
      <c r="AW104" s="559">
        <v>1.6999999999999999E-3</v>
      </c>
      <c r="AX104" s="558">
        <v>9.98</v>
      </c>
      <c r="AY104" s="559">
        <v>0.99260000000000004</v>
      </c>
      <c r="AZ104" s="558">
        <v>5830.3</v>
      </c>
      <c r="BA104" s="560">
        <v>11704.11</v>
      </c>
      <c r="BB104" s="3" t="str">
        <f t="shared" si="4"/>
        <v>CERTO</v>
      </c>
      <c r="BC104" s="3" t="str">
        <f t="shared" si="5"/>
        <v>CERTO</v>
      </c>
    </row>
    <row r="105" spans="2:55" s="3" customFormat="1" ht="27.95" customHeight="1">
      <c r="B105" s="870" t="s">
        <v>233</v>
      </c>
      <c r="C105" s="871" t="s">
        <v>234</v>
      </c>
      <c r="D105" s="872" t="str">
        <f t="shared" si="3"/>
        <v>P8198</v>
      </c>
      <c r="E105" s="582" t="s">
        <v>124</v>
      </c>
      <c r="F105" s="558">
        <v>4336.84</v>
      </c>
      <c r="G105" s="915">
        <v>81.89</v>
      </c>
      <c r="H105" s="874">
        <v>3551.44</v>
      </c>
      <c r="I105" s="915">
        <v>16.989999999999998</v>
      </c>
      <c r="J105" s="874">
        <v>736.74</v>
      </c>
      <c r="K105" s="915">
        <v>0.63</v>
      </c>
      <c r="L105" s="874">
        <v>27.13</v>
      </c>
      <c r="M105" s="915">
        <v>0</v>
      </c>
      <c r="N105" s="874">
        <v>0</v>
      </c>
      <c r="O105" s="915">
        <v>0</v>
      </c>
      <c r="P105" s="874">
        <v>0</v>
      </c>
      <c r="Q105" s="873">
        <v>0.16</v>
      </c>
      <c r="R105" s="874">
        <v>7.01</v>
      </c>
      <c r="S105" s="873">
        <v>0</v>
      </c>
      <c r="T105" s="874">
        <v>0</v>
      </c>
      <c r="U105" s="873">
        <v>7.24</v>
      </c>
      <c r="V105" s="874">
        <v>314.2</v>
      </c>
      <c r="W105" s="915">
        <v>0.22999999999999998</v>
      </c>
      <c r="X105" s="874">
        <v>9.98</v>
      </c>
      <c r="Y105" s="915">
        <v>107.13999999999999</v>
      </c>
      <c r="Z105" s="874">
        <v>4646.49</v>
      </c>
      <c r="AA105" s="875">
        <v>8983.33</v>
      </c>
      <c r="AC105" s="555" t="s">
        <v>233</v>
      </c>
      <c r="AD105" s="556" t="s">
        <v>234</v>
      </c>
      <c r="AE105" s="557" t="s">
        <v>124</v>
      </c>
      <c r="AF105" s="558">
        <v>4060.7</v>
      </c>
      <c r="AG105" s="559">
        <v>0.80330000000000001</v>
      </c>
      <c r="AH105" s="558">
        <v>3261.96</v>
      </c>
      <c r="AI105" s="559">
        <v>0.1731</v>
      </c>
      <c r="AJ105" s="558">
        <v>702.89</v>
      </c>
      <c r="AK105" s="559">
        <v>6.1999999999999998E-3</v>
      </c>
      <c r="AL105" s="558">
        <v>24.99</v>
      </c>
      <c r="AM105" s="559">
        <v>0</v>
      </c>
      <c r="AN105" s="558">
        <v>0</v>
      </c>
      <c r="AO105" s="559">
        <v>0</v>
      </c>
      <c r="AP105" s="558">
        <v>0</v>
      </c>
      <c r="AQ105" s="559">
        <v>8.9999999999999998E-4</v>
      </c>
      <c r="AR105" s="558">
        <v>3.7</v>
      </c>
      <c r="AS105" s="559">
        <v>0</v>
      </c>
      <c r="AT105" s="558">
        <v>0</v>
      </c>
      <c r="AU105" s="559">
        <v>7.1300000000000002E-2</v>
      </c>
      <c r="AV105" s="558">
        <v>289.39</v>
      </c>
      <c r="AW105" s="559">
        <v>2.5000000000000001E-3</v>
      </c>
      <c r="AX105" s="558">
        <v>9.98</v>
      </c>
      <c r="AY105" s="559">
        <v>1.0571999999999999</v>
      </c>
      <c r="AZ105" s="558">
        <v>4292.91</v>
      </c>
      <c r="BA105" s="560">
        <v>8353.6</v>
      </c>
      <c r="BB105" s="3" t="str">
        <f t="shared" si="4"/>
        <v>CERTO</v>
      </c>
      <c r="BC105" s="3" t="str">
        <f t="shared" si="5"/>
        <v>CERTO</v>
      </c>
    </row>
    <row r="106" spans="2:55" s="3" customFormat="1" ht="27.95" customHeight="1">
      <c r="B106" s="870" t="s">
        <v>235</v>
      </c>
      <c r="C106" s="871" t="s">
        <v>236</v>
      </c>
      <c r="D106" s="872" t="str">
        <f t="shared" si="3"/>
        <v>P8199</v>
      </c>
      <c r="E106" s="582" t="s">
        <v>124</v>
      </c>
      <c r="F106" s="558">
        <v>5782.45</v>
      </c>
      <c r="G106" s="915">
        <v>81.89</v>
      </c>
      <c r="H106" s="874">
        <v>4735.25</v>
      </c>
      <c r="I106" s="915">
        <v>12.740000000000002</v>
      </c>
      <c r="J106" s="874">
        <v>736.74</v>
      </c>
      <c r="K106" s="915">
        <v>0.47000000000000003</v>
      </c>
      <c r="L106" s="874">
        <v>27.13</v>
      </c>
      <c r="M106" s="915">
        <v>0</v>
      </c>
      <c r="N106" s="874">
        <v>0</v>
      </c>
      <c r="O106" s="915">
        <v>0</v>
      </c>
      <c r="P106" s="874">
        <v>0</v>
      </c>
      <c r="Q106" s="873">
        <v>0.12</v>
      </c>
      <c r="R106" s="874">
        <v>7.01</v>
      </c>
      <c r="S106" s="873">
        <v>0</v>
      </c>
      <c r="T106" s="874">
        <v>0</v>
      </c>
      <c r="U106" s="873">
        <v>5.43</v>
      </c>
      <c r="V106" s="874">
        <v>314.2</v>
      </c>
      <c r="W106" s="915">
        <v>0.16999999999999998</v>
      </c>
      <c r="X106" s="874">
        <v>9.98</v>
      </c>
      <c r="Y106" s="915">
        <v>100.83</v>
      </c>
      <c r="Z106" s="874">
        <v>5830.31</v>
      </c>
      <c r="AA106" s="875">
        <v>11612.76</v>
      </c>
      <c r="AC106" s="555" t="s">
        <v>235</v>
      </c>
      <c r="AD106" s="556" t="s">
        <v>236</v>
      </c>
      <c r="AE106" s="557" t="s">
        <v>124</v>
      </c>
      <c r="AF106" s="558">
        <v>5414.26</v>
      </c>
      <c r="AG106" s="559">
        <v>0.80330000000000001</v>
      </c>
      <c r="AH106" s="558">
        <v>4349.28</v>
      </c>
      <c r="AI106" s="559">
        <v>0.1298</v>
      </c>
      <c r="AJ106" s="558">
        <v>702.89</v>
      </c>
      <c r="AK106" s="559">
        <v>4.5999999999999999E-3</v>
      </c>
      <c r="AL106" s="558">
        <v>24.99</v>
      </c>
      <c r="AM106" s="559">
        <v>0</v>
      </c>
      <c r="AN106" s="558">
        <v>0</v>
      </c>
      <c r="AO106" s="559">
        <v>0</v>
      </c>
      <c r="AP106" s="558">
        <v>0</v>
      </c>
      <c r="AQ106" s="559">
        <v>6.9999999999999999E-4</v>
      </c>
      <c r="AR106" s="558">
        <v>3.7</v>
      </c>
      <c r="AS106" s="559">
        <v>0</v>
      </c>
      <c r="AT106" s="558">
        <v>0</v>
      </c>
      <c r="AU106" s="559">
        <v>5.3400000000000003E-2</v>
      </c>
      <c r="AV106" s="558">
        <v>289.39</v>
      </c>
      <c r="AW106" s="559">
        <v>1.8E-3</v>
      </c>
      <c r="AX106" s="558">
        <v>9.98</v>
      </c>
      <c r="AY106" s="559">
        <v>0.99370000000000003</v>
      </c>
      <c r="AZ106" s="558">
        <v>5380.23</v>
      </c>
      <c r="BA106" s="560">
        <v>10794.49</v>
      </c>
      <c r="BB106" s="3" t="str">
        <f t="shared" si="4"/>
        <v>CERTO</v>
      </c>
      <c r="BC106" s="3" t="str">
        <f t="shared" si="5"/>
        <v>CERTO</v>
      </c>
    </row>
    <row r="107" spans="2:55" s="3" customFormat="1" ht="27.95" customHeight="1">
      <c r="B107" s="870" t="s">
        <v>237</v>
      </c>
      <c r="C107" s="871" t="s">
        <v>238</v>
      </c>
      <c r="D107" s="872" t="str">
        <f t="shared" si="3"/>
        <v>P8200</v>
      </c>
      <c r="E107" s="582" t="s">
        <v>124</v>
      </c>
      <c r="F107" s="558">
        <v>8917.4699999999993</v>
      </c>
      <c r="G107" s="915">
        <v>81.89</v>
      </c>
      <c r="H107" s="874">
        <v>7302.52</v>
      </c>
      <c r="I107" s="915">
        <v>8.2600000000000016</v>
      </c>
      <c r="J107" s="874">
        <v>736.74</v>
      </c>
      <c r="K107" s="915">
        <v>0.3</v>
      </c>
      <c r="L107" s="874">
        <v>27.13</v>
      </c>
      <c r="M107" s="915">
        <v>0</v>
      </c>
      <c r="N107" s="874">
        <v>0</v>
      </c>
      <c r="O107" s="915">
        <v>0</v>
      </c>
      <c r="P107" s="874">
        <v>0</v>
      </c>
      <c r="Q107" s="873">
        <v>0.08</v>
      </c>
      <c r="R107" s="874">
        <v>7.01</v>
      </c>
      <c r="S107" s="873">
        <v>0</v>
      </c>
      <c r="T107" s="874">
        <v>0</v>
      </c>
      <c r="U107" s="873">
        <v>3.52</v>
      </c>
      <c r="V107" s="874">
        <v>314.2</v>
      </c>
      <c r="W107" s="915">
        <v>0.11</v>
      </c>
      <c r="X107" s="874">
        <v>9.98</v>
      </c>
      <c r="Y107" s="915">
        <v>94.17</v>
      </c>
      <c r="Z107" s="874">
        <v>8397.57</v>
      </c>
      <c r="AA107" s="876">
        <v>17315.04</v>
      </c>
      <c r="AC107" s="555" t="s">
        <v>237</v>
      </c>
      <c r="AD107" s="556" t="s">
        <v>238</v>
      </c>
      <c r="AE107" s="557" t="s">
        <v>124</v>
      </c>
      <c r="AF107" s="558">
        <v>8587.73</v>
      </c>
      <c r="AG107" s="559">
        <v>0.80330000000000001</v>
      </c>
      <c r="AH107" s="558">
        <v>6898.53</v>
      </c>
      <c r="AI107" s="559">
        <v>8.1799999999999998E-2</v>
      </c>
      <c r="AJ107" s="558">
        <v>702.89</v>
      </c>
      <c r="AK107" s="559">
        <v>2.8999999999999998E-3</v>
      </c>
      <c r="AL107" s="558">
        <v>24.99</v>
      </c>
      <c r="AM107" s="559">
        <v>0</v>
      </c>
      <c r="AN107" s="558">
        <v>0</v>
      </c>
      <c r="AO107" s="559">
        <v>0</v>
      </c>
      <c r="AP107" s="558">
        <v>0</v>
      </c>
      <c r="AQ107" s="559">
        <v>4.0000000000000002E-4</v>
      </c>
      <c r="AR107" s="558">
        <v>3.7</v>
      </c>
      <c r="AS107" s="559">
        <v>0</v>
      </c>
      <c r="AT107" s="558">
        <v>0</v>
      </c>
      <c r="AU107" s="559">
        <v>3.3700000000000001E-2</v>
      </c>
      <c r="AV107" s="558">
        <v>289.39</v>
      </c>
      <c r="AW107" s="559">
        <v>1.1999999999999999E-3</v>
      </c>
      <c r="AX107" s="558">
        <v>9.98</v>
      </c>
      <c r="AY107" s="559">
        <v>0.92330000000000001</v>
      </c>
      <c r="AZ107" s="558">
        <v>7929.47</v>
      </c>
      <c r="BA107" s="560">
        <v>16517.21</v>
      </c>
      <c r="BB107" s="3" t="str">
        <f t="shared" si="4"/>
        <v>CERTO</v>
      </c>
      <c r="BC107" s="3" t="str">
        <f t="shared" si="5"/>
        <v>CERTO</v>
      </c>
    </row>
    <row r="108" spans="2:55" s="3" customFormat="1" ht="27.95" hidden="1" customHeight="1">
      <c r="B108" s="572" t="s">
        <v>847</v>
      </c>
      <c r="C108" s="565"/>
      <c r="D108" s="565"/>
      <c r="E108" s="565"/>
      <c r="F108" s="565"/>
      <c r="G108" s="565"/>
      <c r="H108" s="565"/>
      <c r="I108" s="565"/>
      <c r="J108" s="565"/>
      <c r="K108" s="565"/>
      <c r="L108" s="565"/>
      <c r="M108" s="565"/>
      <c r="N108" s="565"/>
      <c r="O108" s="565"/>
      <c r="P108" s="565"/>
      <c r="Q108" s="565"/>
      <c r="R108" s="565"/>
      <c r="S108" s="565"/>
      <c r="T108" s="565"/>
      <c r="U108" s="565"/>
      <c r="V108" s="565"/>
      <c r="W108" s="565"/>
      <c r="X108" s="565"/>
      <c r="Y108" s="565"/>
      <c r="Z108" s="565"/>
      <c r="AA108" s="581"/>
      <c r="AC108" s="553" t="s">
        <v>847</v>
      </c>
      <c r="AD108" s="554"/>
      <c r="AE108" s="554"/>
      <c r="AF108" s="554"/>
      <c r="AG108" s="554"/>
      <c r="AH108" s="554"/>
      <c r="AI108" s="554"/>
      <c r="AJ108" s="554"/>
      <c r="AK108" s="554"/>
      <c r="AL108" s="554"/>
      <c r="AM108" s="554"/>
      <c r="AN108" s="554"/>
      <c r="AO108" s="554"/>
      <c r="AP108" s="554"/>
      <c r="AQ108" s="554"/>
      <c r="AR108" s="554"/>
      <c r="AS108" s="554"/>
      <c r="AT108" s="554"/>
      <c r="AU108" s="554"/>
      <c r="AV108" s="554"/>
      <c r="AW108" s="554"/>
      <c r="AX108" s="554"/>
      <c r="AY108" s="554"/>
      <c r="AZ108" s="554"/>
      <c r="BA108" s="554"/>
      <c r="BB108" s="3" t="str">
        <f t="shared" si="4"/>
        <v>CERTO</v>
      </c>
      <c r="BC108" s="3" t="str">
        <f t="shared" si="5"/>
        <v>CERTO</v>
      </c>
    </row>
    <row r="109" spans="2:55" ht="27.95" hidden="1" customHeight="1">
      <c r="B109" s="573" t="s">
        <v>848</v>
      </c>
      <c r="C109" s="567" t="s">
        <v>849</v>
      </c>
      <c r="D109" s="566" t="s">
        <v>848</v>
      </c>
      <c r="E109" s="562" t="s">
        <v>280</v>
      </c>
      <c r="F109" s="563">
        <v>7.07</v>
      </c>
      <c r="G109" s="564">
        <v>1.1323000000000001</v>
      </c>
      <c r="H109" s="563">
        <v>8</v>
      </c>
      <c r="I109" s="564">
        <v>0.54520000000000002</v>
      </c>
      <c r="J109" s="563">
        <v>3.85</v>
      </c>
      <c r="K109" s="564">
        <v>2.3599999999999999E-2</v>
      </c>
      <c r="L109" s="563">
        <v>0.17</v>
      </c>
      <c r="M109" s="564">
        <v>1.1999999999999999E-3</v>
      </c>
      <c r="N109" s="563">
        <v>0.01</v>
      </c>
      <c r="O109" s="564">
        <v>9.7500000000000003E-2</v>
      </c>
      <c r="P109" s="563">
        <v>0.69</v>
      </c>
      <c r="Q109" s="564">
        <v>4.7999999999999996E-3</v>
      </c>
      <c r="R109" s="563">
        <v>0.03</v>
      </c>
      <c r="S109" s="564">
        <v>0</v>
      </c>
      <c r="T109" s="563">
        <v>0</v>
      </c>
      <c r="U109" s="564">
        <v>0.22439999999999999</v>
      </c>
      <c r="V109" s="563">
        <v>1.59</v>
      </c>
      <c r="W109" s="564">
        <v>7.7000000000000002E-3</v>
      </c>
      <c r="X109" s="563">
        <v>0.05</v>
      </c>
      <c r="Y109" s="564">
        <v>2.0367999999999999</v>
      </c>
      <c r="Z109" s="563">
        <v>14.39</v>
      </c>
      <c r="AA109" s="581">
        <v>21.46</v>
      </c>
      <c r="AC109" s="555" t="s">
        <v>848</v>
      </c>
      <c r="AD109" s="556" t="s">
        <v>849</v>
      </c>
      <c r="AE109" s="557" t="s">
        <v>280</v>
      </c>
      <c r="AF109" s="558">
        <v>7.07</v>
      </c>
      <c r="AG109" s="559">
        <v>1.1323000000000001</v>
      </c>
      <c r="AH109" s="558">
        <v>8</v>
      </c>
      <c r="AI109" s="559">
        <v>0.54520000000000002</v>
      </c>
      <c r="AJ109" s="558">
        <v>3.85</v>
      </c>
      <c r="AK109" s="559">
        <v>2.3599999999999999E-2</v>
      </c>
      <c r="AL109" s="558">
        <v>0.17</v>
      </c>
      <c r="AM109" s="559">
        <v>1.1999999999999999E-3</v>
      </c>
      <c r="AN109" s="558">
        <v>0.01</v>
      </c>
      <c r="AO109" s="559">
        <v>9.7500000000000003E-2</v>
      </c>
      <c r="AP109" s="558">
        <v>0.69</v>
      </c>
      <c r="AQ109" s="559">
        <v>4.7999999999999996E-3</v>
      </c>
      <c r="AR109" s="558">
        <v>0.03</v>
      </c>
      <c r="AS109" s="559">
        <v>0</v>
      </c>
      <c r="AT109" s="558">
        <v>0</v>
      </c>
      <c r="AU109" s="559">
        <v>0.22439999999999999</v>
      </c>
      <c r="AV109" s="558">
        <v>1.59</v>
      </c>
      <c r="AW109" s="559">
        <v>7.7000000000000002E-3</v>
      </c>
      <c r="AX109" s="558">
        <v>0.05</v>
      </c>
      <c r="AY109" s="559">
        <v>2.0367999999999999</v>
      </c>
      <c r="AZ109" s="558">
        <v>14.39</v>
      </c>
      <c r="BA109" s="560">
        <v>21.46</v>
      </c>
      <c r="BB109" s="3" t="str">
        <f t="shared" si="4"/>
        <v>CERTO</v>
      </c>
      <c r="BC109" s="3" t="str">
        <f t="shared" si="5"/>
        <v>CERTO</v>
      </c>
    </row>
    <row r="110" spans="2:55" ht="27.95" hidden="1" customHeight="1">
      <c r="B110" s="573" t="s">
        <v>850</v>
      </c>
      <c r="C110" s="567" t="s">
        <v>851</v>
      </c>
      <c r="D110" s="566" t="s">
        <v>850</v>
      </c>
      <c r="E110" s="562" t="s">
        <v>280</v>
      </c>
      <c r="F110" s="563">
        <v>7.82</v>
      </c>
      <c r="G110" s="564">
        <v>1.1316999999999999</v>
      </c>
      <c r="H110" s="563">
        <v>8.85</v>
      </c>
      <c r="I110" s="564">
        <v>0.49230000000000002</v>
      </c>
      <c r="J110" s="563">
        <v>3.85</v>
      </c>
      <c r="K110" s="564">
        <v>2.1299999999999999E-2</v>
      </c>
      <c r="L110" s="563">
        <v>0.17</v>
      </c>
      <c r="M110" s="564">
        <v>2.3E-3</v>
      </c>
      <c r="N110" s="563">
        <v>0.02</v>
      </c>
      <c r="O110" s="564">
        <v>8.1100000000000005E-2</v>
      </c>
      <c r="P110" s="563">
        <v>0.63</v>
      </c>
      <c r="Q110" s="564">
        <v>2.8E-3</v>
      </c>
      <c r="R110" s="563">
        <v>0.02</v>
      </c>
      <c r="S110" s="564">
        <v>0</v>
      </c>
      <c r="T110" s="563">
        <v>0</v>
      </c>
      <c r="U110" s="564">
        <v>0.20269999999999999</v>
      </c>
      <c r="V110" s="563">
        <v>1.59</v>
      </c>
      <c r="W110" s="564">
        <v>7.0000000000000001E-3</v>
      </c>
      <c r="X110" s="563">
        <v>0.05</v>
      </c>
      <c r="Y110" s="564">
        <v>1.9411</v>
      </c>
      <c r="Z110" s="563">
        <v>15.19</v>
      </c>
      <c r="AA110" s="571">
        <v>23.01</v>
      </c>
      <c r="AC110" s="555" t="s">
        <v>850</v>
      </c>
      <c r="AD110" s="556" t="s">
        <v>851</v>
      </c>
      <c r="AE110" s="557" t="s">
        <v>280</v>
      </c>
      <c r="AF110" s="558">
        <v>7.82</v>
      </c>
      <c r="AG110" s="559">
        <v>1.1316999999999999</v>
      </c>
      <c r="AH110" s="558">
        <v>8.85</v>
      </c>
      <c r="AI110" s="559">
        <v>0.49230000000000002</v>
      </c>
      <c r="AJ110" s="558">
        <v>3.85</v>
      </c>
      <c r="AK110" s="559">
        <v>2.1299999999999999E-2</v>
      </c>
      <c r="AL110" s="558">
        <v>0.17</v>
      </c>
      <c r="AM110" s="559">
        <v>2.3E-3</v>
      </c>
      <c r="AN110" s="558">
        <v>0.02</v>
      </c>
      <c r="AO110" s="559">
        <v>8.1100000000000005E-2</v>
      </c>
      <c r="AP110" s="558">
        <v>0.63</v>
      </c>
      <c r="AQ110" s="559">
        <v>2.8E-3</v>
      </c>
      <c r="AR110" s="558">
        <v>0.02</v>
      </c>
      <c r="AS110" s="559">
        <v>0</v>
      </c>
      <c r="AT110" s="558">
        <v>0</v>
      </c>
      <c r="AU110" s="559">
        <v>0.20269999999999999</v>
      </c>
      <c r="AV110" s="558">
        <v>1.59</v>
      </c>
      <c r="AW110" s="559">
        <v>7.0000000000000001E-3</v>
      </c>
      <c r="AX110" s="558">
        <v>0.05</v>
      </c>
      <c r="AY110" s="559">
        <v>1.9411</v>
      </c>
      <c r="AZ110" s="558">
        <v>15.19</v>
      </c>
      <c r="BA110" s="560">
        <v>23.01</v>
      </c>
      <c r="BB110" s="3" t="str">
        <f t="shared" si="4"/>
        <v>CERTO</v>
      </c>
      <c r="BC110" s="3" t="str">
        <f t="shared" si="5"/>
        <v>CERTO</v>
      </c>
    </row>
    <row r="111" spans="2:55" ht="27.95" hidden="1" customHeight="1">
      <c r="B111" s="573" t="s">
        <v>852</v>
      </c>
      <c r="C111" s="567" t="s">
        <v>853</v>
      </c>
      <c r="D111" s="566" t="s">
        <v>852</v>
      </c>
      <c r="E111" s="562" t="s">
        <v>280</v>
      </c>
      <c r="F111" s="563">
        <v>54.55</v>
      </c>
      <c r="G111" s="564">
        <v>1.1314</v>
      </c>
      <c r="H111" s="563">
        <v>61.72</v>
      </c>
      <c r="I111" s="564">
        <v>7.0599999999999996E-2</v>
      </c>
      <c r="J111" s="563">
        <v>3.85</v>
      </c>
      <c r="K111" s="564">
        <v>2.5000000000000001E-3</v>
      </c>
      <c r="L111" s="563">
        <v>0.14000000000000001</v>
      </c>
      <c r="M111" s="564">
        <v>0</v>
      </c>
      <c r="N111" s="563">
        <v>0</v>
      </c>
      <c r="O111" s="564">
        <v>0</v>
      </c>
      <c r="P111" s="563">
        <v>0</v>
      </c>
      <c r="Q111" s="564">
        <v>4.0000000000000002E-4</v>
      </c>
      <c r="R111" s="563">
        <v>0.02</v>
      </c>
      <c r="S111" s="564">
        <v>0</v>
      </c>
      <c r="T111" s="563">
        <v>0</v>
      </c>
      <c r="U111" s="564">
        <v>2.9100000000000001E-2</v>
      </c>
      <c r="V111" s="563">
        <v>1.59</v>
      </c>
      <c r="W111" s="564">
        <v>1E-3</v>
      </c>
      <c r="X111" s="563">
        <v>0.05</v>
      </c>
      <c r="Y111" s="564">
        <v>1.2350000000000001</v>
      </c>
      <c r="Z111" s="563">
        <v>67.37</v>
      </c>
      <c r="AA111" s="571">
        <v>121.93</v>
      </c>
      <c r="AC111" s="555" t="s">
        <v>852</v>
      </c>
      <c r="AD111" s="556" t="s">
        <v>853</v>
      </c>
      <c r="AE111" s="557" t="s">
        <v>280</v>
      </c>
      <c r="AF111" s="558">
        <v>54.55</v>
      </c>
      <c r="AG111" s="559">
        <v>1.1314</v>
      </c>
      <c r="AH111" s="558">
        <v>61.72</v>
      </c>
      <c r="AI111" s="559">
        <v>7.0599999999999996E-2</v>
      </c>
      <c r="AJ111" s="558">
        <v>3.85</v>
      </c>
      <c r="AK111" s="559">
        <v>2.5000000000000001E-3</v>
      </c>
      <c r="AL111" s="558">
        <v>0.14000000000000001</v>
      </c>
      <c r="AM111" s="559">
        <v>0</v>
      </c>
      <c r="AN111" s="558">
        <v>0</v>
      </c>
      <c r="AO111" s="559">
        <v>0</v>
      </c>
      <c r="AP111" s="558">
        <v>0</v>
      </c>
      <c r="AQ111" s="559">
        <v>4.0000000000000002E-4</v>
      </c>
      <c r="AR111" s="558">
        <v>0.02</v>
      </c>
      <c r="AS111" s="559">
        <v>0</v>
      </c>
      <c r="AT111" s="558">
        <v>0</v>
      </c>
      <c r="AU111" s="559">
        <v>2.9100000000000001E-2</v>
      </c>
      <c r="AV111" s="558">
        <v>1.59</v>
      </c>
      <c r="AW111" s="559">
        <v>1E-3</v>
      </c>
      <c r="AX111" s="558">
        <v>0.05</v>
      </c>
      <c r="AY111" s="559">
        <v>1.2350000000000001</v>
      </c>
      <c r="AZ111" s="558">
        <v>67.37</v>
      </c>
      <c r="BA111" s="560">
        <v>121.93</v>
      </c>
      <c r="BB111" s="3" t="str">
        <f t="shared" si="4"/>
        <v>CERTO</v>
      </c>
      <c r="BC111" s="3" t="str">
        <f t="shared" si="5"/>
        <v>CERTO</v>
      </c>
    </row>
    <row r="112" spans="2:55" ht="27.95" hidden="1" customHeight="1">
      <c r="B112" s="573" t="s">
        <v>854</v>
      </c>
      <c r="C112" s="567" t="s">
        <v>855</v>
      </c>
      <c r="D112" s="566" t="s">
        <v>854</v>
      </c>
      <c r="E112" s="562" t="s">
        <v>280</v>
      </c>
      <c r="F112" s="563">
        <v>56.27</v>
      </c>
      <c r="G112" s="564">
        <v>1.1314</v>
      </c>
      <c r="H112" s="563">
        <v>63.67</v>
      </c>
      <c r="I112" s="564">
        <v>6.8400000000000002E-2</v>
      </c>
      <c r="J112" s="563">
        <v>3.85</v>
      </c>
      <c r="K112" s="564">
        <v>2.3999999999999998E-3</v>
      </c>
      <c r="L112" s="563">
        <v>0.14000000000000001</v>
      </c>
      <c r="M112" s="564">
        <v>0</v>
      </c>
      <c r="N112" s="563">
        <v>0</v>
      </c>
      <c r="O112" s="564">
        <v>0</v>
      </c>
      <c r="P112" s="563">
        <v>0</v>
      </c>
      <c r="Q112" s="564">
        <v>4.0000000000000002E-4</v>
      </c>
      <c r="R112" s="563">
        <v>0.02</v>
      </c>
      <c r="S112" s="564">
        <v>0</v>
      </c>
      <c r="T112" s="563">
        <v>0</v>
      </c>
      <c r="U112" s="564">
        <v>2.8199999999999999E-2</v>
      </c>
      <c r="V112" s="563">
        <v>1.59</v>
      </c>
      <c r="W112" s="564">
        <v>1E-3</v>
      </c>
      <c r="X112" s="563">
        <v>0.05</v>
      </c>
      <c r="Y112" s="564">
        <v>1.2318</v>
      </c>
      <c r="Z112" s="563">
        <v>69.319999999999993</v>
      </c>
      <c r="AA112" s="571">
        <v>125.59</v>
      </c>
      <c r="AC112" s="555" t="s">
        <v>854</v>
      </c>
      <c r="AD112" s="556" t="s">
        <v>855</v>
      </c>
      <c r="AE112" s="557" t="s">
        <v>280</v>
      </c>
      <c r="AF112" s="558">
        <v>56.27</v>
      </c>
      <c r="AG112" s="559">
        <v>1.1314</v>
      </c>
      <c r="AH112" s="558">
        <v>63.67</v>
      </c>
      <c r="AI112" s="559">
        <v>6.8400000000000002E-2</v>
      </c>
      <c r="AJ112" s="558">
        <v>3.85</v>
      </c>
      <c r="AK112" s="559">
        <v>2.3999999999999998E-3</v>
      </c>
      <c r="AL112" s="558">
        <v>0.14000000000000001</v>
      </c>
      <c r="AM112" s="559">
        <v>0</v>
      </c>
      <c r="AN112" s="558">
        <v>0</v>
      </c>
      <c r="AO112" s="559">
        <v>0</v>
      </c>
      <c r="AP112" s="558">
        <v>0</v>
      </c>
      <c r="AQ112" s="559">
        <v>4.0000000000000002E-4</v>
      </c>
      <c r="AR112" s="558">
        <v>0.02</v>
      </c>
      <c r="AS112" s="559">
        <v>0</v>
      </c>
      <c r="AT112" s="558">
        <v>0</v>
      </c>
      <c r="AU112" s="559">
        <v>2.8199999999999999E-2</v>
      </c>
      <c r="AV112" s="558">
        <v>1.59</v>
      </c>
      <c r="AW112" s="559">
        <v>1E-3</v>
      </c>
      <c r="AX112" s="558">
        <v>0.05</v>
      </c>
      <c r="AY112" s="559">
        <v>1.2318</v>
      </c>
      <c r="AZ112" s="558">
        <v>69.319999999999993</v>
      </c>
      <c r="BA112" s="560">
        <v>125.59</v>
      </c>
      <c r="BB112" s="3" t="str">
        <f t="shared" si="4"/>
        <v>CERTO</v>
      </c>
      <c r="BC112" s="3" t="str">
        <f t="shared" si="5"/>
        <v>CERTO</v>
      </c>
    </row>
    <row r="113" spans="2:55" ht="27.95" hidden="1" customHeight="1">
      <c r="B113" s="573" t="s">
        <v>856</v>
      </c>
      <c r="C113" s="567" t="s">
        <v>857</v>
      </c>
      <c r="D113" s="566" t="s">
        <v>856</v>
      </c>
      <c r="E113" s="562" t="s">
        <v>280</v>
      </c>
      <c r="F113" s="563">
        <v>10.43</v>
      </c>
      <c r="G113" s="564">
        <v>1.1316999999999999</v>
      </c>
      <c r="H113" s="563">
        <v>11.81</v>
      </c>
      <c r="I113" s="564">
        <v>0.36919999999999997</v>
      </c>
      <c r="J113" s="563">
        <v>3.85</v>
      </c>
      <c r="K113" s="564">
        <v>1.47E-2</v>
      </c>
      <c r="L113" s="563">
        <v>0.15</v>
      </c>
      <c r="M113" s="564">
        <v>0</v>
      </c>
      <c r="N113" s="563">
        <v>0</v>
      </c>
      <c r="O113" s="564">
        <v>4.2700000000000002E-2</v>
      </c>
      <c r="P113" s="563">
        <v>0.45</v>
      </c>
      <c r="Q113" s="564">
        <v>2.0999999999999999E-3</v>
      </c>
      <c r="R113" s="563">
        <v>0.02</v>
      </c>
      <c r="S113" s="564">
        <v>0</v>
      </c>
      <c r="T113" s="563">
        <v>0</v>
      </c>
      <c r="U113" s="564">
        <v>0.152</v>
      </c>
      <c r="V113" s="563">
        <v>1.59</v>
      </c>
      <c r="W113" s="564">
        <v>5.1999999999999998E-3</v>
      </c>
      <c r="X113" s="563">
        <v>0.05</v>
      </c>
      <c r="Y113" s="564">
        <v>1.7177</v>
      </c>
      <c r="Z113" s="563">
        <v>17.920000000000002</v>
      </c>
      <c r="AA113" s="571">
        <v>28.35</v>
      </c>
      <c r="AC113" s="555" t="s">
        <v>856</v>
      </c>
      <c r="AD113" s="556" t="s">
        <v>857</v>
      </c>
      <c r="AE113" s="557" t="s">
        <v>280</v>
      </c>
      <c r="AF113" s="558">
        <v>10.43</v>
      </c>
      <c r="AG113" s="559">
        <v>1.1316999999999999</v>
      </c>
      <c r="AH113" s="558">
        <v>11.81</v>
      </c>
      <c r="AI113" s="559">
        <v>0.36919999999999997</v>
      </c>
      <c r="AJ113" s="558">
        <v>3.85</v>
      </c>
      <c r="AK113" s="559">
        <v>1.47E-2</v>
      </c>
      <c r="AL113" s="558">
        <v>0.15</v>
      </c>
      <c r="AM113" s="559">
        <v>0</v>
      </c>
      <c r="AN113" s="558">
        <v>0</v>
      </c>
      <c r="AO113" s="559">
        <v>4.2700000000000002E-2</v>
      </c>
      <c r="AP113" s="558">
        <v>0.45</v>
      </c>
      <c r="AQ113" s="559">
        <v>2.0999999999999999E-3</v>
      </c>
      <c r="AR113" s="558">
        <v>0.02</v>
      </c>
      <c r="AS113" s="559">
        <v>0</v>
      </c>
      <c r="AT113" s="558">
        <v>0</v>
      </c>
      <c r="AU113" s="559">
        <v>0.152</v>
      </c>
      <c r="AV113" s="558">
        <v>1.59</v>
      </c>
      <c r="AW113" s="559">
        <v>5.1999999999999998E-3</v>
      </c>
      <c r="AX113" s="558">
        <v>0.05</v>
      </c>
      <c r="AY113" s="559">
        <v>1.7177</v>
      </c>
      <c r="AZ113" s="558">
        <v>17.920000000000002</v>
      </c>
      <c r="BA113" s="560">
        <v>28.35</v>
      </c>
      <c r="BB113" s="3" t="str">
        <f t="shared" si="4"/>
        <v>CERTO</v>
      </c>
      <c r="BC113" s="3" t="str">
        <f t="shared" si="5"/>
        <v>CERTO</v>
      </c>
    </row>
    <row r="114" spans="2:55" ht="27.95" hidden="1" customHeight="1">
      <c r="B114" s="573" t="s">
        <v>858</v>
      </c>
      <c r="C114" s="567" t="s">
        <v>859</v>
      </c>
      <c r="D114" s="566" t="s">
        <v>858</v>
      </c>
      <c r="E114" s="562" t="s">
        <v>280</v>
      </c>
      <c r="F114" s="563">
        <v>10.39</v>
      </c>
      <c r="G114" s="564">
        <v>1.1326000000000001</v>
      </c>
      <c r="H114" s="563">
        <v>11.77</v>
      </c>
      <c r="I114" s="564">
        <v>0.37069999999999997</v>
      </c>
      <c r="J114" s="563">
        <v>3.85</v>
      </c>
      <c r="K114" s="564">
        <v>1.6E-2</v>
      </c>
      <c r="L114" s="563">
        <v>0.17</v>
      </c>
      <c r="M114" s="564">
        <v>0</v>
      </c>
      <c r="N114" s="563">
        <v>0</v>
      </c>
      <c r="O114" s="564">
        <v>4.3200000000000002E-2</v>
      </c>
      <c r="P114" s="563">
        <v>0.45</v>
      </c>
      <c r="Q114" s="564">
        <v>2.3E-3</v>
      </c>
      <c r="R114" s="563">
        <v>0.02</v>
      </c>
      <c r="S114" s="564">
        <v>0</v>
      </c>
      <c r="T114" s="563">
        <v>0</v>
      </c>
      <c r="U114" s="564">
        <v>0.15260000000000001</v>
      </c>
      <c r="V114" s="563">
        <v>1.59</v>
      </c>
      <c r="W114" s="564">
        <v>5.3E-3</v>
      </c>
      <c r="X114" s="563">
        <v>0.05</v>
      </c>
      <c r="Y114" s="564">
        <v>1.7226999999999999</v>
      </c>
      <c r="Z114" s="563">
        <v>17.899999999999999</v>
      </c>
      <c r="AA114" s="571">
        <v>28.29</v>
      </c>
      <c r="AC114" s="555" t="s">
        <v>858</v>
      </c>
      <c r="AD114" s="556" t="s">
        <v>859</v>
      </c>
      <c r="AE114" s="557" t="s">
        <v>280</v>
      </c>
      <c r="AF114" s="558">
        <v>10.39</v>
      </c>
      <c r="AG114" s="559">
        <v>1.1326000000000001</v>
      </c>
      <c r="AH114" s="558">
        <v>11.77</v>
      </c>
      <c r="AI114" s="559">
        <v>0.37069999999999997</v>
      </c>
      <c r="AJ114" s="558">
        <v>3.85</v>
      </c>
      <c r="AK114" s="559">
        <v>1.6E-2</v>
      </c>
      <c r="AL114" s="558">
        <v>0.17</v>
      </c>
      <c r="AM114" s="559">
        <v>0</v>
      </c>
      <c r="AN114" s="558">
        <v>0</v>
      </c>
      <c r="AO114" s="559">
        <v>4.3200000000000002E-2</v>
      </c>
      <c r="AP114" s="558">
        <v>0.45</v>
      </c>
      <c r="AQ114" s="559">
        <v>2.3E-3</v>
      </c>
      <c r="AR114" s="558">
        <v>0.02</v>
      </c>
      <c r="AS114" s="559">
        <v>0</v>
      </c>
      <c r="AT114" s="558">
        <v>0</v>
      </c>
      <c r="AU114" s="559">
        <v>0.15260000000000001</v>
      </c>
      <c r="AV114" s="558">
        <v>1.59</v>
      </c>
      <c r="AW114" s="559">
        <v>5.3E-3</v>
      </c>
      <c r="AX114" s="558">
        <v>0.05</v>
      </c>
      <c r="AY114" s="559">
        <v>1.7226999999999999</v>
      </c>
      <c r="AZ114" s="558">
        <v>17.899999999999999</v>
      </c>
      <c r="BA114" s="560">
        <v>28.29</v>
      </c>
      <c r="BB114" s="3" t="str">
        <f t="shared" si="4"/>
        <v>CERTO</v>
      </c>
      <c r="BC114" s="3" t="str">
        <f t="shared" si="5"/>
        <v>CERTO</v>
      </c>
    </row>
    <row r="115" spans="2:55" ht="27.95" customHeight="1">
      <c r="B115" s="573" t="s">
        <v>278</v>
      </c>
      <c r="C115" s="567" t="s">
        <v>279</v>
      </c>
      <c r="D115" s="566" t="s">
        <v>278</v>
      </c>
      <c r="E115" s="562" t="s">
        <v>280</v>
      </c>
      <c r="F115" s="563">
        <v>9.82</v>
      </c>
      <c r="G115" s="916">
        <v>113.26</v>
      </c>
      <c r="H115" s="563">
        <v>11.12</v>
      </c>
      <c r="I115" s="916">
        <v>41.11</v>
      </c>
      <c r="J115" s="563">
        <v>4.04</v>
      </c>
      <c r="K115" s="916">
        <v>1.8399999999999999</v>
      </c>
      <c r="L115" s="563">
        <v>0.18</v>
      </c>
      <c r="M115" s="916">
        <v>0</v>
      </c>
      <c r="N115" s="563">
        <v>0</v>
      </c>
      <c r="O115" s="916">
        <v>6.660000000000001</v>
      </c>
      <c r="P115" s="563">
        <v>0.65</v>
      </c>
      <c r="Q115" s="916">
        <v>0.19</v>
      </c>
      <c r="R115" s="563">
        <v>0.02</v>
      </c>
      <c r="S115" s="916">
        <v>0</v>
      </c>
      <c r="T115" s="563">
        <v>0</v>
      </c>
      <c r="U115" s="916">
        <v>17.53</v>
      </c>
      <c r="V115" s="563">
        <v>1.72</v>
      </c>
      <c r="W115" s="916">
        <v>0.55999999999999994</v>
      </c>
      <c r="X115" s="563">
        <v>0.05</v>
      </c>
      <c r="Y115" s="916">
        <v>181.16</v>
      </c>
      <c r="Z115" s="563">
        <v>17.79</v>
      </c>
      <c r="AA115" s="571">
        <v>27.61</v>
      </c>
      <c r="AC115" s="555" t="s">
        <v>278</v>
      </c>
      <c r="AD115" s="556" t="s">
        <v>279</v>
      </c>
      <c r="AE115" s="557" t="s">
        <v>280</v>
      </c>
      <c r="AF115" s="558">
        <v>9.1999999999999993</v>
      </c>
      <c r="AG115" s="559">
        <v>1.1317999999999999</v>
      </c>
      <c r="AH115" s="558">
        <v>10.42</v>
      </c>
      <c r="AI115" s="559">
        <v>0.41849999999999998</v>
      </c>
      <c r="AJ115" s="558">
        <v>3.85</v>
      </c>
      <c r="AK115" s="559">
        <v>1.8100000000000002E-2</v>
      </c>
      <c r="AL115" s="558">
        <v>0.17</v>
      </c>
      <c r="AM115" s="559">
        <v>0</v>
      </c>
      <c r="AN115" s="558">
        <v>0</v>
      </c>
      <c r="AO115" s="559">
        <v>5.8099999999999999E-2</v>
      </c>
      <c r="AP115" s="558">
        <v>0.53</v>
      </c>
      <c r="AQ115" s="559">
        <v>2.3E-3</v>
      </c>
      <c r="AR115" s="558">
        <v>0.02</v>
      </c>
      <c r="AS115" s="559">
        <v>0</v>
      </c>
      <c r="AT115" s="558">
        <v>0</v>
      </c>
      <c r="AU115" s="559">
        <v>0.17230000000000001</v>
      </c>
      <c r="AV115" s="558">
        <v>1.59</v>
      </c>
      <c r="AW115" s="559">
        <v>5.8999999999999999E-3</v>
      </c>
      <c r="AX115" s="558">
        <v>0.05</v>
      </c>
      <c r="AY115" s="559">
        <v>1.8070999999999999</v>
      </c>
      <c r="AZ115" s="558">
        <v>16.63</v>
      </c>
      <c r="BA115" s="560">
        <v>25.83</v>
      </c>
      <c r="BB115" s="3" t="str">
        <f t="shared" si="4"/>
        <v>CERTO</v>
      </c>
      <c r="BC115" s="3" t="str">
        <f t="shared" si="5"/>
        <v>CERTO</v>
      </c>
    </row>
    <row r="116" spans="2:55" ht="27.95" hidden="1" customHeight="1">
      <c r="B116" s="573" t="s">
        <v>860</v>
      </c>
      <c r="C116" s="567" t="s">
        <v>861</v>
      </c>
      <c r="D116" s="566" t="s">
        <v>860</v>
      </c>
      <c r="E116" s="562" t="s">
        <v>280</v>
      </c>
      <c r="F116" s="563">
        <v>9.0399999999999991</v>
      </c>
      <c r="G116" s="564">
        <v>1.1315999999999999</v>
      </c>
      <c r="H116" s="563">
        <v>10.23</v>
      </c>
      <c r="I116" s="564">
        <v>0.4259</v>
      </c>
      <c r="J116" s="563">
        <v>3.85</v>
      </c>
      <c r="K116" s="564">
        <v>1.7000000000000001E-2</v>
      </c>
      <c r="L116" s="563">
        <v>0.15</v>
      </c>
      <c r="M116" s="564">
        <v>0</v>
      </c>
      <c r="N116" s="563">
        <v>0</v>
      </c>
      <c r="O116" s="564">
        <v>6.0400000000000002E-2</v>
      </c>
      <c r="P116" s="563">
        <v>0.55000000000000004</v>
      </c>
      <c r="Q116" s="564">
        <v>2.8E-3</v>
      </c>
      <c r="R116" s="563">
        <v>0.03</v>
      </c>
      <c r="S116" s="564">
        <v>0</v>
      </c>
      <c r="T116" s="563">
        <v>0</v>
      </c>
      <c r="U116" s="564">
        <v>0.17530000000000001</v>
      </c>
      <c r="V116" s="563">
        <v>1.59</v>
      </c>
      <c r="W116" s="564">
        <v>6.0000000000000001E-3</v>
      </c>
      <c r="X116" s="563">
        <v>0.05</v>
      </c>
      <c r="Y116" s="564">
        <v>1.819</v>
      </c>
      <c r="Z116" s="563">
        <v>16.45</v>
      </c>
      <c r="AA116" s="571">
        <v>25.49</v>
      </c>
      <c r="AC116" s="555" t="s">
        <v>860</v>
      </c>
      <c r="AD116" s="556" t="s">
        <v>861</v>
      </c>
      <c r="AE116" s="557" t="s">
        <v>280</v>
      </c>
      <c r="AF116" s="558">
        <v>9.0399999999999991</v>
      </c>
      <c r="AG116" s="559">
        <v>1.1315999999999999</v>
      </c>
      <c r="AH116" s="558">
        <v>10.23</v>
      </c>
      <c r="AI116" s="559">
        <v>0.4259</v>
      </c>
      <c r="AJ116" s="558">
        <v>3.85</v>
      </c>
      <c r="AK116" s="559">
        <v>1.7000000000000001E-2</v>
      </c>
      <c r="AL116" s="558">
        <v>0.15</v>
      </c>
      <c r="AM116" s="559">
        <v>0</v>
      </c>
      <c r="AN116" s="558">
        <v>0</v>
      </c>
      <c r="AO116" s="559">
        <v>6.0400000000000002E-2</v>
      </c>
      <c r="AP116" s="558">
        <v>0.55000000000000004</v>
      </c>
      <c r="AQ116" s="559">
        <v>2.8E-3</v>
      </c>
      <c r="AR116" s="558">
        <v>0.03</v>
      </c>
      <c r="AS116" s="559">
        <v>0</v>
      </c>
      <c r="AT116" s="558">
        <v>0</v>
      </c>
      <c r="AU116" s="559">
        <v>0.17530000000000001</v>
      </c>
      <c r="AV116" s="558">
        <v>1.59</v>
      </c>
      <c r="AW116" s="559">
        <v>6.0000000000000001E-3</v>
      </c>
      <c r="AX116" s="558">
        <v>0.05</v>
      </c>
      <c r="AY116" s="559">
        <v>1.819</v>
      </c>
      <c r="AZ116" s="558">
        <v>16.45</v>
      </c>
      <c r="BA116" s="560">
        <v>25.49</v>
      </c>
      <c r="BB116" s="3" t="str">
        <f t="shared" si="4"/>
        <v>CERTO</v>
      </c>
      <c r="BC116" s="3" t="str">
        <f t="shared" si="5"/>
        <v>CERTO</v>
      </c>
    </row>
    <row r="117" spans="2:55" ht="27.95" hidden="1" customHeight="1" thickBot="1">
      <c r="B117" s="574" t="s">
        <v>862</v>
      </c>
      <c r="C117" s="575" t="s">
        <v>863</v>
      </c>
      <c r="D117" s="576" t="s">
        <v>862</v>
      </c>
      <c r="E117" s="577" t="s">
        <v>280</v>
      </c>
      <c r="F117" s="578">
        <v>14.4</v>
      </c>
      <c r="G117" s="579">
        <v>1.1312</v>
      </c>
      <c r="H117" s="578">
        <v>16.29</v>
      </c>
      <c r="I117" s="579">
        <v>0.26750000000000002</v>
      </c>
      <c r="J117" s="578">
        <v>3.85</v>
      </c>
      <c r="K117" s="579">
        <v>1.0699999999999999E-2</v>
      </c>
      <c r="L117" s="578">
        <v>0.15</v>
      </c>
      <c r="M117" s="579">
        <v>0</v>
      </c>
      <c r="N117" s="578">
        <v>0</v>
      </c>
      <c r="O117" s="579">
        <v>1.0999999999999999E-2</v>
      </c>
      <c r="P117" s="578">
        <v>0.16</v>
      </c>
      <c r="Q117" s="579">
        <v>1.4E-3</v>
      </c>
      <c r="R117" s="578">
        <v>0.02</v>
      </c>
      <c r="S117" s="579">
        <v>0</v>
      </c>
      <c r="T117" s="578">
        <v>0</v>
      </c>
      <c r="U117" s="579">
        <v>0.1101</v>
      </c>
      <c r="V117" s="578">
        <v>1.59</v>
      </c>
      <c r="W117" s="579">
        <v>3.8E-3</v>
      </c>
      <c r="X117" s="578">
        <v>0.05</v>
      </c>
      <c r="Y117" s="579">
        <v>1.5358000000000001</v>
      </c>
      <c r="Z117" s="578">
        <v>22.11</v>
      </c>
      <c r="AA117" s="580">
        <v>36.51</v>
      </c>
      <c r="AC117" s="555" t="s">
        <v>862</v>
      </c>
      <c r="AD117" s="556" t="s">
        <v>863</v>
      </c>
      <c r="AE117" s="557" t="s">
        <v>280</v>
      </c>
      <c r="AF117" s="558">
        <v>14.4</v>
      </c>
      <c r="AG117" s="559">
        <v>1.1312</v>
      </c>
      <c r="AH117" s="558">
        <v>16.29</v>
      </c>
      <c r="AI117" s="559">
        <v>0.26750000000000002</v>
      </c>
      <c r="AJ117" s="558">
        <v>3.85</v>
      </c>
      <c r="AK117" s="559">
        <v>1.0699999999999999E-2</v>
      </c>
      <c r="AL117" s="558">
        <v>0.15</v>
      </c>
      <c r="AM117" s="559">
        <v>0</v>
      </c>
      <c r="AN117" s="558">
        <v>0</v>
      </c>
      <c r="AO117" s="559">
        <v>1.0999999999999999E-2</v>
      </c>
      <c r="AP117" s="558">
        <v>0.16</v>
      </c>
      <c r="AQ117" s="559">
        <v>1.4E-3</v>
      </c>
      <c r="AR117" s="558">
        <v>0.02</v>
      </c>
      <c r="AS117" s="559">
        <v>0</v>
      </c>
      <c r="AT117" s="558">
        <v>0</v>
      </c>
      <c r="AU117" s="559">
        <v>0.1101</v>
      </c>
      <c r="AV117" s="558">
        <v>1.59</v>
      </c>
      <c r="AW117" s="559">
        <v>3.8E-3</v>
      </c>
      <c r="AX117" s="558">
        <v>0.05</v>
      </c>
      <c r="AY117" s="559">
        <v>1.5358000000000001</v>
      </c>
      <c r="AZ117" s="558">
        <v>22.11</v>
      </c>
      <c r="BA117" s="560">
        <v>36.51</v>
      </c>
      <c r="BB117" s="3" t="str">
        <f t="shared" si="4"/>
        <v>CERTO</v>
      </c>
      <c r="BC117" s="3" t="str">
        <f t="shared" si="5"/>
        <v>CERTO</v>
      </c>
    </row>
    <row r="118" spans="2:55">
      <c r="B118" s="561" t="s">
        <v>246</v>
      </c>
      <c r="D118" s="561"/>
      <c r="AC118" s="561" t="s">
        <v>246</v>
      </c>
    </row>
  </sheetData>
  <mergeCells count="42">
    <mergeCell ref="AI6:AR6"/>
    <mergeCell ref="AS6:AX6"/>
    <mergeCell ref="AY6:AZ7"/>
    <mergeCell ref="BA6:BA7"/>
    <mergeCell ref="AI7:AJ7"/>
    <mergeCell ref="AK7:AL7"/>
    <mergeCell ref="AM7:AN7"/>
    <mergeCell ref="AO7:AP7"/>
    <mergeCell ref="AQ7:AR7"/>
    <mergeCell ref="AS7:AT7"/>
    <mergeCell ref="AU7:AV7"/>
    <mergeCell ref="AW7:AX7"/>
    <mergeCell ref="AC6:AC8"/>
    <mergeCell ref="AD6:AD8"/>
    <mergeCell ref="AE6:AE8"/>
    <mergeCell ref="AF6:AF7"/>
    <mergeCell ref="AG6:AH7"/>
    <mergeCell ref="B6:Y6"/>
    <mergeCell ref="Z6:AA6"/>
    <mergeCell ref="B2:AA2"/>
    <mergeCell ref="B3:AA3"/>
    <mergeCell ref="B4:AA4"/>
    <mergeCell ref="B5:AA5"/>
    <mergeCell ref="AA7:AA8"/>
    <mergeCell ref="I8:J8"/>
    <mergeCell ref="K8:L8"/>
    <mergeCell ref="M8:N8"/>
    <mergeCell ref="O8:P8"/>
    <mergeCell ref="U8:V8"/>
    <mergeCell ref="W8:X8"/>
    <mergeCell ref="I7:R7"/>
    <mergeCell ref="S7:X7"/>
    <mergeCell ref="Y7:Z8"/>
    <mergeCell ref="Q8:R8"/>
    <mergeCell ref="S8:T8"/>
    <mergeCell ref="H7:H9"/>
    <mergeCell ref="B7:B9"/>
    <mergeCell ref="C7:C9"/>
    <mergeCell ref="E7:E9"/>
    <mergeCell ref="F7:F9"/>
    <mergeCell ref="G7:G9"/>
    <mergeCell ref="D7:D9"/>
  </mergeCells>
  <conditionalFormatting sqref="BB10:BC117">
    <cfRule type="containsText" dxfId="16" priority="1" operator="containsText" text="ERRADO">
      <formula>NOT(ISERROR(SEARCH("ERRADO",BB10)))</formula>
    </cfRule>
  </conditionalFormatting>
  <dataValidations disablePrompts="1" count="1">
    <dataValidation type="list" allowBlank="1" showInputMessage="1" showErrorMessage="1" sqref="C78" xr:uid="{00000000-0002-0000-0700-000000000000}">
      <formula1>$C$10:$C$108</formula1>
    </dataValidation>
  </dataValidations>
  <pageMargins left="0.51181102362204722" right="0.51181102362204722" top="0.78740157480314965" bottom="0.78740157480314965" header="0.31496062992125984" footer="0.31496062992125984"/>
  <pageSetup paperSize="9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tabColor rgb="FFFFC000"/>
    <pageSetUpPr fitToPage="1"/>
  </sheetPr>
  <dimension ref="B2:L144"/>
  <sheetViews>
    <sheetView view="pageBreakPreview" topLeftCell="A7" zoomScale="85" zoomScaleNormal="100" zoomScaleSheetLayoutView="85" workbookViewId="0">
      <selection activeCell="K48" sqref="K48"/>
    </sheetView>
  </sheetViews>
  <sheetFormatPr defaultColWidth="14.140625" defaultRowHeight="12.75"/>
  <cols>
    <col min="1" max="3" width="14.140625" customWidth="1"/>
    <col min="4" max="4" width="34.7109375" customWidth="1"/>
    <col min="5" max="5" width="14.140625" customWidth="1"/>
    <col min="6" max="6" width="15.140625" style="3" customWidth="1"/>
    <col min="7" max="7" width="11.85546875" style="3" customWidth="1"/>
    <col min="8" max="8" width="13.85546875" customWidth="1"/>
    <col min="9" max="9" width="10.7109375" customWidth="1"/>
    <col min="10" max="10" width="15.5703125" bestFit="1" customWidth="1"/>
    <col min="11" max="11" width="14.5703125" customWidth="1"/>
    <col min="12" max="12" width="27" customWidth="1"/>
  </cols>
  <sheetData>
    <row r="2" spans="2:11" ht="15.75" thickBot="1">
      <c r="B2" s="19">
        <v>44927</v>
      </c>
      <c r="C2" s="18"/>
      <c r="D2" s="18"/>
      <c r="E2" s="18"/>
      <c r="F2" s="20"/>
      <c r="G2" s="20"/>
    </row>
    <row r="3" spans="2:11" ht="48" customHeight="1">
      <c r="B3" s="1141"/>
      <c r="C3" s="1142"/>
      <c r="D3" s="1142"/>
      <c r="E3" s="1142"/>
      <c r="F3" s="1142"/>
      <c r="G3" s="1142"/>
      <c r="H3" s="1142"/>
      <c r="I3" s="1142"/>
      <c r="J3" s="1143"/>
    </row>
    <row r="4" spans="2:11" ht="18.75" customHeight="1">
      <c r="B4" s="1208" t="s">
        <v>281</v>
      </c>
      <c r="C4" s="1209"/>
      <c r="D4" s="1209"/>
      <c r="E4" s="1209"/>
      <c r="F4" s="1209"/>
      <c r="G4" s="1209"/>
      <c r="H4" s="1209"/>
      <c r="I4" s="1209"/>
      <c r="J4" s="1210"/>
    </row>
    <row r="5" spans="2:11" ht="15.75">
      <c r="B5" s="1205" t="s">
        <v>239</v>
      </c>
      <c r="C5" s="1206"/>
      <c r="D5" s="1206"/>
      <c r="E5" s="1206"/>
      <c r="F5" s="1206"/>
      <c r="G5" s="1206"/>
      <c r="H5" s="1206"/>
      <c r="I5" s="1206"/>
      <c r="J5" s="1207"/>
    </row>
    <row r="6" spans="2:11">
      <c r="B6" s="1202" t="s">
        <v>282</v>
      </c>
      <c r="C6" s="1203"/>
      <c r="D6" s="1203"/>
      <c r="E6" s="1203"/>
      <c r="F6" s="1203"/>
      <c r="G6" s="1203"/>
      <c r="H6" s="1203"/>
      <c r="I6" s="1203"/>
      <c r="J6" s="1204"/>
    </row>
    <row r="7" spans="2:11">
      <c r="B7" s="1200" t="s">
        <v>283</v>
      </c>
      <c r="C7" s="1201"/>
      <c r="D7" s="1201"/>
      <c r="E7" s="1201"/>
      <c r="F7" s="1201"/>
      <c r="G7" s="1201"/>
      <c r="H7" s="1201"/>
      <c r="I7" s="1201"/>
      <c r="J7" s="56">
        <f>'REF M.O'!Z6</f>
        <v>45748</v>
      </c>
    </row>
    <row r="8" spans="2:11" ht="25.5" customHeight="1">
      <c r="B8" s="1211" t="s">
        <v>240</v>
      </c>
      <c r="C8" s="1170" t="s">
        <v>0</v>
      </c>
      <c r="D8" s="1170" t="s">
        <v>189</v>
      </c>
      <c r="E8" s="1170" t="s">
        <v>190</v>
      </c>
      <c r="F8" s="1171" t="s">
        <v>241</v>
      </c>
      <c r="G8" s="1171"/>
      <c r="H8" s="1194" t="s">
        <v>292</v>
      </c>
      <c r="I8" s="1196" t="s">
        <v>291</v>
      </c>
      <c r="J8" s="1198" t="s">
        <v>293</v>
      </c>
    </row>
    <row r="9" spans="2:11" ht="15" customHeight="1">
      <c r="B9" s="1212"/>
      <c r="C9" s="1171"/>
      <c r="D9" s="1171"/>
      <c r="E9" s="1171"/>
      <c r="F9" s="40" t="s">
        <v>242</v>
      </c>
      <c r="G9" s="40" t="s">
        <v>243</v>
      </c>
      <c r="H9" s="1195"/>
      <c r="I9" s="1197"/>
      <c r="J9" s="1199"/>
    </row>
    <row r="10" spans="2:11">
      <c r="B10" s="1213" t="s">
        <v>187</v>
      </c>
      <c r="C10" s="118" t="s">
        <v>91</v>
      </c>
      <c r="D10" s="917" t="s">
        <v>128</v>
      </c>
      <c r="E10" s="918" t="s">
        <v>244</v>
      </c>
      <c r="F10" s="919">
        <v>36.69</v>
      </c>
      <c r="G10" s="920">
        <v>6.57</v>
      </c>
      <c r="H10" s="921">
        <v>66</v>
      </c>
      <c r="I10" s="918">
        <v>116.49</v>
      </c>
      <c r="J10" s="922">
        <f>(F10*H10)+(G10*I10)</f>
        <v>3186.8793000000001</v>
      </c>
      <c r="K10" t="str">
        <f>C10</f>
        <v>E8889</v>
      </c>
    </row>
    <row r="11" spans="2:11">
      <c r="B11" s="1214"/>
      <c r="C11" s="118" t="s">
        <v>936</v>
      </c>
      <c r="D11" s="917" t="s">
        <v>128</v>
      </c>
      <c r="E11" s="918" t="s">
        <v>244</v>
      </c>
      <c r="F11" s="919">
        <f>F10</f>
        <v>36.69</v>
      </c>
      <c r="G11" s="920">
        <f>G10</f>
        <v>6.57</v>
      </c>
      <c r="H11" s="921">
        <f>PREMISSAS!S38</f>
        <v>66</v>
      </c>
      <c r="I11" s="921">
        <f>PREMISSAS!T38</f>
        <v>116.49</v>
      </c>
      <c r="J11" s="922">
        <f>(F11*H11)+(G11*I11)</f>
        <v>3186.8793000000001</v>
      </c>
      <c r="K11" t="str">
        <f t="shared" ref="K11:K16" si="0">C11</f>
        <v>E8889 - FS</v>
      </c>
    </row>
    <row r="12" spans="2:11">
      <c r="B12" s="1214"/>
      <c r="C12" s="118" t="str">
        <f>PREMISSAS!N39</f>
        <v>E8889 - OAE</v>
      </c>
      <c r="D12" s="917" t="str">
        <f>PREMISSAS!O39</f>
        <v>Veículo leve - 53 kW (sem motorista)</v>
      </c>
      <c r="E12" s="918" t="s">
        <v>244</v>
      </c>
      <c r="F12" s="919">
        <f>F10</f>
        <v>36.69</v>
      </c>
      <c r="G12" s="919">
        <f>G10</f>
        <v>6.57</v>
      </c>
      <c r="H12" s="921">
        <f>PREMISSAS!W39</f>
        <v>44</v>
      </c>
      <c r="I12" s="921">
        <f>PREMISSAS!X39</f>
        <v>138.49</v>
      </c>
      <c r="J12" s="922">
        <f>(F12*H12)+(G12*I12)</f>
        <v>2524.2393000000002</v>
      </c>
      <c r="K12" t="str">
        <f t="shared" si="0"/>
        <v>E8889 - OAE</v>
      </c>
    </row>
    <row r="13" spans="2:11">
      <c r="B13" s="1214"/>
      <c r="C13" s="118" t="s">
        <v>884</v>
      </c>
      <c r="D13" s="917" t="s">
        <v>885</v>
      </c>
      <c r="E13" s="918" t="s">
        <v>244</v>
      </c>
      <c r="F13" s="919">
        <v>64.3</v>
      </c>
      <c r="G13" s="920">
        <v>34.18</v>
      </c>
      <c r="H13" s="921"/>
      <c r="I13" s="918"/>
      <c r="J13" s="922"/>
      <c r="K13" t="str">
        <f t="shared" si="0"/>
        <v>E8890</v>
      </c>
    </row>
    <row r="14" spans="2:11" ht="38.25">
      <c r="B14" s="1214"/>
      <c r="C14" s="118" t="s">
        <v>92</v>
      </c>
      <c r="D14" s="917" t="s">
        <v>284</v>
      </c>
      <c r="E14" s="918" t="s">
        <v>244</v>
      </c>
      <c r="F14" s="919">
        <v>79.599999999999994</v>
      </c>
      <c r="G14" s="920">
        <v>22.89</v>
      </c>
      <c r="H14" s="921">
        <v>66</v>
      </c>
      <c r="I14" s="918">
        <v>116.49</v>
      </c>
      <c r="J14" s="922">
        <f>(F14*H14)+(G14*I14)</f>
        <v>7920.0560999999998</v>
      </c>
      <c r="K14" t="str">
        <f t="shared" si="0"/>
        <v>E8891</v>
      </c>
    </row>
    <row r="15" spans="2:11" ht="25.5">
      <c r="B15" s="1214"/>
      <c r="C15" s="118" t="s">
        <v>886</v>
      </c>
      <c r="D15" s="917" t="s">
        <v>887</v>
      </c>
      <c r="E15" s="918" t="s">
        <v>244</v>
      </c>
      <c r="F15" s="919">
        <v>56.35</v>
      </c>
      <c r="G15" s="920">
        <v>17.21</v>
      </c>
      <c r="H15" s="921">
        <v>44</v>
      </c>
      <c r="I15" s="918">
        <v>138.49</v>
      </c>
      <c r="J15" s="922">
        <f>(F15*H15)+(G15*I15)</f>
        <v>4862.8129000000008</v>
      </c>
    </row>
    <row r="16" spans="2:11" ht="25.5">
      <c r="B16" s="1214"/>
      <c r="C16" s="118" t="s">
        <v>245</v>
      </c>
      <c r="D16" s="917" t="s">
        <v>285</v>
      </c>
      <c r="E16" s="918" t="s">
        <v>244</v>
      </c>
      <c r="F16" s="919">
        <v>83.96</v>
      </c>
      <c r="G16" s="920">
        <v>44.82</v>
      </c>
      <c r="H16" s="921">
        <v>44</v>
      </c>
      <c r="I16" s="918">
        <v>138.49</v>
      </c>
      <c r="J16" s="922">
        <f>(F16*H16)+(G16*I16)</f>
        <v>9901.3618000000006</v>
      </c>
      <c r="K16" t="str">
        <f t="shared" si="0"/>
        <v>E8887</v>
      </c>
    </row>
    <row r="17" spans="2:12" ht="13.5" thickBot="1">
      <c r="B17" s="1191" t="s">
        <v>246</v>
      </c>
      <c r="C17" s="1192"/>
      <c r="D17" s="1192"/>
      <c r="E17" s="1192"/>
      <c r="F17" s="1192"/>
      <c r="G17" s="1192"/>
      <c r="H17" s="1192"/>
      <c r="I17" s="1192"/>
      <c r="J17" s="1193"/>
    </row>
    <row r="18" spans="2:12" ht="15.75" thickBot="1">
      <c r="B18" s="1179"/>
      <c r="C18" s="1179"/>
      <c r="D18" s="1179"/>
      <c r="E18" s="1179"/>
      <c r="F18" s="1179"/>
      <c r="G18" s="1179"/>
      <c r="H18" s="1179"/>
      <c r="I18" s="1179"/>
      <c r="J18" s="1179"/>
    </row>
    <row r="19" spans="2:12" ht="15">
      <c r="B19" s="1172"/>
      <c r="C19" s="1173"/>
      <c r="D19" s="1173"/>
      <c r="E19" s="1173"/>
      <c r="F19" s="1173"/>
      <c r="G19" s="1174"/>
      <c r="H19" s="100"/>
      <c r="I19" s="100"/>
      <c r="J19" s="100"/>
    </row>
    <row r="20" spans="2:12" ht="29.25" customHeight="1" thickBot="1">
      <c r="B20" s="1175"/>
      <c r="C20" s="1176"/>
      <c r="D20" s="1176"/>
      <c r="E20" s="1176"/>
      <c r="F20" s="1176"/>
      <c r="G20" s="1177"/>
      <c r="H20" s="100"/>
      <c r="I20" s="100"/>
      <c r="J20" s="100"/>
    </row>
    <row r="21" spans="2:12" ht="15.75">
      <c r="B21" s="1100" t="s">
        <v>188</v>
      </c>
      <c r="C21" s="1101"/>
      <c r="D21" s="1101"/>
      <c r="E21" s="1101"/>
      <c r="F21" s="1101"/>
      <c r="G21" s="1178"/>
    </row>
    <row r="22" spans="2:12">
      <c r="B22" s="1180" t="s">
        <v>282</v>
      </c>
      <c r="C22" s="1181"/>
      <c r="D22" s="1181"/>
      <c r="E22" s="1181"/>
      <c r="F22" s="1181"/>
      <c r="G22" s="1182"/>
      <c r="L22" s="182" t="s">
        <v>388</v>
      </c>
    </row>
    <row r="23" spans="2:12" ht="13.5" thickBot="1">
      <c r="B23" s="1184" t="s">
        <v>283</v>
      </c>
      <c r="C23" s="1185"/>
      <c r="D23" s="1185"/>
      <c r="E23" s="1185"/>
      <c r="F23" s="1185"/>
      <c r="G23" s="36">
        <f>J7</f>
        <v>45748</v>
      </c>
    </row>
    <row r="24" spans="2:12" ht="38.25">
      <c r="B24" s="101" t="s">
        <v>240</v>
      </c>
      <c r="C24" s="102" t="s">
        <v>0</v>
      </c>
      <c r="D24" s="1183" t="s">
        <v>189</v>
      </c>
      <c r="E24" s="1183"/>
      <c r="F24" s="102" t="s">
        <v>190</v>
      </c>
      <c r="G24" s="103" t="s">
        <v>247</v>
      </c>
    </row>
    <row r="25" spans="2:12" ht="15">
      <c r="B25" s="1215" t="s">
        <v>248</v>
      </c>
      <c r="C25" s="582" t="s">
        <v>249</v>
      </c>
      <c r="D25" s="1186" t="s">
        <v>888</v>
      </c>
      <c r="E25" s="1187"/>
      <c r="F25" s="582" t="s">
        <v>250</v>
      </c>
      <c r="G25" s="586">
        <v>49.4</v>
      </c>
      <c r="H25" s="589"/>
      <c r="I25" s="590" t="str">
        <f>CONCATENATE(B25," - ",D25)</f>
        <v>Imóveis - Comercial (2,55% do CMCC - SINAPI)</v>
      </c>
      <c r="J25" s="590" t="str">
        <f>C25</f>
        <v>B8951</v>
      </c>
    </row>
    <row r="26" spans="2:12" ht="15">
      <c r="B26" s="1215"/>
      <c r="C26" s="582" t="s">
        <v>251</v>
      </c>
      <c r="D26" s="1186" t="s">
        <v>889</v>
      </c>
      <c r="E26" s="1187"/>
      <c r="F26" s="582" t="s">
        <v>250</v>
      </c>
      <c r="G26" s="586">
        <v>47.46</v>
      </c>
      <c r="H26" s="589"/>
      <c r="I26" s="590" t="str">
        <f>CONCATENATE(B25," - ",D26)</f>
        <v>Imóveis - Residencial (2,45% do CMCC - SINAPI)</v>
      </c>
      <c r="J26" s="590" t="str">
        <f t="shared" ref="J26:J35" si="1">C26</f>
        <v>B8952</v>
      </c>
    </row>
    <row r="27" spans="2:12" ht="30">
      <c r="B27" s="1215" t="s">
        <v>191</v>
      </c>
      <c r="C27" s="582" t="s">
        <v>192</v>
      </c>
      <c r="D27" s="1186" t="s">
        <v>193</v>
      </c>
      <c r="E27" s="1187"/>
      <c r="F27" s="582" t="s">
        <v>194</v>
      </c>
      <c r="G27" s="586">
        <v>467.45</v>
      </c>
      <c r="H27" s="589"/>
      <c r="I27" s="590" t="str">
        <f t="shared" ref="I27:I34" si="2">CONCATENATE(B27," - ",D27)</f>
        <v>Mobiliário - Escritório</v>
      </c>
      <c r="J27" s="590" t="str">
        <f t="shared" si="1"/>
        <v>B8953</v>
      </c>
    </row>
    <row r="28" spans="2:12" ht="30">
      <c r="B28" s="1215"/>
      <c r="C28" s="582" t="s">
        <v>252</v>
      </c>
      <c r="D28" s="1186" t="s">
        <v>253</v>
      </c>
      <c r="E28" s="1187"/>
      <c r="F28" s="582" t="s">
        <v>194</v>
      </c>
      <c r="G28" s="586">
        <v>42.11</v>
      </c>
      <c r="H28" s="589"/>
      <c r="I28" s="590" t="str">
        <f>CONCATENATE(B27," - ",D28)</f>
        <v>Mobiliário - Residência</v>
      </c>
      <c r="J28" s="590" t="str">
        <f t="shared" si="1"/>
        <v>B8954</v>
      </c>
    </row>
    <row r="29" spans="2:12" ht="15">
      <c r="B29" s="1216" t="s">
        <v>254</v>
      </c>
      <c r="C29" s="582" t="s">
        <v>255</v>
      </c>
      <c r="D29" s="1186" t="s">
        <v>256</v>
      </c>
      <c r="E29" s="1187"/>
      <c r="F29" s="582" t="s">
        <v>124</v>
      </c>
      <c r="G29" s="586">
        <v>5952.38</v>
      </c>
      <c r="H29" s="589"/>
      <c r="I29" s="590" t="str">
        <f t="shared" si="2"/>
        <v>Cesta das Instalações - Laboratório de asfalto</v>
      </c>
      <c r="J29" s="590" t="str">
        <f t="shared" si="1"/>
        <v>B8955</v>
      </c>
      <c r="L29" t="s">
        <v>327</v>
      </c>
    </row>
    <row r="30" spans="2:12" ht="15">
      <c r="B30" s="1217"/>
      <c r="C30" s="582" t="s">
        <v>257</v>
      </c>
      <c r="D30" s="1186" t="s">
        <v>258</v>
      </c>
      <c r="E30" s="1187"/>
      <c r="F30" s="582" t="s">
        <v>124</v>
      </c>
      <c r="G30" s="586">
        <v>4642.5600000000004</v>
      </c>
      <c r="H30" s="589"/>
      <c r="I30" s="590" t="str">
        <f>CONCATENATE(B29," - ",D30)</f>
        <v>Cesta das Instalações - Laboratório de concreto</v>
      </c>
      <c r="J30" s="590" t="str">
        <f t="shared" si="1"/>
        <v>B8956</v>
      </c>
    </row>
    <row r="31" spans="2:12" ht="15">
      <c r="B31" s="1217"/>
      <c r="C31" s="582" t="s">
        <v>93</v>
      </c>
      <c r="D31" s="1186" t="s">
        <v>259</v>
      </c>
      <c r="E31" s="1187"/>
      <c r="F31" s="582" t="s">
        <v>124</v>
      </c>
      <c r="G31" s="586">
        <v>3520.5</v>
      </c>
      <c r="H31" s="589"/>
      <c r="I31" s="590" t="str">
        <f>CONCATENATE(B29," - ",D31)</f>
        <v>Cesta das Instalações - Laboratório de solos</v>
      </c>
      <c r="J31" s="590" t="str">
        <f t="shared" si="1"/>
        <v>B8957</v>
      </c>
    </row>
    <row r="32" spans="2:12" ht="15">
      <c r="B32" s="1217"/>
      <c r="C32" s="582" t="s">
        <v>94</v>
      </c>
      <c r="D32" s="1186" t="s">
        <v>260</v>
      </c>
      <c r="E32" s="1187"/>
      <c r="F32" s="582" t="s">
        <v>124</v>
      </c>
      <c r="G32" s="586">
        <v>5150.2700000000004</v>
      </c>
      <c r="H32" s="589"/>
      <c r="I32" s="590" t="str">
        <f>CONCATENATE(B29," - ",D32)</f>
        <v>Cesta das Instalações - Topografia</v>
      </c>
      <c r="J32" s="590" t="str">
        <f t="shared" si="1"/>
        <v>B8958</v>
      </c>
    </row>
    <row r="33" spans="2:11" ht="15">
      <c r="B33" s="1218"/>
      <c r="C33" s="582" t="s">
        <v>890</v>
      </c>
      <c r="D33" s="583" t="s">
        <v>891</v>
      </c>
      <c r="E33" s="584"/>
      <c r="F33" s="582" t="s">
        <v>124</v>
      </c>
      <c r="G33" s="586">
        <v>866.31</v>
      </c>
      <c r="H33" s="589"/>
      <c r="I33" s="590" t="str">
        <f>CONCATENATE(B29," - ",D33)</f>
        <v>Cesta das Instalações - Topografia por VANT</v>
      </c>
      <c r="J33" s="590" t="str">
        <f t="shared" si="1"/>
        <v>B8961</v>
      </c>
    </row>
    <row r="34" spans="2:11" ht="30">
      <c r="B34" s="1215" t="s">
        <v>195</v>
      </c>
      <c r="C34" s="582" t="s">
        <v>196</v>
      </c>
      <c r="D34" s="1186" t="s">
        <v>193</v>
      </c>
      <c r="E34" s="1187"/>
      <c r="F34" s="582" t="s">
        <v>194</v>
      </c>
      <c r="G34" s="586">
        <v>137.55000000000001</v>
      </c>
      <c r="H34" s="589"/>
      <c r="I34" s="590" t="str">
        <f t="shared" si="2"/>
        <v>Custos Diversos - Escritório</v>
      </c>
      <c r="J34" s="590" t="str">
        <f>C34</f>
        <v>B8959</v>
      </c>
    </row>
    <row r="35" spans="2:11" ht="30.75" thickBot="1">
      <c r="B35" s="1219"/>
      <c r="C35" s="587" t="s">
        <v>261</v>
      </c>
      <c r="D35" s="1189" t="s">
        <v>253</v>
      </c>
      <c r="E35" s="1190"/>
      <c r="F35" s="587" t="s">
        <v>194</v>
      </c>
      <c r="G35" s="588">
        <v>204.08</v>
      </c>
      <c r="H35" s="589"/>
      <c r="I35" s="590" t="str">
        <f>CONCATENATE(B34," - ",D35)</f>
        <v>Custos Diversos - Residência</v>
      </c>
      <c r="J35" s="590" t="str">
        <f t="shared" si="1"/>
        <v>B8960</v>
      </c>
    </row>
    <row r="36" spans="2:11" ht="15">
      <c r="B36" s="585" t="s">
        <v>246</v>
      </c>
      <c r="C36" s="104"/>
      <c r="D36" s="104"/>
      <c r="E36" s="104"/>
      <c r="F36" s="105"/>
      <c r="G36" s="105"/>
      <c r="I36" t="s">
        <v>327</v>
      </c>
    </row>
    <row r="39" spans="2:11">
      <c r="D39" s="1163"/>
      <c r="E39" s="1163"/>
    </row>
    <row r="40" spans="2:11">
      <c r="D40" s="1164"/>
      <c r="E40" s="1164"/>
    </row>
    <row r="41" spans="2:11">
      <c r="D41" s="1164"/>
      <c r="E41" s="1164"/>
    </row>
    <row r="42" spans="2:11">
      <c r="D42" s="1164"/>
      <c r="E42" s="1164"/>
    </row>
    <row r="46" spans="2:11" ht="15">
      <c r="B46" s="1165" t="s">
        <v>494</v>
      </c>
      <c r="C46" s="1166"/>
      <c r="D46" s="1166"/>
      <c r="E46" s="1166"/>
      <c r="F46" s="1166"/>
      <c r="G46" s="1166"/>
      <c r="H46" s="1166"/>
      <c r="I46" s="1188" t="s">
        <v>681</v>
      </c>
      <c r="J46" t="s">
        <v>680</v>
      </c>
      <c r="K46" s="35">
        <v>277.97199999999998</v>
      </c>
    </row>
    <row r="47" spans="2:11" ht="15" customHeight="1">
      <c r="B47" s="1"/>
      <c r="C47" s="1"/>
      <c r="D47" s="25"/>
      <c r="E47" s="25"/>
      <c r="F47" s="25"/>
      <c r="G47" s="1156" t="s">
        <v>682</v>
      </c>
      <c r="H47" s="1156"/>
      <c r="I47" s="1188"/>
      <c r="J47" t="s">
        <v>1018</v>
      </c>
      <c r="K47" s="35">
        <v>303.67500000000001</v>
      </c>
    </row>
    <row r="48" spans="2:11" ht="15">
      <c r="B48" s="269" t="s">
        <v>495</v>
      </c>
      <c r="C48" s="1167" t="s">
        <v>496</v>
      </c>
      <c r="D48" s="1168"/>
      <c r="E48" s="1169"/>
      <c r="F48" s="269" t="s">
        <v>497</v>
      </c>
      <c r="G48" s="276" t="str">
        <f>J46</f>
        <v>Abr/2023:</v>
      </c>
      <c r="H48" s="270" t="str">
        <f>J47</f>
        <v>Abr/2025:</v>
      </c>
    </row>
    <row r="49" spans="2:9" ht="15">
      <c r="B49" s="271" t="s">
        <v>498</v>
      </c>
      <c r="C49" s="1157" t="s">
        <v>499</v>
      </c>
      <c r="D49" s="1158"/>
      <c r="E49" s="1159"/>
      <c r="F49" s="271" t="s">
        <v>401</v>
      </c>
      <c r="G49" s="272">
        <v>294.00155999999998</v>
      </c>
      <c r="H49" s="273">
        <f>($K$47/$K$46)*G49</f>
        <v>321.18675166203792</v>
      </c>
      <c r="I49" s="277" t="str">
        <f>B49</f>
        <v>CT0627</v>
      </c>
    </row>
    <row r="50" spans="2:9" ht="15">
      <c r="B50" s="271" t="s">
        <v>500</v>
      </c>
      <c r="C50" s="1157" t="s">
        <v>501</v>
      </c>
      <c r="D50" s="1158"/>
      <c r="E50" s="1159"/>
      <c r="F50" s="271" t="s">
        <v>401</v>
      </c>
      <c r="G50" s="272">
        <v>359.27850599999999</v>
      </c>
      <c r="H50" s="273">
        <f>($K$47/$K$46)*G50</f>
        <v>392.49960539029115</v>
      </c>
      <c r="I50" s="277" t="str">
        <f t="shared" ref="I50:I113" si="3">B50</f>
        <v>CT0628</v>
      </c>
    </row>
    <row r="51" spans="2:9" ht="15">
      <c r="B51" s="271" t="s">
        <v>502</v>
      </c>
      <c r="C51" s="1157" t="s">
        <v>503</v>
      </c>
      <c r="D51" s="1158"/>
      <c r="E51" s="1159"/>
      <c r="F51" s="271" t="s">
        <v>401</v>
      </c>
      <c r="G51" s="272">
        <v>98.009477999999987</v>
      </c>
      <c r="H51" s="273">
        <f t="shared" ref="H51:H113" si="4">($K$47/$K$46)*G51</f>
        <v>107.07203686576347</v>
      </c>
      <c r="I51" s="277" t="str">
        <f t="shared" si="3"/>
        <v>CT0619</v>
      </c>
    </row>
    <row r="52" spans="2:9" ht="15">
      <c r="B52" s="271" t="s">
        <v>504</v>
      </c>
      <c r="C52" s="1157" t="s">
        <v>505</v>
      </c>
      <c r="D52" s="1158"/>
      <c r="E52" s="1159"/>
      <c r="F52" s="271" t="s">
        <v>401</v>
      </c>
      <c r="G52" s="272">
        <v>122.505129</v>
      </c>
      <c r="H52" s="273">
        <f t="shared" si="4"/>
        <v>133.83270634839121</v>
      </c>
      <c r="I52" s="277" t="str">
        <f t="shared" si="3"/>
        <v>CT0620</v>
      </c>
    </row>
    <row r="53" spans="2:9" ht="15">
      <c r="B53" s="271" t="s">
        <v>506</v>
      </c>
      <c r="C53" s="1157" t="s">
        <v>507</v>
      </c>
      <c r="D53" s="1158"/>
      <c r="E53" s="1159"/>
      <c r="F53" s="271" t="s">
        <v>401</v>
      </c>
      <c r="G53" s="272">
        <v>147.01421699999997</v>
      </c>
      <c r="H53" s="273">
        <f t="shared" si="4"/>
        <v>160.60805529864518</v>
      </c>
      <c r="I53" s="277" t="str">
        <f t="shared" si="3"/>
        <v>CT0621</v>
      </c>
    </row>
    <row r="54" spans="2:9" ht="15">
      <c r="B54" s="271" t="s">
        <v>508</v>
      </c>
      <c r="C54" s="1157" t="s">
        <v>509</v>
      </c>
      <c r="D54" s="1158"/>
      <c r="E54" s="1159"/>
      <c r="F54" s="271" t="s">
        <v>401</v>
      </c>
      <c r="G54" s="272">
        <v>171.50986799999998</v>
      </c>
      <c r="H54" s="273">
        <f t="shared" si="4"/>
        <v>187.36872478127296</v>
      </c>
      <c r="I54" s="277" t="str">
        <f t="shared" si="3"/>
        <v>CT0622</v>
      </c>
    </row>
    <row r="55" spans="2:9" ht="15">
      <c r="B55" s="271" t="s">
        <v>510</v>
      </c>
      <c r="C55" s="1157" t="s">
        <v>511</v>
      </c>
      <c r="D55" s="1158"/>
      <c r="E55" s="1159"/>
      <c r="F55" s="271" t="s">
        <v>401</v>
      </c>
      <c r="G55" s="272">
        <v>163.272987</v>
      </c>
      <c r="H55" s="273">
        <f t="shared" si="4"/>
        <v>178.37021112639047</v>
      </c>
      <c r="I55" s="277" t="str">
        <f t="shared" si="3"/>
        <v>CT0623</v>
      </c>
    </row>
    <row r="56" spans="2:9" ht="15">
      <c r="B56" s="271" t="s">
        <v>512</v>
      </c>
      <c r="C56" s="1157" t="s">
        <v>513</v>
      </c>
      <c r="D56" s="1158"/>
      <c r="E56" s="1159"/>
      <c r="F56" s="271" t="s">
        <v>401</v>
      </c>
      <c r="G56" s="272">
        <v>187.76863800000001</v>
      </c>
      <c r="H56" s="273">
        <f t="shared" si="4"/>
        <v>205.13088060901822</v>
      </c>
      <c r="I56" s="277" t="str">
        <f t="shared" si="3"/>
        <v>CT0624</v>
      </c>
    </row>
    <row r="57" spans="2:9" ht="15">
      <c r="B57" s="271" t="s">
        <v>514</v>
      </c>
      <c r="C57" s="1157" t="s">
        <v>515</v>
      </c>
      <c r="D57" s="1158"/>
      <c r="E57" s="1159"/>
      <c r="F57" s="271" t="s">
        <v>401</v>
      </c>
      <c r="G57" s="272">
        <v>212.27772599999997</v>
      </c>
      <c r="H57" s="273">
        <f t="shared" si="4"/>
        <v>231.90622955927216</v>
      </c>
      <c r="I57" s="277" t="str">
        <f t="shared" si="3"/>
        <v>CT0625</v>
      </c>
    </row>
    <row r="58" spans="2:9" ht="15">
      <c r="B58" s="271" t="s">
        <v>516</v>
      </c>
      <c r="C58" s="1157" t="s">
        <v>517</v>
      </c>
      <c r="D58" s="1158"/>
      <c r="E58" s="1159"/>
      <c r="F58" s="271" t="s">
        <v>401</v>
      </c>
      <c r="G58" s="272">
        <v>236.77337699999998</v>
      </c>
      <c r="H58" s="273">
        <f t="shared" si="4"/>
        <v>258.66689904189991</v>
      </c>
      <c r="I58" s="277" t="str">
        <f t="shared" si="3"/>
        <v>CT0626</v>
      </c>
    </row>
    <row r="59" spans="2:9" ht="15">
      <c r="B59" s="271" t="s">
        <v>518</v>
      </c>
      <c r="C59" s="1157" t="s">
        <v>519</v>
      </c>
      <c r="D59" s="1158"/>
      <c r="E59" s="1159"/>
      <c r="F59" s="271" t="s">
        <v>371</v>
      </c>
      <c r="G59" s="272">
        <v>80.149049271113057</v>
      </c>
      <c r="H59" s="273">
        <f t="shared" si="4"/>
        <v>87.560123096589805</v>
      </c>
      <c r="I59" s="277" t="str">
        <f t="shared" si="3"/>
        <v>CT0600</v>
      </c>
    </row>
    <row r="60" spans="2:9" ht="15">
      <c r="B60" s="271" t="s">
        <v>520</v>
      </c>
      <c r="C60" s="1157" t="s">
        <v>521</v>
      </c>
      <c r="D60" s="1158"/>
      <c r="E60" s="1159"/>
      <c r="F60" s="271" t="s">
        <v>371</v>
      </c>
      <c r="G60" s="272">
        <v>180.82170899999997</v>
      </c>
      <c r="H60" s="273">
        <f t="shared" si="4"/>
        <v>197.5415958462543</v>
      </c>
      <c r="I60" s="277" t="str">
        <f t="shared" si="3"/>
        <v>CT0601</v>
      </c>
    </row>
    <row r="61" spans="2:9" ht="15">
      <c r="B61" s="271" t="s">
        <v>522</v>
      </c>
      <c r="C61" s="1157" t="s">
        <v>523</v>
      </c>
      <c r="D61" s="1158"/>
      <c r="E61" s="1159"/>
      <c r="F61" s="271" t="s">
        <v>371</v>
      </c>
      <c r="G61" s="272">
        <v>216.98067599999996</v>
      </c>
      <c r="H61" s="273">
        <f t="shared" si="4"/>
        <v>237.04404322845465</v>
      </c>
      <c r="I61" s="277" t="str">
        <f t="shared" si="3"/>
        <v>CT0602</v>
      </c>
    </row>
    <row r="62" spans="2:9" ht="15">
      <c r="B62" s="271" t="s">
        <v>524</v>
      </c>
      <c r="C62" s="1157" t="s">
        <v>525</v>
      </c>
      <c r="D62" s="1158"/>
      <c r="E62" s="1159"/>
      <c r="F62" s="271" t="s">
        <v>371</v>
      </c>
      <c r="G62" s="272">
        <v>254.28178800000001</v>
      </c>
      <c r="H62" s="273">
        <f t="shared" si="4"/>
        <v>277.79424535888512</v>
      </c>
      <c r="I62" s="277" t="str">
        <f t="shared" si="3"/>
        <v>CT0603</v>
      </c>
    </row>
    <row r="63" spans="2:9" ht="15">
      <c r="B63" s="271" t="s">
        <v>526</v>
      </c>
      <c r="C63" s="1157" t="s">
        <v>527</v>
      </c>
      <c r="D63" s="1158"/>
      <c r="E63" s="1159"/>
      <c r="F63" s="271" t="s">
        <v>371</v>
      </c>
      <c r="G63" s="272">
        <v>217.86751799999996</v>
      </c>
      <c r="H63" s="273">
        <f t="shared" si="4"/>
        <v>238.01288809178621</v>
      </c>
      <c r="I63" s="277" t="str">
        <f t="shared" si="3"/>
        <v>CT0604</v>
      </c>
    </row>
    <row r="64" spans="2:9" ht="15">
      <c r="B64" s="271" t="s">
        <v>528</v>
      </c>
      <c r="C64" s="1157" t="s">
        <v>529</v>
      </c>
      <c r="D64" s="1158"/>
      <c r="E64" s="1159"/>
      <c r="F64" s="271" t="s">
        <v>371</v>
      </c>
      <c r="G64" s="272">
        <v>264.92389199999997</v>
      </c>
      <c r="H64" s="273">
        <f t="shared" si="4"/>
        <v>289.42038371886377</v>
      </c>
      <c r="I64" s="277" t="str">
        <f t="shared" si="3"/>
        <v>CT0605</v>
      </c>
    </row>
    <row r="65" spans="2:9" ht="15">
      <c r="B65" s="271" t="s">
        <v>530</v>
      </c>
      <c r="C65" s="1157" t="s">
        <v>531</v>
      </c>
      <c r="D65" s="1158"/>
      <c r="E65" s="1159"/>
      <c r="F65" s="271" t="s">
        <v>371</v>
      </c>
      <c r="G65" s="272">
        <v>1033.5471659999998</v>
      </c>
      <c r="H65" s="273">
        <f t="shared" si="4"/>
        <v>1129.1152908748004</v>
      </c>
      <c r="I65" s="277" t="str">
        <f t="shared" si="3"/>
        <v>CT0606</v>
      </c>
    </row>
    <row r="66" spans="2:9" ht="15">
      <c r="B66" s="271" t="s">
        <v>532</v>
      </c>
      <c r="C66" s="1157" t="s">
        <v>533</v>
      </c>
      <c r="D66" s="1158"/>
      <c r="E66" s="1159"/>
      <c r="F66" s="271" t="s">
        <v>371</v>
      </c>
      <c r="G66" s="272">
        <v>249.76695599999996</v>
      </c>
      <c r="H66" s="273">
        <f t="shared" si="4"/>
        <v>272.86194423646987</v>
      </c>
      <c r="I66" s="277" t="str">
        <f t="shared" si="3"/>
        <v>CT0607</v>
      </c>
    </row>
    <row r="67" spans="2:9" ht="15">
      <c r="B67" s="271" t="s">
        <v>534</v>
      </c>
      <c r="C67" s="1157" t="s">
        <v>535</v>
      </c>
      <c r="D67" s="1158"/>
      <c r="E67" s="1159"/>
      <c r="F67" s="271" t="s">
        <v>371</v>
      </c>
      <c r="G67" s="272">
        <v>304.91240399999998</v>
      </c>
      <c r="H67" s="273">
        <f t="shared" si="4"/>
        <v>333.10647937454138</v>
      </c>
      <c r="I67" s="277" t="str">
        <f t="shared" si="3"/>
        <v>CT0608</v>
      </c>
    </row>
    <row r="68" spans="2:9" ht="15">
      <c r="B68" s="271" t="s">
        <v>536</v>
      </c>
      <c r="C68" s="1157" t="s">
        <v>537</v>
      </c>
      <c r="D68" s="1158"/>
      <c r="E68" s="1159"/>
      <c r="F68" s="271" t="s">
        <v>371</v>
      </c>
      <c r="G68" s="272">
        <v>1222.6460669999999</v>
      </c>
      <c r="H68" s="273">
        <f t="shared" si="4"/>
        <v>1335.6994387788159</v>
      </c>
      <c r="I68" s="277" t="str">
        <f t="shared" si="3"/>
        <v>CT0609</v>
      </c>
    </row>
    <row r="69" spans="2:9" ht="15">
      <c r="B69" s="271" t="s">
        <v>538</v>
      </c>
      <c r="C69" s="1157" t="s">
        <v>539</v>
      </c>
      <c r="D69" s="1158"/>
      <c r="E69" s="1159"/>
      <c r="F69" s="271" t="s">
        <v>371</v>
      </c>
      <c r="G69" s="272">
        <v>290.92448699999994</v>
      </c>
      <c r="H69" s="273">
        <f t="shared" si="4"/>
        <v>317.82515357562988</v>
      </c>
      <c r="I69" s="277" t="str">
        <f t="shared" si="3"/>
        <v>CT0610</v>
      </c>
    </row>
    <row r="70" spans="2:9" ht="15">
      <c r="B70" s="271" t="s">
        <v>540</v>
      </c>
      <c r="C70" s="1157" t="s">
        <v>541</v>
      </c>
      <c r="D70" s="1158"/>
      <c r="E70" s="1159"/>
      <c r="F70" s="271" t="s">
        <v>371</v>
      </c>
      <c r="G70" s="272">
        <v>350.61164099999996</v>
      </c>
      <c r="H70" s="273">
        <f t="shared" si="4"/>
        <v>383.0313487713691</v>
      </c>
      <c r="I70" s="277" t="str">
        <f t="shared" si="3"/>
        <v>CT0611</v>
      </c>
    </row>
    <row r="71" spans="2:9" ht="15">
      <c r="B71" s="271" t="s">
        <v>542</v>
      </c>
      <c r="C71" s="1157" t="s">
        <v>543</v>
      </c>
      <c r="D71" s="1158"/>
      <c r="E71" s="1159"/>
      <c r="F71" s="271" t="s">
        <v>371</v>
      </c>
      <c r="G71" s="272">
        <v>1479.0105899999999</v>
      </c>
      <c r="H71" s="273">
        <f t="shared" si="4"/>
        <v>1615.7690016197676</v>
      </c>
      <c r="I71" s="277" t="str">
        <f t="shared" si="3"/>
        <v>CT0612</v>
      </c>
    </row>
    <row r="72" spans="2:9" ht="15">
      <c r="B72" s="271" t="s">
        <v>544</v>
      </c>
      <c r="C72" s="1157" t="s">
        <v>545</v>
      </c>
      <c r="D72" s="1158"/>
      <c r="E72" s="1159"/>
      <c r="F72" s="271" t="s">
        <v>371</v>
      </c>
      <c r="G72" s="272">
        <v>348.03173699999996</v>
      </c>
      <c r="H72" s="273">
        <f t="shared" si="4"/>
        <v>380.2128909871318</v>
      </c>
      <c r="I72" s="277" t="str">
        <f t="shared" si="3"/>
        <v>CT0613</v>
      </c>
    </row>
    <row r="73" spans="2:9" ht="15">
      <c r="B73" s="271" t="s">
        <v>546</v>
      </c>
      <c r="C73" s="1157" t="s">
        <v>547</v>
      </c>
      <c r="D73" s="1158"/>
      <c r="E73" s="1159"/>
      <c r="F73" s="271" t="s">
        <v>371</v>
      </c>
      <c r="G73" s="272">
        <v>412.01873099999995</v>
      </c>
      <c r="H73" s="273">
        <f t="shared" si="4"/>
        <v>450.11651582326641</v>
      </c>
      <c r="I73" s="277" t="str">
        <f t="shared" si="3"/>
        <v>CT0614</v>
      </c>
    </row>
    <row r="74" spans="2:9" ht="15">
      <c r="B74" s="271" t="s">
        <v>548</v>
      </c>
      <c r="C74" s="1157" t="s">
        <v>549</v>
      </c>
      <c r="D74" s="1158"/>
      <c r="E74" s="1159"/>
      <c r="F74" s="271" t="s">
        <v>371</v>
      </c>
      <c r="G74" s="272">
        <v>1927.3495319999997</v>
      </c>
      <c r="H74" s="273">
        <f t="shared" si="4"/>
        <v>2105.5641184367491</v>
      </c>
      <c r="I74" s="277" t="str">
        <f t="shared" si="3"/>
        <v>CT0615</v>
      </c>
    </row>
    <row r="75" spans="2:9" ht="15">
      <c r="B75" s="271" t="s">
        <v>550</v>
      </c>
      <c r="C75" s="1157" t="s">
        <v>551</v>
      </c>
      <c r="D75" s="1158"/>
      <c r="E75" s="1159"/>
      <c r="F75" s="271" t="s">
        <v>371</v>
      </c>
      <c r="G75" s="272">
        <v>196.126452</v>
      </c>
      <c r="H75" s="273">
        <f t="shared" si="4"/>
        <v>214.26150947253683</v>
      </c>
      <c r="I75" s="277" t="str">
        <f t="shared" si="3"/>
        <v>CT0616</v>
      </c>
    </row>
    <row r="76" spans="2:9" ht="15">
      <c r="B76" s="271" t="s">
        <v>552</v>
      </c>
      <c r="C76" s="1157" t="s">
        <v>553</v>
      </c>
      <c r="D76" s="1158"/>
      <c r="E76" s="1159"/>
      <c r="F76" s="271" t="s">
        <v>371</v>
      </c>
      <c r="G76" s="272">
        <v>235.08031499999996</v>
      </c>
      <c r="H76" s="273">
        <f t="shared" si="4"/>
        <v>256.8172861209942</v>
      </c>
      <c r="I76" s="277" t="str">
        <f t="shared" si="3"/>
        <v>CT0617</v>
      </c>
    </row>
    <row r="77" spans="2:9" ht="15">
      <c r="B77" s="271" t="s">
        <v>554</v>
      </c>
      <c r="C77" s="1157" t="s">
        <v>555</v>
      </c>
      <c r="D77" s="1158"/>
      <c r="E77" s="1159"/>
      <c r="F77" s="271" t="s">
        <v>371</v>
      </c>
      <c r="G77" s="272">
        <v>972.82536299999992</v>
      </c>
      <c r="H77" s="273">
        <f t="shared" si="4"/>
        <v>1062.7787766718411</v>
      </c>
      <c r="I77" s="277" t="str">
        <f t="shared" si="3"/>
        <v>CT0618</v>
      </c>
    </row>
    <row r="78" spans="2:9" ht="15">
      <c r="B78" s="271" t="s">
        <v>556</v>
      </c>
      <c r="C78" s="1157" t="s">
        <v>557</v>
      </c>
      <c r="D78" s="1158"/>
      <c r="E78" s="1159"/>
      <c r="F78" s="271" t="s">
        <v>400</v>
      </c>
      <c r="G78" s="272">
        <v>572.09371199999998</v>
      </c>
      <c r="H78" s="273">
        <f t="shared" si="4"/>
        <v>624.99301365461281</v>
      </c>
      <c r="I78" s="277" t="str">
        <f t="shared" si="3"/>
        <v>CT0109</v>
      </c>
    </row>
    <row r="79" spans="2:9" ht="15">
      <c r="B79" s="271" t="s">
        <v>558</v>
      </c>
      <c r="C79" s="1157" t="s">
        <v>559</v>
      </c>
      <c r="D79" s="1158"/>
      <c r="E79" s="1159"/>
      <c r="F79" s="271" t="s">
        <v>400</v>
      </c>
      <c r="G79" s="272">
        <v>47.056373999999998</v>
      </c>
      <c r="H79" s="273">
        <f t="shared" si="4"/>
        <v>51.407495627077552</v>
      </c>
      <c r="I79" s="277" t="str">
        <f t="shared" si="3"/>
        <v>CT0117</v>
      </c>
    </row>
    <row r="80" spans="2:9" ht="15">
      <c r="B80" s="271" t="s">
        <v>560</v>
      </c>
      <c r="C80" s="1157" t="s">
        <v>561</v>
      </c>
      <c r="D80" s="1158"/>
      <c r="E80" s="1159"/>
      <c r="F80" s="271" t="s">
        <v>400</v>
      </c>
      <c r="G80" s="272">
        <v>350.57132999999993</v>
      </c>
      <c r="H80" s="273">
        <f t="shared" si="4"/>
        <v>382.98731036849034</v>
      </c>
      <c r="I80" s="277" t="str">
        <f t="shared" si="3"/>
        <v>CT0118</v>
      </c>
    </row>
    <row r="81" spans="2:9" ht="15">
      <c r="B81" s="271" t="s">
        <v>562</v>
      </c>
      <c r="C81" s="1157" t="s">
        <v>563</v>
      </c>
      <c r="D81" s="1158"/>
      <c r="E81" s="1159"/>
      <c r="F81" s="271" t="s">
        <v>400</v>
      </c>
      <c r="G81" s="272">
        <v>7.8472079999999993</v>
      </c>
      <c r="H81" s="273">
        <f t="shared" si="4"/>
        <v>8.5728090937216699</v>
      </c>
      <c r="I81" s="277" t="str">
        <f t="shared" si="3"/>
        <v>CT0402</v>
      </c>
    </row>
    <row r="82" spans="2:9" ht="15">
      <c r="B82" s="271" t="s">
        <v>564</v>
      </c>
      <c r="C82" s="1157" t="s">
        <v>565</v>
      </c>
      <c r="D82" s="1158"/>
      <c r="E82" s="1159"/>
      <c r="F82" s="271" t="s">
        <v>400</v>
      </c>
      <c r="G82" s="272">
        <v>25.113752999999999</v>
      </c>
      <c r="H82" s="273">
        <f t="shared" si="4"/>
        <v>27.435924993434593</v>
      </c>
      <c r="I82" s="277" t="str">
        <f t="shared" si="3"/>
        <v>CT0403</v>
      </c>
    </row>
    <row r="83" spans="2:9" ht="15">
      <c r="B83" s="271" t="s">
        <v>566</v>
      </c>
      <c r="C83" s="1157" t="s">
        <v>567</v>
      </c>
      <c r="D83" s="1158"/>
      <c r="E83" s="1159"/>
      <c r="F83" s="271" t="s">
        <v>400</v>
      </c>
      <c r="G83" s="272">
        <v>65.263508999999999</v>
      </c>
      <c r="H83" s="273">
        <f t="shared" si="4"/>
        <v>71.298174260626979</v>
      </c>
      <c r="I83" s="277" t="str">
        <f t="shared" si="3"/>
        <v>CT0434</v>
      </c>
    </row>
    <row r="84" spans="2:9" ht="15">
      <c r="B84" s="271" t="s">
        <v>568</v>
      </c>
      <c r="C84" s="1157" t="s">
        <v>569</v>
      </c>
      <c r="D84" s="1158"/>
      <c r="E84" s="1159"/>
      <c r="F84" s="271" t="s">
        <v>400</v>
      </c>
      <c r="G84" s="272">
        <v>683.01614699999993</v>
      </c>
      <c r="H84" s="273">
        <f t="shared" si="4"/>
        <v>746.17201890918875</v>
      </c>
      <c r="I84" s="277" t="str">
        <f t="shared" si="3"/>
        <v>CT0404</v>
      </c>
    </row>
    <row r="85" spans="2:9" ht="15">
      <c r="B85" s="271" t="s">
        <v>570</v>
      </c>
      <c r="C85" s="1157" t="s">
        <v>571</v>
      </c>
      <c r="D85" s="1158"/>
      <c r="E85" s="1159"/>
      <c r="F85" s="271" t="s">
        <v>400</v>
      </c>
      <c r="G85" s="272">
        <v>398.00393999999994</v>
      </c>
      <c r="H85" s="273">
        <f t="shared" si="4"/>
        <v>434.80583108910253</v>
      </c>
      <c r="I85" s="277" t="str">
        <f t="shared" si="3"/>
        <v>CT0406</v>
      </c>
    </row>
    <row r="86" spans="2:9" ht="15">
      <c r="B86" s="271" t="s">
        <v>572</v>
      </c>
      <c r="C86" s="1157" t="s">
        <v>573</v>
      </c>
      <c r="D86" s="1158"/>
      <c r="E86" s="1159"/>
      <c r="F86" s="271" t="s">
        <v>400</v>
      </c>
      <c r="G86" s="272">
        <v>59.714027999999992</v>
      </c>
      <c r="H86" s="273">
        <f t="shared" si="4"/>
        <v>65.235554130991616</v>
      </c>
      <c r="I86" s="277" t="str">
        <f t="shared" si="3"/>
        <v>CT0413</v>
      </c>
    </row>
    <row r="87" spans="2:9" ht="15">
      <c r="B87" s="271" t="s">
        <v>574</v>
      </c>
      <c r="C87" s="1157" t="s">
        <v>575</v>
      </c>
      <c r="D87" s="1158"/>
      <c r="E87" s="1159"/>
      <c r="F87" s="271" t="s">
        <v>400</v>
      </c>
      <c r="G87" s="272">
        <v>86.991137999999992</v>
      </c>
      <c r="H87" s="273">
        <f t="shared" si="4"/>
        <v>95.034873412250164</v>
      </c>
      <c r="I87" s="277" t="str">
        <f t="shared" si="3"/>
        <v>CT0424</v>
      </c>
    </row>
    <row r="88" spans="2:9" ht="15">
      <c r="B88" s="271" t="s">
        <v>576</v>
      </c>
      <c r="C88" s="1157" t="s">
        <v>577</v>
      </c>
      <c r="D88" s="1158"/>
      <c r="E88" s="1159"/>
      <c r="F88" s="271" t="s">
        <v>400</v>
      </c>
      <c r="G88" s="272">
        <v>923.84749799999986</v>
      </c>
      <c r="H88" s="273">
        <f t="shared" si="4"/>
        <v>1009.2721171742118</v>
      </c>
      <c r="I88" s="277" t="str">
        <f t="shared" si="3"/>
        <v>CT0433</v>
      </c>
    </row>
    <row r="89" spans="2:9" ht="15">
      <c r="B89" s="271" t="s">
        <v>578</v>
      </c>
      <c r="C89" s="1157" t="s">
        <v>579</v>
      </c>
      <c r="D89" s="1158"/>
      <c r="E89" s="1159"/>
      <c r="F89" s="271" t="s">
        <v>400</v>
      </c>
      <c r="G89" s="272">
        <v>1729.7987579999997</v>
      </c>
      <c r="H89" s="273">
        <f t="shared" si="4"/>
        <v>1889.7465853958313</v>
      </c>
      <c r="I89" s="277" t="str">
        <f t="shared" si="3"/>
        <v>CT0441</v>
      </c>
    </row>
    <row r="90" spans="2:9" ht="15">
      <c r="B90" s="271" t="s">
        <v>580</v>
      </c>
      <c r="C90" s="1157" t="s">
        <v>581</v>
      </c>
      <c r="D90" s="1158"/>
      <c r="E90" s="1159"/>
      <c r="F90" s="271" t="s">
        <v>400</v>
      </c>
      <c r="G90" s="272">
        <v>130.755447</v>
      </c>
      <c r="H90" s="273">
        <f t="shared" si="4"/>
        <v>142.84589947089998</v>
      </c>
      <c r="I90" s="277" t="str">
        <f t="shared" si="3"/>
        <v>CT0439</v>
      </c>
    </row>
    <row r="91" spans="2:9" ht="15">
      <c r="B91" s="271" t="s">
        <v>582</v>
      </c>
      <c r="C91" s="1157" t="s">
        <v>583</v>
      </c>
      <c r="D91" s="1158"/>
      <c r="E91" s="1159"/>
      <c r="F91" s="271" t="s">
        <v>400</v>
      </c>
      <c r="G91" s="272">
        <v>83.524391999999992</v>
      </c>
      <c r="H91" s="273">
        <f t="shared" si="4"/>
        <v>91.247570764681342</v>
      </c>
      <c r="I91" s="277" t="str">
        <f t="shared" si="3"/>
        <v>CT0440</v>
      </c>
    </row>
    <row r="92" spans="2:9" ht="15">
      <c r="B92" s="271" t="s">
        <v>578</v>
      </c>
      <c r="C92" s="1157" t="s">
        <v>579</v>
      </c>
      <c r="D92" s="1158"/>
      <c r="E92" s="1159"/>
      <c r="F92" s="271" t="s">
        <v>400</v>
      </c>
      <c r="G92" s="272">
        <v>1729.7987579999997</v>
      </c>
      <c r="H92" s="273">
        <f t="shared" si="4"/>
        <v>1889.7465853958313</v>
      </c>
      <c r="I92" s="277" t="str">
        <f t="shared" si="3"/>
        <v>CT0441</v>
      </c>
    </row>
    <row r="93" spans="2:9" ht="15">
      <c r="B93" s="271" t="s">
        <v>584</v>
      </c>
      <c r="C93" s="1157" t="s">
        <v>585</v>
      </c>
      <c r="D93" s="1158"/>
      <c r="E93" s="1159"/>
      <c r="F93" s="271" t="s">
        <v>400</v>
      </c>
      <c r="G93" s="272">
        <v>4583.8578689999995</v>
      </c>
      <c r="H93" s="273">
        <f t="shared" si="4"/>
        <v>5007.7095476111808</v>
      </c>
      <c r="I93" s="277" t="str">
        <f t="shared" si="3"/>
        <v>CT0442</v>
      </c>
    </row>
    <row r="94" spans="2:9" ht="15">
      <c r="B94" s="271" t="s">
        <v>586</v>
      </c>
      <c r="C94" s="1157" t="s">
        <v>587</v>
      </c>
      <c r="D94" s="1158"/>
      <c r="E94" s="1159"/>
      <c r="F94" s="271" t="s">
        <v>400</v>
      </c>
      <c r="G94" s="272">
        <v>43.871804999999995</v>
      </c>
      <c r="H94" s="273">
        <f t="shared" si="4"/>
        <v>47.928461799659679</v>
      </c>
      <c r="I94" s="277" t="str">
        <f t="shared" si="3"/>
        <v>CT0435</v>
      </c>
    </row>
    <row r="95" spans="2:9" ht="15">
      <c r="B95" s="271" t="s">
        <v>588</v>
      </c>
      <c r="C95" s="1157" t="s">
        <v>589</v>
      </c>
      <c r="D95" s="1158"/>
      <c r="E95" s="1159"/>
      <c r="F95" s="271" t="s">
        <v>400</v>
      </c>
      <c r="G95" s="272">
        <v>18.045890999999997</v>
      </c>
      <c r="H95" s="273">
        <f t="shared" si="4"/>
        <v>19.714525022034593</v>
      </c>
      <c r="I95" s="277" t="str">
        <f t="shared" si="3"/>
        <v>CT0443</v>
      </c>
    </row>
    <row r="96" spans="2:9" ht="15">
      <c r="B96" s="271" t="s">
        <v>590</v>
      </c>
      <c r="C96" s="1157" t="s">
        <v>591</v>
      </c>
      <c r="D96" s="1158"/>
      <c r="E96" s="1159"/>
      <c r="F96" s="271" t="s">
        <v>477</v>
      </c>
      <c r="G96" s="272">
        <v>81.159479999999988</v>
      </c>
      <c r="H96" s="273">
        <f t="shared" si="4"/>
        <v>88.663984462463844</v>
      </c>
      <c r="I96" s="277" t="str">
        <f t="shared" si="3"/>
        <v>CT0501</v>
      </c>
    </row>
    <row r="97" spans="2:9" ht="15">
      <c r="B97" s="271" t="s">
        <v>592</v>
      </c>
      <c r="C97" s="1157" t="s">
        <v>593</v>
      </c>
      <c r="D97" s="1158"/>
      <c r="E97" s="1159"/>
      <c r="F97" s="271" t="s">
        <v>477</v>
      </c>
      <c r="G97" s="272">
        <v>109.91465999999998</v>
      </c>
      <c r="H97" s="273">
        <f t="shared" si="4"/>
        <v>120.07804518260832</v>
      </c>
      <c r="I97" s="277" t="str">
        <f t="shared" si="3"/>
        <v>CT0502</v>
      </c>
    </row>
    <row r="98" spans="2:9" ht="15">
      <c r="B98" s="271" t="s">
        <v>594</v>
      </c>
      <c r="C98" s="1157" t="s">
        <v>595</v>
      </c>
      <c r="D98" s="1158"/>
      <c r="E98" s="1159"/>
      <c r="F98" s="271" t="s">
        <v>477</v>
      </c>
      <c r="G98" s="272">
        <v>193.54654799999997</v>
      </c>
      <c r="H98" s="273">
        <f t="shared" si="4"/>
        <v>211.44305168829953</v>
      </c>
      <c r="I98" s="277" t="str">
        <f t="shared" si="3"/>
        <v>CT0503</v>
      </c>
    </row>
    <row r="99" spans="2:9" ht="15">
      <c r="B99" s="271" t="s">
        <v>596</v>
      </c>
      <c r="C99" s="1157" t="s">
        <v>597</v>
      </c>
      <c r="D99" s="1158"/>
      <c r="E99" s="1159"/>
      <c r="F99" s="271" t="s">
        <v>477</v>
      </c>
      <c r="G99" s="272">
        <v>332.17607699999996</v>
      </c>
      <c r="H99" s="273">
        <f t="shared" si="4"/>
        <v>362.89111918817366</v>
      </c>
      <c r="I99" s="277" t="str">
        <f t="shared" si="3"/>
        <v>CT0504</v>
      </c>
    </row>
    <row r="100" spans="2:9" ht="15">
      <c r="B100" s="271" t="s">
        <v>598</v>
      </c>
      <c r="C100" s="1157" t="s">
        <v>599</v>
      </c>
      <c r="D100" s="1158"/>
      <c r="E100" s="1159"/>
      <c r="F100" s="271" t="s">
        <v>477</v>
      </c>
      <c r="G100" s="272">
        <v>102.88710899999998</v>
      </c>
      <c r="H100" s="273">
        <f t="shared" si="4"/>
        <v>112.40068361408703</v>
      </c>
      <c r="I100" s="277" t="str">
        <f t="shared" si="3"/>
        <v>CT0510</v>
      </c>
    </row>
    <row r="101" spans="2:9" ht="15">
      <c r="B101" s="271" t="s">
        <v>600</v>
      </c>
      <c r="C101" s="1157" t="s">
        <v>601</v>
      </c>
      <c r="D101" s="1158"/>
      <c r="E101" s="1159"/>
      <c r="F101" s="271" t="s">
        <v>477</v>
      </c>
      <c r="G101" s="272">
        <v>184.77218699999997</v>
      </c>
      <c r="H101" s="273">
        <f t="shared" si="4"/>
        <v>201.85735932836761</v>
      </c>
      <c r="I101" s="277" t="str">
        <f t="shared" si="3"/>
        <v>CT0511</v>
      </c>
    </row>
    <row r="102" spans="2:9" ht="15">
      <c r="B102" s="271" t="s">
        <v>602</v>
      </c>
      <c r="C102" s="1157" t="s">
        <v>475</v>
      </c>
      <c r="D102" s="1158"/>
      <c r="E102" s="1159"/>
      <c r="F102" s="271" t="s">
        <v>477</v>
      </c>
      <c r="G102" s="272">
        <v>338.639274</v>
      </c>
      <c r="H102" s="273">
        <f t="shared" si="4"/>
        <v>369.95194311639307</v>
      </c>
      <c r="I102" s="277" t="str">
        <f t="shared" si="3"/>
        <v>CT0512</v>
      </c>
    </row>
    <row r="103" spans="2:9" ht="15">
      <c r="B103" s="271" t="s">
        <v>603</v>
      </c>
      <c r="C103" s="1157" t="s">
        <v>604</v>
      </c>
      <c r="D103" s="1158"/>
      <c r="E103" s="1159"/>
      <c r="F103" s="271" t="s">
        <v>477</v>
      </c>
      <c r="G103" s="272">
        <v>635.47604100000001</v>
      </c>
      <c r="H103" s="273">
        <f t="shared" si="4"/>
        <v>694.23606244756684</v>
      </c>
      <c r="I103" s="277" t="str">
        <f t="shared" si="3"/>
        <v>CT0513</v>
      </c>
    </row>
    <row r="104" spans="2:9" ht="15">
      <c r="B104" s="271" t="s">
        <v>605</v>
      </c>
      <c r="C104" s="1157" t="s">
        <v>474</v>
      </c>
      <c r="D104" s="1158"/>
      <c r="E104" s="1159"/>
      <c r="F104" s="271" t="s">
        <v>400</v>
      </c>
      <c r="G104" s="272">
        <v>337.85992799999997</v>
      </c>
      <c r="H104" s="273">
        <f t="shared" si="4"/>
        <v>369.10053399407138</v>
      </c>
      <c r="I104" s="277" t="str">
        <f t="shared" si="3"/>
        <v>CT0514</v>
      </c>
    </row>
    <row r="105" spans="2:9" ht="15">
      <c r="B105" s="271" t="s">
        <v>606</v>
      </c>
      <c r="C105" s="1157" t="s">
        <v>607</v>
      </c>
      <c r="D105" s="1158"/>
      <c r="E105" s="1159"/>
      <c r="F105" s="271" t="s">
        <v>477</v>
      </c>
      <c r="G105" s="272">
        <v>75.368133</v>
      </c>
      <c r="H105" s="273">
        <f t="shared" si="4"/>
        <v>82.337133915556251</v>
      </c>
      <c r="I105" s="277" t="str">
        <f t="shared" si="3"/>
        <v>CT0550</v>
      </c>
    </row>
    <row r="106" spans="2:9" ht="15">
      <c r="B106" s="271" t="s">
        <v>608</v>
      </c>
      <c r="C106" s="1157" t="s">
        <v>609</v>
      </c>
      <c r="D106" s="1158"/>
      <c r="E106" s="1159"/>
      <c r="F106" s="271" t="s">
        <v>477</v>
      </c>
      <c r="G106" s="272">
        <v>10.467422999999998</v>
      </c>
      <c r="H106" s="273">
        <f t="shared" si="4"/>
        <v>11.435305280837639</v>
      </c>
      <c r="I106" s="277" t="str">
        <f t="shared" si="3"/>
        <v>CT0551</v>
      </c>
    </row>
    <row r="107" spans="2:9" ht="15">
      <c r="B107" s="271" t="s">
        <v>610</v>
      </c>
      <c r="C107" s="1157" t="s">
        <v>611</v>
      </c>
      <c r="D107" s="1158"/>
      <c r="E107" s="1159"/>
      <c r="F107" s="271" t="s">
        <v>477</v>
      </c>
      <c r="G107" s="272">
        <v>5.4554219999999987</v>
      </c>
      <c r="H107" s="273">
        <f t="shared" si="4"/>
        <v>5.9598638562517081</v>
      </c>
      <c r="I107" s="277" t="str">
        <f t="shared" si="3"/>
        <v>CT0516</v>
      </c>
    </row>
    <row r="108" spans="2:9" ht="15">
      <c r="B108" s="271" t="s">
        <v>612</v>
      </c>
      <c r="C108" s="1157" t="s">
        <v>613</v>
      </c>
      <c r="D108" s="1158"/>
      <c r="E108" s="1159"/>
      <c r="F108" s="271" t="s">
        <v>477</v>
      </c>
      <c r="G108" s="272">
        <v>3.412998</v>
      </c>
      <c r="H108" s="273">
        <f t="shared" si="4"/>
        <v>3.7285847770638774</v>
      </c>
      <c r="I108" s="277" t="str">
        <f t="shared" si="3"/>
        <v>CT0517</v>
      </c>
    </row>
    <row r="109" spans="2:9" ht="15">
      <c r="B109" s="271" t="s">
        <v>614</v>
      </c>
      <c r="C109" s="1157" t="s">
        <v>615</v>
      </c>
      <c r="D109" s="1158"/>
      <c r="E109" s="1159"/>
      <c r="F109" s="271" t="s">
        <v>400</v>
      </c>
      <c r="G109" s="272">
        <v>619.49944800000003</v>
      </c>
      <c r="H109" s="273">
        <f t="shared" si="4"/>
        <v>676.78217543997255</v>
      </c>
      <c r="I109" s="277" t="str">
        <f t="shared" si="3"/>
        <v>CT0515</v>
      </c>
    </row>
    <row r="110" spans="2:9" ht="15">
      <c r="B110" s="271" t="s">
        <v>616</v>
      </c>
      <c r="C110" s="1157" t="s">
        <v>617</v>
      </c>
      <c r="D110" s="1158"/>
      <c r="E110" s="1159"/>
      <c r="F110" s="271" t="s">
        <v>400</v>
      </c>
      <c r="G110" s="272">
        <v>117.66780899999998</v>
      </c>
      <c r="H110" s="273">
        <f t="shared" si="4"/>
        <v>128.54809800294635</v>
      </c>
      <c r="I110" s="277" t="str">
        <f t="shared" si="3"/>
        <v>CT0519</v>
      </c>
    </row>
    <row r="111" spans="2:9" ht="15">
      <c r="B111" s="271" t="s">
        <v>618</v>
      </c>
      <c r="C111" s="1157" t="s">
        <v>619</v>
      </c>
      <c r="D111" s="1158"/>
      <c r="E111" s="1159"/>
      <c r="F111" s="271" t="s">
        <v>400</v>
      </c>
      <c r="G111" s="272">
        <v>119.159316</v>
      </c>
      <c r="H111" s="273">
        <f t="shared" si="4"/>
        <v>130.17751890945854</v>
      </c>
      <c r="I111" s="277" t="str">
        <f t="shared" si="3"/>
        <v>CT0520</v>
      </c>
    </row>
    <row r="112" spans="2:9" ht="15">
      <c r="B112" s="271" t="s">
        <v>620</v>
      </c>
      <c r="C112" s="1157" t="s">
        <v>621</v>
      </c>
      <c r="D112" s="1158"/>
      <c r="E112" s="1159"/>
      <c r="F112" s="271" t="s">
        <v>400</v>
      </c>
      <c r="G112" s="272">
        <v>121.44360599999999</v>
      </c>
      <c r="H112" s="273">
        <f t="shared" si="4"/>
        <v>132.67302840591859</v>
      </c>
      <c r="I112" s="277" t="str">
        <f t="shared" si="3"/>
        <v>CT0521</v>
      </c>
    </row>
    <row r="113" spans="2:9" ht="15">
      <c r="B113" s="271" t="s">
        <v>622</v>
      </c>
      <c r="C113" s="1157" t="s">
        <v>623</v>
      </c>
      <c r="D113" s="1158"/>
      <c r="E113" s="1159"/>
      <c r="F113" s="271" t="s">
        <v>400</v>
      </c>
      <c r="G113" s="272">
        <v>103.29021899999999</v>
      </c>
      <c r="H113" s="273">
        <f t="shared" si="4"/>
        <v>112.84106764287411</v>
      </c>
      <c r="I113" s="277" t="str">
        <f t="shared" si="3"/>
        <v>CT0522</v>
      </c>
    </row>
    <row r="114" spans="2:9" ht="15">
      <c r="B114" s="271" t="s">
        <v>624</v>
      </c>
      <c r="C114" s="1157" t="s">
        <v>625</v>
      </c>
      <c r="D114" s="1158"/>
      <c r="E114" s="1159"/>
      <c r="F114" s="271" t="s">
        <v>400</v>
      </c>
      <c r="G114" s="272">
        <v>104.58017099999999</v>
      </c>
      <c r="H114" s="273">
        <f t="shared" ref="H114:H144" si="5">($K$47/$K$46)*G114</f>
        <v>114.25029653499274</v>
      </c>
      <c r="I114" s="277" t="str">
        <f t="shared" ref="I114:I144" si="6">B114</f>
        <v>CT0523</v>
      </c>
    </row>
    <row r="115" spans="2:9" ht="15">
      <c r="B115" s="271" t="s">
        <v>626</v>
      </c>
      <c r="C115" s="1157" t="s">
        <v>627</v>
      </c>
      <c r="D115" s="1158"/>
      <c r="E115" s="1159"/>
      <c r="F115" s="271" t="s">
        <v>400</v>
      </c>
      <c r="G115" s="272">
        <v>106.52853599999999</v>
      </c>
      <c r="H115" s="273">
        <f t="shared" si="5"/>
        <v>116.37881934079692</v>
      </c>
      <c r="I115" s="277" t="str">
        <f t="shared" si="6"/>
        <v>CT0524</v>
      </c>
    </row>
    <row r="116" spans="2:9" ht="15">
      <c r="B116" s="271" t="s">
        <v>628</v>
      </c>
      <c r="C116" s="1157" t="s">
        <v>629</v>
      </c>
      <c r="D116" s="1158"/>
      <c r="E116" s="1159"/>
      <c r="F116" s="271" t="s">
        <v>400</v>
      </c>
      <c r="G116" s="272">
        <v>96.061112999999992</v>
      </c>
      <c r="H116" s="273">
        <f t="shared" si="5"/>
        <v>104.94351405995928</v>
      </c>
      <c r="I116" s="277" t="str">
        <f t="shared" si="6"/>
        <v>CT0525</v>
      </c>
    </row>
    <row r="117" spans="2:9" ht="15">
      <c r="B117" s="271" t="s">
        <v>630</v>
      </c>
      <c r="C117" s="1157" t="s">
        <v>631</v>
      </c>
      <c r="D117" s="1158"/>
      <c r="E117" s="1159"/>
      <c r="F117" s="271" t="s">
        <v>400</v>
      </c>
      <c r="G117" s="272">
        <v>97.243568999999994</v>
      </c>
      <c r="H117" s="273">
        <f t="shared" si="5"/>
        <v>106.23530721106803</v>
      </c>
      <c r="I117" s="277" t="str">
        <f t="shared" si="6"/>
        <v>CT0526</v>
      </c>
    </row>
    <row r="118" spans="2:9" ht="15">
      <c r="B118" s="271" t="s">
        <v>632</v>
      </c>
      <c r="C118" s="1157" t="s">
        <v>633</v>
      </c>
      <c r="D118" s="1158"/>
      <c r="E118" s="1159"/>
      <c r="F118" s="271" t="s">
        <v>400</v>
      </c>
      <c r="G118" s="272">
        <v>99.017252999999982</v>
      </c>
      <c r="H118" s="273">
        <f t="shared" si="5"/>
        <v>108.17299693773114</v>
      </c>
      <c r="I118" s="277" t="str">
        <f t="shared" si="6"/>
        <v>CT0527</v>
      </c>
    </row>
    <row r="119" spans="2:9" ht="15">
      <c r="B119" s="271" t="s">
        <v>634</v>
      </c>
      <c r="C119" s="1157" t="s">
        <v>635</v>
      </c>
      <c r="D119" s="1158"/>
      <c r="E119" s="1159"/>
      <c r="F119" s="271" t="s">
        <v>400</v>
      </c>
      <c r="G119" s="272">
        <v>577.97911799999997</v>
      </c>
      <c r="H119" s="273">
        <f t="shared" si="5"/>
        <v>631.42262047490408</v>
      </c>
      <c r="I119" s="277" t="str">
        <f t="shared" si="6"/>
        <v>CT0528</v>
      </c>
    </row>
    <row r="120" spans="2:9" ht="15">
      <c r="B120" s="271" t="s">
        <v>636</v>
      </c>
      <c r="C120" s="1157" t="s">
        <v>637</v>
      </c>
      <c r="D120" s="1158"/>
      <c r="E120" s="1159"/>
      <c r="F120" s="271" t="s">
        <v>400</v>
      </c>
      <c r="G120" s="272">
        <v>586.350369</v>
      </c>
      <c r="H120" s="273">
        <f t="shared" si="5"/>
        <v>640.56792880604894</v>
      </c>
      <c r="I120" s="277" t="str">
        <f t="shared" si="6"/>
        <v>CT0529</v>
      </c>
    </row>
    <row r="121" spans="2:9" ht="15">
      <c r="B121" s="271" t="s">
        <v>638</v>
      </c>
      <c r="C121" s="1157" t="s">
        <v>639</v>
      </c>
      <c r="D121" s="1158"/>
      <c r="E121" s="1159"/>
      <c r="F121" s="271" t="s">
        <v>400</v>
      </c>
      <c r="G121" s="272">
        <v>599.07520799999998</v>
      </c>
      <c r="H121" s="273">
        <f t="shared" si="5"/>
        <v>654.46938464809409</v>
      </c>
      <c r="I121" s="277" t="str">
        <f t="shared" si="6"/>
        <v>CT0530</v>
      </c>
    </row>
    <row r="122" spans="2:9" ht="15">
      <c r="B122" s="271" t="s">
        <v>640</v>
      </c>
      <c r="C122" s="1157" t="s">
        <v>641</v>
      </c>
      <c r="D122" s="1158"/>
      <c r="E122" s="1159"/>
      <c r="F122" s="271" t="s">
        <v>400</v>
      </c>
      <c r="G122" s="272">
        <v>692.22049199999992</v>
      </c>
      <c r="H122" s="273">
        <f t="shared" si="5"/>
        <v>756.22745423316019</v>
      </c>
      <c r="I122" s="277" t="str">
        <f t="shared" si="6"/>
        <v>CT0531</v>
      </c>
    </row>
    <row r="123" spans="2:9" ht="15">
      <c r="B123" s="271" t="s">
        <v>642</v>
      </c>
      <c r="C123" s="1157" t="s">
        <v>643</v>
      </c>
      <c r="D123" s="1158"/>
      <c r="E123" s="1159"/>
      <c r="F123" s="271" t="s">
        <v>400</v>
      </c>
      <c r="G123" s="272">
        <v>702.28480499999989</v>
      </c>
      <c r="H123" s="273">
        <f t="shared" si="5"/>
        <v>767.2223754852107</v>
      </c>
      <c r="I123" s="277" t="str">
        <f t="shared" si="6"/>
        <v>CT0532</v>
      </c>
    </row>
    <row r="124" spans="2:9" ht="15">
      <c r="B124" s="271" t="s">
        <v>644</v>
      </c>
      <c r="C124" s="1157" t="s">
        <v>645</v>
      </c>
      <c r="D124" s="1158"/>
      <c r="E124" s="1159"/>
      <c r="F124" s="271" t="s">
        <v>400</v>
      </c>
      <c r="G124" s="272">
        <v>717.57611099999986</v>
      </c>
      <c r="H124" s="273">
        <f t="shared" si="5"/>
        <v>783.92760964386696</v>
      </c>
      <c r="I124" s="277" t="str">
        <f t="shared" si="6"/>
        <v>CT0533</v>
      </c>
    </row>
    <row r="125" spans="2:9" ht="15">
      <c r="B125" s="271" t="s">
        <v>646</v>
      </c>
      <c r="C125" s="1157" t="s">
        <v>647</v>
      </c>
      <c r="D125" s="1158"/>
      <c r="E125" s="1159"/>
      <c r="F125" s="271" t="s">
        <v>400</v>
      </c>
      <c r="G125" s="272">
        <v>259.22660399999995</v>
      </c>
      <c r="H125" s="273">
        <f t="shared" si="5"/>
        <v>283.1962894453398</v>
      </c>
      <c r="I125" s="277" t="str">
        <f t="shared" si="6"/>
        <v>CT0432</v>
      </c>
    </row>
    <row r="126" spans="2:9" ht="15">
      <c r="B126" s="271" t="s">
        <v>648</v>
      </c>
      <c r="C126" s="1157" t="s">
        <v>649</v>
      </c>
      <c r="D126" s="1158"/>
      <c r="E126" s="1159"/>
      <c r="F126" s="271" t="s">
        <v>400</v>
      </c>
      <c r="G126" s="272">
        <v>306.45765899999998</v>
      </c>
      <c r="H126" s="273">
        <f t="shared" si="5"/>
        <v>334.79461815155844</v>
      </c>
      <c r="I126" s="277" t="str">
        <f t="shared" si="6"/>
        <v>CT0436</v>
      </c>
    </row>
    <row r="127" spans="2:9" ht="15">
      <c r="B127" s="271" t="s">
        <v>650</v>
      </c>
      <c r="C127" s="1157" t="s">
        <v>651</v>
      </c>
      <c r="D127" s="1158"/>
      <c r="E127" s="1159"/>
      <c r="F127" s="271" t="s">
        <v>400</v>
      </c>
      <c r="G127" s="272">
        <v>177.059349</v>
      </c>
      <c r="H127" s="273">
        <f t="shared" si="5"/>
        <v>193.43134491090834</v>
      </c>
      <c r="I127" s="277" t="str">
        <f t="shared" si="6"/>
        <v>CT0437</v>
      </c>
    </row>
    <row r="128" spans="2:9" ht="15">
      <c r="B128" s="271" t="s">
        <v>652</v>
      </c>
      <c r="C128" s="1157" t="s">
        <v>653</v>
      </c>
      <c r="D128" s="1158"/>
      <c r="E128" s="1159"/>
      <c r="F128" s="271" t="s">
        <v>400</v>
      </c>
      <c r="G128" s="272">
        <v>224.27696699999998</v>
      </c>
      <c r="H128" s="273">
        <f t="shared" si="5"/>
        <v>245.01499414950069</v>
      </c>
      <c r="I128" s="277" t="str">
        <f t="shared" si="6"/>
        <v>CT0438</v>
      </c>
    </row>
    <row r="129" spans="2:9" ht="15">
      <c r="B129" s="271" t="s">
        <v>654</v>
      </c>
      <c r="C129" s="1157" t="s">
        <v>655</v>
      </c>
      <c r="D129" s="1158"/>
      <c r="E129" s="1159"/>
      <c r="F129" s="271" t="s">
        <v>400</v>
      </c>
      <c r="G129" s="272">
        <v>26.538074999999999</v>
      </c>
      <c r="H129" s="273">
        <f t="shared" si="5"/>
        <v>28.991948561815583</v>
      </c>
      <c r="I129" s="277" t="str">
        <f t="shared" si="6"/>
        <v>CT0549</v>
      </c>
    </row>
    <row r="130" spans="2:9" ht="15">
      <c r="B130" s="271" t="s">
        <v>656</v>
      </c>
      <c r="C130" s="1157" t="s">
        <v>657</v>
      </c>
      <c r="D130" s="1158"/>
      <c r="E130" s="1159"/>
      <c r="F130" s="271" t="s">
        <v>400</v>
      </c>
      <c r="G130" s="272">
        <v>28.069892999999997</v>
      </c>
      <c r="H130" s="273">
        <f t="shared" si="5"/>
        <v>30.665407871206455</v>
      </c>
      <c r="I130" s="277" t="str">
        <f t="shared" si="6"/>
        <v>CT0534</v>
      </c>
    </row>
    <row r="131" spans="2:9" ht="15">
      <c r="B131" s="271" t="s">
        <v>658</v>
      </c>
      <c r="C131" s="1157" t="s">
        <v>659</v>
      </c>
      <c r="D131" s="1158"/>
      <c r="E131" s="1159"/>
      <c r="F131" s="271" t="s">
        <v>400</v>
      </c>
      <c r="G131" s="272">
        <v>28.231137</v>
      </c>
      <c r="H131" s="273">
        <f t="shared" si="5"/>
        <v>30.841561482721286</v>
      </c>
      <c r="I131" s="277" t="str">
        <f t="shared" si="6"/>
        <v>CT0535</v>
      </c>
    </row>
    <row r="132" spans="2:9" ht="15">
      <c r="B132" s="271" t="s">
        <v>660</v>
      </c>
      <c r="C132" s="1157" t="s">
        <v>661</v>
      </c>
      <c r="D132" s="1158"/>
      <c r="E132" s="1159"/>
      <c r="F132" s="271" t="s">
        <v>400</v>
      </c>
      <c r="G132" s="272">
        <v>13.97448</v>
      </c>
      <c r="H132" s="273">
        <f t="shared" si="5"/>
        <v>15.266646331285168</v>
      </c>
      <c r="I132" s="277" t="str">
        <f t="shared" si="6"/>
        <v>CT0536</v>
      </c>
    </row>
    <row r="133" spans="2:9" ht="15">
      <c r="B133" s="271" t="s">
        <v>662</v>
      </c>
      <c r="C133" s="1157" t="s">
        <v>663</v>
      </c>
      <c r="D133" s="1158"/>
      <c r="E133" s="1159"/>
      <c r="F133" s="271" t="s">
        <v>400</v>
      </c>
      <c r="G133" s="272">
        <v>15.291306000000001</v>
      </c>
      <c r="H133" s="273">
        <f t="shared" si="5"/>
        <v>16.705234158656271</v>
      </c>
      <c r="I133" s="277" t="str">
        <f t="shared" si="6"/>
        <v>CT0537</v>
      </c>
    </row>
    <row r="134" spans="2:9" ht="15">
      <c r="B134" s="271" t="s">
        <v>664</v>
      </c>
      <c r="C134" s="1157" t="s">
        <v>665</v>
      </c>
      <c r="D134" s="1158"/>
      <c r="E134" s="1159"/>
      <c r="F134" s="271" t="s">
        <v>280</v>
      </c>
      <c r="G134" s="272">
        <v>185.65902899999998</v>
      </c>
      <c r="H134" s="273">
        <f t="shared" si="5"/>
        <v>202.82620419169916</v>
      </c>
      <c r="I134" s="277" t="str">
        <f t="shared" si="6"/>
        <v>CT0552</v>
      </c>
    </row>
    <row r="135" spans="2:9" ht="15">
      <c r="B135" s="271" t="s">
        <v>666</v>
      </c>
      <c r="C135" s="1157" t="s">
        <v>667</v>
      </c>
      <c r="D135" s="1158"/>
      <c r="E135" s="1159"/>
      <c r="F135" s="271" t="s">
        <v>371</v>
      </c>
      <c r="G135" s="272">
        <v>39.074795999999992</v>
      </c>
      <c r="H135" s="273">
        <f t="shared" si="5"/>
        <v>42.687891857093518</v>
      </c>
      <c r="I135" s="277" t="str">
        <f t="shared" si="6"/>
        <v>CT0545</v>
      </c>
    </row>
    <row r="136" spans="2:9" ht="15">
      <c r="B136" s="271" t="s">
        <v>668</v>
      </c>
      <c r="C136" s="1157" t="s">
        <v>669</v>
      </c>
      <c r="D136" s="1158"/>
      <c r="E136" s="1159"/>
      <c r="F136" s="271" t="s">
        <v>371</v>
      </c>
      <c r="G136" s="272">
        <v>38.349197999999994</v>
      </c>
      <c r="H136" s="273">
        <f t="shared" si="5"/>
        <v>41.895200605276791</v>
      </c>
      <c r="I136" s="277" t="str">
        <f t="shared" si="6"/>
        <v>CT0547</v>
      </c>
    </row>
    <row r="137" spans="2:9" ht="15">
      <c r="B137" s="271" t="s">
        <v>670</v>
      </c>
      <c r="C137" s="1157" t="s">
        <v>476</v>
      </c>
      <c r="D137" s="1158"/>
      <c r="E137" s="1159"/>
      <c r="F137" s="271" t="s">
        <v>477</v>
      </c>
      <c r="G137" s="272">
        <v>48.453822000000002</v>
      </c>
      <c r="H137" s="273">
        <f t="shared" si="5"/>
        <v>52.934160260206077</v>
      </c>
      <c r="I137" s="277" t="str">
        <f t="shared" si="6"/>
        <v>CT0540</v>
      </c>
    </row>
    <row r="138" spans="2:9" ht="15">
      <c r="B138" s="271" t="s">
        <v>671</v>
      </c>
      <c r="C138" s="1157" t="s">
        <v>672</v>
      </c>
      <c r="D138" s="1158"/>
      <c r="E138" s="1159"/>
      <c r="F138" s="271" t="s">
        <v>477</v>
      </c>
      <c r="G138" s="272">
        <v>11.367702</v>
      </c>
      <c r="H138" s="273">
        <f t="shared" si="5"/>
        <v>12.418829611795434</v>
      </c>
      <c r="I138" s="277" t="str">
        <f t="shared" si="6"/>
        <v>CT0538</v>
      </c>
    </row>
    <row r="139" spans="2:9" ht="15">
      <c r="B139" s="271" t="s">
        <v>673</v>
      </c>
      <c r="C139" s="1157" t="s">
        <v>674</v>
      </c>
      <c r="D139" s="1158"/>
      <c r="E139" s="1159"/>
      <c r="F139" s="271" t="s">
        <v>477</v>
      </c>
      <c r="G139" s="272">
        <v>7.1081729999999999</v>
      </c>
      <c r="H139" s="273">
        <f t="shared" si="5"/>
        <v>7.7654383742787054</v>
      </c>
      <c r="I139" s="277" t="str">
        <f t="shared" si="6"/>
        <v>CT0539</v>
      </c>
    </row>
    <row r="140" spans="2:9" ht="15">
      <c r="B140" s="271" t="s">
        <v>675</v>
      </c>
      <c r="C140" s="1157" t="s">
        <v>676</v>
      </c>
      <c r="D140" s="1158"/>
      <c r="E140" s="1159"/>
      <c r="F140" s="271" t="s">
        <v>477</v>
      </c>
      <c r="G140" s="272">
        <v>59.378102999999989</v>
      </c>
      <c r="H140" s="273">
        <f t="shared" si="5"/>
        <v>64.86856744033571</v>
      </c>
      <c r="I140" s="277" t="str">
        <f t="shared" si="6"/>
        <v>CT0542</v>
      </c>
    </row>
    <row r="141" spans="2:9" ht="15">
      <c r="B141" s="271" t="s">
        <v>677</v>
      </c>
      <c r="C141" s="1157" t="s">
        <v>678</v>
      </c>
      <c r="D141" s="1158"/>
      <c r="E141" s="1159"/>
      <c r="F141" s="271" t="s">
        <v>477</v>
      </c>
      <c r="G141" s="272">
        <v>12.052989</v>
      </c>
      <c r="H141" s="273">
        <f t="shared" si="5"/>
        <v>13.167482460733458</v>
      </c>
      <c r="I141" s="277" t="str">
        <f t="shared" si="6"/>
        <v>CT0553</v>
      </c>
    </row>
    <row r="142" spans="2:9" ht="15">
      <c r="B142" s="274" t="s">
        <v>679</v>
      </c>
      <c r="C142" s="1160" t="e">
        <v>#REF!</v>
      </c>
      <c r="D142" s="1161"/>
      <c r="E142" s="1162"/>
      <c r="F142" s="274" t="s">
        <v>400</v>
      </c>
      <c r="G142" s="275">
        <v>643.09685176245125</v>
      </c>
      <c r="H142" s="273">
        <f t="shared" si="5"/>
        <v>702.56154022334056</v>
      </c>
      <c r="I142" s="277" t="str">
        <f t="shared" si="6"/>
        <v>COTADO</v>
      </c>
    </row>
    <row r="143" spans="2:9" ht="15">
      <c r="B143" s="274" t="s">
        <v>679</v>
      </c>
      <c r="C143" s="1160" t="e">
        <v>#REF!</v>
      </c>
      <c r="D143" s="1161"/>
      <c r="E143" s="1162"/>
      <c r="F143" s="274" t="s">
        <v>400</v>
      </c>
      <c r="G143" s="275">
        <v>1191.7431939787973</v>
      </c>
      <c r="H143" s="273">
        <f t="shared" si="5"/>
        <v>1301.9390961374215</v>
      </c>
      <c r="I143" s="277" t="str">
        <f t="shared" si="6"/>
        <v>COTADO</v>
      </c>
    </row>
    <row r="144" spans="2:9" ht="15">
      <c r="B144" s="274" t="s">
        <v>679</v>
      </c>
      <c r="C144" s="1160" t="e">
        <v>#REF!</v>
      </c>
      <c r="D144" s="1161"/>
      <c r="E144" s="1162"/>
      <c r="F144" s="274" t="s">
        <v>400</v>
      </c>
      <c r="G144" s="275">
        <v>1191.7431939787973</v>
      </c>
      <c r="H144" s="273">
        <f t="shared" si="5"/>
        <v>1301.9390961374215</v>
      </c>
      <c r="I144" s="277" t="str">
        <f t="shared" si="6"/>
        <v>COTADO</v>
      </c>
    </row>
  </sheetData>
  <mergeCells count="139">
    <mergeCell ref="D35:E35"/>
    <mergeCell ref="B3:J3"/>
    <mergeCell ref="B17:J17"/>
    <mergeCell ref="H8:H9"/>
    <mergeCell ref="I8:I9"/>
    <mergeCell ref="J8:J9"/>
    <mergeCell ref="F8:G8"/>
    <mergeCell ref="B7:I7"/>
    <mergeCell ref="B6:J6"/>
    <mergeCell ref="B5:J5"/>
    <mergeCell ref="B4:J4"/>
    <mergeCell ref="B8:B9"/>
    <mergeCell ref="C8:C9"/>
    <mergeCell ref="B10:B16"/>
    <mergeCell ref="B25:B26"/>
    <mergeCell ref="B27:B28"/>
    <mergeCell ref="B29:B33"/>
    <mergeCell ref="B34:B35"/>
    <mergeCell ref="D34:E34"/>
    <mergeCell ref="D39:E39"/>
    <mergeCell ref="D42:E42"/>
    <mergeCell ref="B46:H46"/>
    <mergeCell ref="C48:E48"/>
    <mergeCell ref="C49:E49"/>
    <mergeCell ref="D8:D9"/>
    <mergeCell ref="E8:E9"/>
    <mergeCell ref="B19:G20"/>
    <mergeCell ref="B21:G21"/>
    <mergeCell ref="B18:J18"/>
    <mergeCell ref="B22:G22"/>
    <mergeCell ref="D24:E24"/>
    <mergeCell ref="B23:F23"/>
    <mergeCell ref="D25:E25"/>
    <mergeCell ref="D26:E26"/>
    <mergeCell ref="D32:E32"/>
    <mergeCell ref="D29:E29"/>
    <mergeCell ref="D30:E30"/>
    <mergeCell ref="D31:E31"/>
    <mergeCell ref="D27:E27"/>
    <mergeCell ref="D28:E28"/>
    <mergeCell ref="D40:E40"/>
    <mergeCell ref="D41:E41"/>
    <mergeCell ref="I46:I47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G47:H47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>
    <tabColor rgb="FFFFC000"/>
    <pageSetUpPr fitToPage="1"/>
  </sheetPr>
  <dimension ref="A2:G43"/>
  <sheetViews>
    <sheetView showGridLines="0" view="pageBreakPreview" topLeftCell="A22" zoomScale="130" zoomScaleNormal="100" zoomScaleSheetLayoutView="130" workbookViewId="0">
      <selection activeCell="F29" sqref="F29"/>
    </sheetView>
  </sheetViews>
  <sheetFormatPr defaultColWidth="14.140625" defaultRowHeight="12.75"/>
  <cols>
    <col min="1" max="1" width="39.85546875" customWidth="1"/>
    <col min="2" max="2" width="10.7109375" customWidth="1"/>
    <col min="3" max="3" width="46.5703125" customWidth="1"/>
    <col min="4" max="4" width="32.85546875" customWidth="1"/>
    <col min="5" max="5" width="25.5703125" style="3" customWidth="1"/>
    <col min="6" max="6" width="18.28515625" style="3" customWidth="1"/>
    <col min="7" max="7" width="11.140625" customWidth="1"/>
    <col min="8" max="9" width="14.140625" customWidth="1"/>
  </cols>
  <sheetData>
    <row r="2" spans="1:7" ht="15.75" thickBot="1">
      <c r="A2" s="18"/>
      <c r="B2" s="19">
        <v>44927</v>
      </c>
      <c r="C2" s="18"/>
      <c r="D2" s="18"/>
      <c r="E2" s="20"/>
      <c r="F2" s="20"/>
    </row>
    <row r="3" spans="1:7" ht="44.25" customHeight="1">
      <c r="A3" s="18"/>
      <c r="B3" s="1141"/>
      <c r="C3" s="1142"/>
      <c r="D3" s="1142"/>
      <c r="E3" s="1142"/>
      <c r="F3" s="1142"/>
      <c r="G3" s="1143"/>
    </row>
    <row r="4" spans="1:7" ht="25.5" customHeight="1">
      <c r="A4" s="18"/>
      <c r="B4" s="1226" t="s">
        <v>316</v>
      </c>
      <c r="C4" s="1227"/>
      <c r="D4" s="1227"/>
      <c r="E4" s="1227"/>
      <c r="F4" s="1227"/>
      <c r="G4" s="1228"/>
    </row>
    <row r="5" spans="1:7" ht="23.25" customHeight="1">
      <c r="A5" s="18" t="s">
        <v>893</v>
      </c>
      <c r="B5" s="1205" t="s">
        <v>317</v>
      </c>
      <c r="C5" s="1206"/>
      <c r="D5" s="1206"/>
      <c r="E5" s="1206"/>
      <c r="F5" s="1206"/>
      <c r="G5" s="1207"/>
    </row>
    <row r="6" spans="1:7" ht="15">
      <c r="A6" s="18">
        <v>6926.96</v>
      </c>
      <c r="B6" s="1229" t="s">
        <v>356</v>
      </c>
      <c r="C6" s="1230"/>
      <c r="D6" s="1230"/>
      <c r="E6" s="1230"/>
      <c r="F6" s="1230"/>
      <c r="G6" s="1231"/>
    </row>
    <row r="7" spans="1:7">
      <c r="A7" t="s">
        <v>894</v>
      </c>
      <c r="B7" s="1232"/>
      <c r="C7" s="1233"/>
      <c r="D7" s="1233"/>
      <c r="E7" s="1233"/>
      <c r="F7" s="1233"/>
      <c r="G7" s="1234"/>
    </row>
    <row r="8" spans="1:7" ht="18.75">
      <c r="A8" s="18">
        <v>6895.24</v>
      </c>
      <c r="B8" s="1235"/>
      <c r="C8" s="1236"/>
      <c r="D8" s="149"/>
      <c r="E8" s="149"/>
      <c r="F8" s="149"/>
      <c r="G8" s="73"/>
    </row>
    <row r="9" spans="1:7" ht="15.75">
      <c r="A9" s="18">
        <f>A8/A6</f>
        <v>0.99542079064986655</v>
      </c>
      <c r="B9" s="146"/>
      <c r="C9" s="147"/>
      <c r="D9" s="147"/>
      <c r="E9" s="147"/>
      <c r="F9" s="149"/>
      <c r="G9" s="73"/>
    </row>
    <row r="10" spans="1:7" ht="15.75">
      <c r="A10" s="18"/>
      <c r="B10" s="153"/>
      <c r="C10" s="148"/>
      <c r="D10" s="151"/>
      <c r="E10" s="148"/>
      <c r="F10" s="149"/>
      <c r="G10" s="73"/>
    </row>
    <row r="11" spans="1:7" ht="15.75">
      <c r="A11" s="18"/>
      <c r="B11" s="153"/>
      <c r="C11" s="148"/>
      <c r="D11" s="151"/>
      <c r="E11" s="148"/>
      <c r="F11" s="149"/>
      <c r="G11" s="73"/>
    </row>
    <row r="12" spans="1:7" ht="15.75">
      <c r="A12" s="18"/>
      <c r="B12" s="153"/>
      <c r="C12" s="148"/>
      <c r="D12" s="151"/>
      <c r="E12" s="148"/>
      <c r="F12" s="149"/>
      <c r="G12" s="73"/>
    </row>
    <row r="13" spans="1:7" ht="15.75">
      <c r="A13" s="18"/>
      <c r="B13" s="153"/>
      <c r="C13" s="148"/>
      <c r="D13" s="151"/>
      <c r="E13" s="148"/>
      <c r="F13" s="149"/>
      <c r="G13" s="73"/>
    </row>
    <row r="14" spans="1:7" ht="15.75">
      <c r="A14" s="18"/>
      <c r="B14" s="153"/>
      <c r="C14" s="148"/>
      <c r="D14" s="151"/>
      <c r="E14" s="148"/>
      <c r="F14" s="149"/>
      <c r="G14" s="73"/>
    </row>
    <row r="15" spans="1:7" ht="15.75">
      <c r="A15" s="18"/>
      <c r="B15" s="153"/>
      <c r="C15" s="148"/>
      <c r="D15" s="151"/>
      <c r="E15" s="148"/>
      <c r="F15" s="149"/>
      <c r="G15" s="73"/>
    </row>
    <row r="16" spans="1:7" ht="15.75">
      <c r="A16" s="18"/>
      <c r="B16" s="1237"/>
      <c r="C16" s="1238"/>
      <c r="D16" s="1238"/>
      <c r="E16" s="150"/>
      <c r="F16" s="149"/>
      <c r="G16" s="73"/>
    </row>
    <row r="17" spans="1:7" ht="15.75">
      <c r="A17" s="18"/>
      <c r="B17" s="1237"/>
      <c r="C17" s="1238"/>
      <c r="D17" s="1238"/>
      <c r="E17" s="150"/>
      <c r="F17" s="149"/>
      <c r="G17" s="73"/>
    </row>
    <row r="18" spans="1:7" ht="15.75">
      <c r="B18" s="1239"/>
      <c r="C18" s="1239"/>
      <c r="D18" s="1239"/>
      <c r="E18" s="152"/>
      <c r="F18" s="149"/>
      <c r="G18" s="73"/>
    </row>
    <row r="19" spans="1:7" ht="18.75">
      <c r="A19" s="181">
        <f>F32*BDI!$E$21</f>
        <v>288.02594943344837</v>
      </c>
      <c r="B19" s="107"/>
      <c r="C19" s="145"/>
      <c r="D19" s="149"/>
      <c r="E19" s="149"/>
      <c r="F19" s="149"/>
      <c r="G19" s="73"/>
    </row>
    <row r="20" spans="1:7" ht="18.75">
      <c r="A20" s="181">
        <f>A19+F32</f>
        <v>934.11376781265062</v>
      </c>
      <c r="B20" s="107"/>
      <c r="C20" s="145"/>
      <c r="D20" s="149"/>
      <c r="E20" s="149"/>
      <c r="F20" s="149"/>
      <c r="G20" s="73"/>
    </row>
    <row r="21" spans="1:7" ht="18.75">
      <c r="A21" s="18"/>
      <c r="B21" s="107"/>
      <c r="C21" s="145"/>
      <c r="D21" s="149"/>
      <c r="E21" s="149"/>
      <c r="F21" s="149"/>
      <c r="G21" s="73"/>
    </row>
    <row r="22" spans="1:7" ht="18.75">
      <c r="A22" s="18"/>
      <c r="B22" s="107"/>
      <c r="C22" s="145"/>
      <c r="D22" s="149"/>
      <c r="E22" s="149"/>
      <c r="F22" s="149"/>
      <c r="G22" s="73"/>
    </row>
    <row r="23" spans="1:7" ht="18.75">
      <c r="A23" s="18"/>
      <c r="B23" s="107"/>
      <c r="C23" s="145"/>
      <c r="D23" s="149"/>
      <c r="E23" s="149"/>
      <c r="F23" s="149"/>
      <c r="G23" s="73"/>
    </row>
    <row r="24" spans="1:7" ht="18.75">
      <c r="A24" s="18"/>
      <c r="B24" s="107"/>
      <c r="C24" s="145"/>
      <c r="D24" s="149"/>
      <c r="E24" s="149"/>
      <c r="F24" s="149"/>
      <c r="G24" s="73"/>
    </row>
    <row r="25" spans="1:7" ht="18.75">
      <c r="A25" s="18"/>
      <c r="B25" s="107"/>
      <c r="C25" s="145"/>
      <c r="D25" s="149"/>
      <c r="E25" s="149"/>
      <c r="F25" s="149"/>
      <c r="G25" s="73"/>
    </row>
    <row r="26" spans="1:7" ht="15" customHeight="1">
      <c r="A26" s="18"/>
      <c r="B26" s="62"/>
      <c r="C26" s="145"/>
      <c r="D26" s="149"/>
      <c r="E26" s="149"/>
      <c r="F26" s="149"/>
      <c r="G26" s="73"/>
    </row>
    <row r="27" spans="1:7" ht="9" customHeight="1">
      <c r="A27" s="18"/>
      <c r="B27" s="107"/>
      <c r="C27" s="145"/>
      <c r="D27" s="149"/>
      <c r="E27" s="149"/>
      <c r="F27" s="149"/>
      <c r="G27" s="73"/>
    </row>
    <row r="28" spans="1:7" ht="12.75" customHeight="1" thickBot="1">
      <c r="A28" s="18"/>
      <c r="B28" s="154" t="s">
        <v>355</v>
      </c>
      <c r="C28" s="149"/>
      <c r="D28" s="149"/>
      <c r="E28" s="149"/>
      <c r="F28" s="149"/>
      <c r="G28" s="73"/>
    </row>
    <row r="29" spans="1:7" ht="12.75" customHeight="1">
      <c r="A29" s="18"/>
      <c r="B29" s="154"/>
      <c r="C29" s="149"/>
      <c r="D29" s="149"/>
      <c r="E29" s="824" t="s">
        <v>963</v>
      </c>
      <c r="F29" s="825">
        <v>649.05999999999995</v>
      </c>
      <c r="G29" s="73"/>
    </row>
    <row r="30" spans="1:7" ht="12.75" customHeight="1">
      <c r="A30" s="18"/>
      <c r="B30" s="154"/>
      <c r="C30" s="149"/>
      <c r="D30" s="149"/>
      <c r="E30" s="826" t="s">
        <v>964</v>
      </c>
      <c r="F30" s="827">
        <v>6926.96</v>
      </c>
      <c r="G30" s="73"/>
    </row>
    <row r="31" spans="1:7" ht="12.75" customHeight="1" thickBot="1">
      <c r="A31" s="18"/>
      <c r="B31" s="154"/>
      <c r="C31" s="149"/>
      <c r="D31" s="149"/>
      <c r="E31" s="829" t="s">
        <v>965</v>
      </c>
      <c r="F31" s="830">
        <v>6895.24</v>
      </c>
      <c r="G31" s="73"/>
    </row>
    <row r="32" spans="1:7" ht="12.75" customHeight="1" thickBot="1">
      <c r="A32" s="18"/>
      <c r="B32" s="154"/>
      <c r="C32" s="149"/>
      <c r="D32" s="149"/>
      <c r="E32" s="828" t="s">
        <v>966</v>
      </c>
      <c r="F32" s="831">
        <f>F29*(F31/F30)</f>
        <v>646.0878183792023</v>
      </c>
      <c r="G32" s="73"/>
    </row>
    <row r="33" spans="2:7" ht="15.75">
      <c r="B33" s="155"/>
      <c r="C33" s="156"/>
      <c r="D33" s="156"/>
      <c r="E33" s="156"/>
      <c r="F33" s="156"/>
      <c r="G33" s="157"/>
    </row>
    <row r="34" spans="2:7" ht="15.75">
      <c r="B34" s="1205" t="s">
        <v>318</v>
      </c>
      <c r="C34" s="1206"/>
      <c r="D34" s="1206"/>
      <c r="E34" s="1206"/>
      <c r="F34" s="1206"/>
      <c r="G34" s="1207"/>
    </row>
    <row r="35" spans="2:7" ht="13.5" thickBot="1">
      <c r="B35" s="62"/>
      <c r="G35" s="80"/>
    </row>
    <row r="36" spans="2:7" ht="12.75" customHeight="1">
      <c r="B36" s="62"/>
      <c r="C36" s="1220" t="s">
        <v>306</v>
      </c>
      <c r="D36" s="1221"/>
      <c r="E36" s="1221"/>
      <c r="F36" s="1222"/>
      <c r="G36" s="80"/>
    </row>
    <row r="37" spans="2:7" ht="26.25" customHeight="1" thickBot="1">
      <c r="B37" s="62"/>
      <c r="C37" s="1223" t="s">
        <v>307</v>
      </c>
      <c r="D37" s="1224"/>
      <c r="E37" s="1224"/>
      <c r="F37" s="1225"/>
      <c r="G37" s="80"/>
    </row>
    <row r="38" spans="2:7" ht="25.5">
      <c r="B38" s="62"/>
      <c r="C38" s="74" t="s">
        <v>308</v>
      </c>
      <c r="D38" s="75" t="s">
        <v>309</v>
      </c>
      <c r="E38" s="239" t="s">
        <v>310</v>
      </c>
      <c r="F38" s="242" t="s">
        <v>311</v>
      </c>
      <c r="G38" s="80"/>
    </row>
    <row r="39" spans="2:7">
      <c r="B39" s="62"/>
      <c r="C39" s="76" t="s">
        <v>312</v>
      </c>
      <c r="D39" s="77">
        <v>900</v>
      </c>
      <c r="E39" s="240">
        <v>800</v>
      </c>
      <c r="F39" s="243">
        <v>750</v>
      </c>
      <c r="G39" s="80"/>
    </row>
    <row r="40" spans="2:7" ht="12.75" customHeight="1">
      <c r="B40" s="62"/>
      <c r="C40" s="78" t="s">
        <v>313</v>
      </c>
      <c r="D40" s="77">
        <v>800</v>
      </c>
      <c r="E40" s="240">
        <v>700</v>
      </c>
      <c r="F40" s="243">
        <v>650</v>
      </c>
      <c r="G40" s="80"/>
    </row>
    <row r="41" spans="2:7" ht="13.5" customHeight="1" thickBot="1">
      <c r="B41" s="62"/>
      <c r="C41" s="235" t="s">
        <v>314</v>
      </c>
      <c r="D41" s="236">
        <v>600</v>
      </c>
      <c r="E41" s="241">
        <v>515</v>
      </c>
      <c r="F41" s="244">
        <v>455</v>
      </c>
      <c r="G41" s="80"/>
    </row>
    <row r="42" spans="2:7" ht="13.5" thickBot="1">
      <c r="B42" s="62"/>
      <c r="C42" s="237" t="s">
        <v>315</v>
      </c>
      <c r="D42" s="238">
        <v>425</v>
      </c>
      <c r="E42" s="238">
        <v>380</v>
      </c>
      <c r="F42" s="79">
        <v>335</v>
      </c>
      <c r="G42" s="80"/>
    </row>
    <row r="43" spans="2:7" ht="13.5" thickBot="1">
      <c r="B43" s="37"/>
      <c r="C43" s="38"/>
      <c r="D43" s="39"/>
      <c r="E43" s="39"/>
      <c r="F43" s="38"/>
      <c r="G43" s="55"/>
    </row>
  </sheetData>
  <mergeCells count="12">
    <mergeCell ref="B34:G34"/>
    <mergeCell ref="C36:F36"/>
    <mergeCell ref="C37:F37"/>
    <mergeCell ref="B3:G3"/>
    <mergeCell ref="B4:G4"/>
    <mergeCell ref="B5:G5"/>
    <mergeCell ref="B6:G6"/>
    <mergeCell ref="B7:G7"/>
    <mergeCell ref="B8:C8"/>
    <mergeCell ref="B16:D16"/>
    <mergeCell ref="B17:D17"/>
    <mergeCell ref="B18:D18"/>
  </mergeCells>
  <pageMargins left="0.25" right="0.25" top="0.75" bottom="0.75" header="0.3" footer="0.3"/>
  <pageSetup paperSize="9"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8">
    <tabColor rgb="FFFFC000"/>
    <pageSetUpPr fitToPage="1"/>
  </sheetPr>
  <dimension ref="B2:G24"/>
  <sheetViews>
    <sheetView view="pageBreakPreview" topLeftCell="B1" zoomScale="145" zoomScaleNormal="100" zoomScaleSheetLayoutView="145" workbookViewId="0">
      <selection activeCell="G30" sqref="G30"/>
    </sheetView>
  </sheetViews>
  <sheetFormatPr defaultRowHeight="12.75"/>
  <cols>
    <col min="1" max="1" width="0" hidden="1" customWidth="1"/>
    <col min="2" max="3" width="28.5703125" customWidth="1"/>
    <col min="4" max="5" width="12.28515625" customWidth="1"/>
    <col min="6" max="6" width="17.85546875" customWidth="1"/>
    <col min="7" max="7" width="31.85546875" customWidth="1"/>
    <col min="8" max="9" width="9.140625" customWidth="1"/>
  </cols>
  <sheetData>
    <row r="2" spans="2:7" s="3" customFormat="1" ht="29.25" customHeight="1">
      <c r="B2" s="1254"/>
      <c r="C2" s="1255"/>
      <c r="D2" s="1255"/>
      <c r="E2" s="1256"/>
    </row>
    <row r="3" spans="2:7" s="3" customFormat="1">
      <c r="B3" s="1257" t="s">
        <v>282</v>
      </c>
      <c r="C3" s="1258"/>
      <c r="D3" s="1258"/>
      <c r="E3" s="1259"/>
    </row>
    <row r="4" spans="2:7" s="3" customFormat="1">
      <c r="B4" s="1260" t="s">
        <v>286</v>
      </c>
      <c r="C4" s="1261"/>
      <c r="D4" s="1261"/>
      <c r="E4" s="1262"/>
    </row>
    <row r="5" spans="2:7" s="3" customFormat="1" ht="13.5" thickBot="1">
      <c r="B5" s="1263" t="s">
        <v>749</v>
      </c>
      <c r="C5" s="1264"/>
      <c r="D5" s="1264"/>
      <c r="E5" s="1265"/>
    </row>
    <row r="6" spans="2:7">
      <c r="B6" s="1266" t="s">
        <v>95</v>
      </c>
      <c r="C6" s="1267"/>
      <c r="D6" s="1267"/>
      <c r="E6" s="1268"/>
    </row>
    <row r="7" spans="2:7" ht="12.95" customHeight="1">
      <c r="B7" s="1250" t="s">
        <v>96</v>
      </c>
      <c r="C7" s="1251"/>
      <c r="D7" s="6" t="s">
        <v>97</v>
      </c>
      <c r="E7" s="12" t="s">
        <v>98</v>
      </c>
    </row>
    <row r="8" spans="2:7" ht="12.95" customHeight="1">
      <c r="B8" s="13" t="s">
        <v>99</v>
      </c>
      <c r="C8" s="7" t="s">
        <v>100</v>
      </c>
      <c r="D8" s="183">
        <v>6.9199999999999998E-2</v>
      </c>
      <c r="E8" s="184">
        <v>0.1</v>
      </c>
    </row>
    <row r="9" spans="2:7" ht="12.95" customHeight="1">
      <c r="B9" s="14" t="s">
        <v>101</v>
      </c>
      <c r="C9" s="8" t="s">
        <v>287</v>
      </c>
      <c r="D9" s="185">
        <v>7.7000000000000002E-3</v>
      </c>
      <c r="E9" s="186">
        <v>1.11E-2</v>
      </c>
    </row>
    <row r="10" spans="2:7" ht="12.95" customHeight="1">
      <c r="B10" s="14" t="s">
        <v>102</v>
      </c>
      <c r="C10" s="8" t="s">
        <v>103</v>
      </c>
      <c r="D10" s="185">
        <v>5.0000000000000001E-3</v>
      </c>
      <c r="E10" s="186">
        <v>7.1999999999999998E-3</v>
      </c>
    </row>
    <row r="11" spans="2:7" ht="12.95" customHeight="1">
      <c r="B11" s="15" t="s">
        <v>104</v>
      </c>
      <c r="C11" s="9" t="s">
        <v>105</v>
      </c>
      <c r="D11" s="187">
        <v>1E-3</v>
      </c>
      <c r="E11" s="188">
        <v>1.4E-3</v>
      </c>
      <c r="G11" s="1252" t="s">
        <v>388</v>
      </c>
    </row>
    <row r="12" spans="2:7" ht="12.95" customHeight="1">
      <c r="B12" s="1243" t="s">
        <v>106</v>
      </c>
      <c r="C12" s="1244"/>
      <c r="D12" s="10">
        <f>SUM(D8:D11)</f>
        <v>8.2900000000000001E-2</v>
      </c>
      <c r="E12" s="16">
        <v>0.1198</v>
      </c>
      <c r="G12" s="1253"/>
    </row>
    <row r="13" spans="2:7" ht="12.95" customHeight="1">
      <c r="B13" s="1250" t="s">
        <v>107</v>
      </c>
      <c r="C13" s="1251"/>
      <c r="D13" s="6" t="s">
        <v>97</v>
      </c>
      <c r="E13" s="12" t="s">
        <v>98</v>
      </c>
    </row>
    <row r="14" spans="2:7" ht="12.95" customHeight="1">
      <c r="B14" s="17" t="s">
        <v>108</v>
      </c>
      <c r="C14" s="11" t="s">
        <v>100</v>
      </c>
      <c r="D14" s="189">
        <v>8.3000000000000004E-2</v>
      </c>
      <c r="E14" s="190">
        <v>0.12</v>
      </c>
    </row>
    <row r="15" spans="2:7" ht="12.95" customHeight="1">
      <c r="B15" s="1243" t="s">
        <v>109</v>
      </c>
      <c r="C15" s="1244"/>
      <c r="D15" s="10">
        <f>SUM(D14)</f>
        <v>8.3000000000000004E-2</v>
      </c>
      <c r="E15" s="16">
        <v>0.12</v>
      </c>
    </row>
    <row r="16" spans="2:7" ht="12.95" customHeight="1">
      <c r="B16" s="1250" t="s">
        <v>110</v>
      </c>
      <c r="C16" s="1251"/>
      <c r="D16" s="6" t="s">
        <v>97</v>
      </c>
      <c r="E16" s="12" t="s">
        <v>98</v>
      </c>
    </row>
    <row r="17" spans="2:7" ht="12.95" customHeight="1">
      <c r="B17" s="13" t="s">
        <v>111</v>
      </c>
      <c r="C17" s="7" t="s">
        <v>112</v>
      </c>
      <c r="D17" s="183">
        <v>1.6500000000000001E-2</v>
      </c>
      <c r="E17" s="184">
        <v>2.3900000000000001E-2</v>
      </c>
    </row>
    <row r="18" spans="2:7" ht="12.95" customHeight="1">
      <c r="B18" s="14" t="s">
        <v>113</v>
      </c>
      <c r="C18" s="8" t="s">
        <v>114</v>
      </c>
      <c r="D18" s="185">
        <v>7.5999999999999998E-2</v>
      </c>
      <c r="E18" s="186">
        <v>0.1099</v>
      </c>
    </row>
    <row r="19" spans="2:7" ht="12.95" customHeight="1">
      <c r="B19" s="15" t="s">
        <v>115</v>
      </c>
      <c r="C19" s="9" t="s">
        <v>288</v>
      </c>
      <c r="D19" s="187">
        <v>0.05</v>
      </c>
      <c r="E19" s="188">
        <v>7.2300000000000003E-2</v>
      </c>
    </row>
    <row r="20" spans="2:7" ht="12.95" customHeight="1">
      <c r="B20" s="1243" t="s">
        <v>116</v>
      </c>
      <c r="C20" s="1244"/>
      <c r="D20" s="10">
        <f>SUM(D17:D19)</f>
        <v>0.14250000000000002</v>
      </c>
      <c r="E20" s="16">
        <v>0.20599999999999999</v>
      </c>
      <c r="G20" s="1240" t="s">
        <v>389</v>
      </c>
    </row>
    <row r="21" spans="2:7">
      <c r="B21" s="1245" t="s">
        <v>117</v>
      </c>
      <c r="C21" s="1246"/>
      <c r="D21" s="108">
        <f>D12+D15+D20</f>
        <v>0.30840000000000001</v>
      </c>
      <c r="E21" s="109">
        <f>E20+E15+E12</f>
        <v>0.44579999999999997</v>
      </c>
      <c r="G21" s="1241"/>
    </row>
    <row r="22" spans="2:7" ht="28.5" customHeight="1" thickBot="1">
      <c r="B22" s="1247" t="s">
        <v>118</v>
      </c>
      <c r="C22" s="1248"/>
      <c r="D22" s="1248"/>
      <c r="E22" s="1249"/>
      <c r="G22" s="1241"/>
    </row>
    <row r="23" spans="2:7">
      <c r="G23" s="1241"/>
    </row>
    <row r="24" spans="2:7">
      <c r="G24" s="1242"/>
    </row>
  </sheetData>
  <mergeCells count="15">
    <mergeCell ref="B2:E2"/>
    <mergeCell ref="B3:E3"/>
    <mergeCell ref="B4:E4"/>
    <mergeCell ref="B5:E5"/>
    <mergeCell ref="B6:E6"/>
    <mergeCell ref="B7:C7"/>
    <mergeCell ref="B12:C12"/>
    <mergeCell ref="B13:C13"/>
    <mergeCell ref="B15:C15"/>
    <mergeCell ref="G11:G12"/>
    <mergeCell ref="G20:G24"/>
    <mergeCell ref="B20:C20"/>
    <mergeCell ref="B21:C21"/>
    <mergeCell ref="B22:E22"/>
    <mergeCell ref="B16:C1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1">
    <tabColor theme="9" tint="0.79998168889431442"/>
  </sheetPr>
  <dimension ref="A1:X85"/>
  <sheetViews>
    <sheetView showGridLines="0" topLeftCell="I34" zoomScaleNormal="100" workbookViewId="0">
      <selection activeCell="L8" sqref="L8"/>
    </sheetView>
  </sheetViews>
  <sheetFormatPr defaultRowHeight="12.75"/>
  <cols>
    <col min="1" max="1" width="7" customWidth="1"/>
    <col min="2" max="2" width="43.140625" bestFit="1" customWidth="1"/>
    <col min="3" max="3" width="6.140625" customWidth="1"/>
    <col min="4" max="4" width="43.140625" bestFit="1" customWidth="1"/>
    <col min="5" max="5" width="9.140625" bestFit="1" customWidth="1"/>
    <col min="8" max="8" width="21" customWidth="1"/>
    <col min="9" max="9" width="26" customWidth="1"/>
    <col min="10" max="10" width="29.140625" bestFit="1" customWidth="1"/>
    <col min="11" max="11" width="33.85546875" bestFit="1" customWidth="1"/>
    <col min="12" max="12" width="34.140625" bestFit="1" customWidth="1"/>
    <col min="13" max="13" width="21.28515625" customWidth="1"/>
    <col min="14" max="14" width="9.140625" customWidth="1"/>
    <col min="15" max="15" width="55.7109375" bestFit="1" customWidth="1"/>
    <col min="16" max="16" width="10.85546875" customWidth="1"/>
    <col min="17" max="17" width="8.7109375" bestFit="1" customWidth="1"/>
    <col min="18" max="18" width="10.28515625" bestFit="1" customWidth="1"/>
    <col min="20" max="20" width="10.28515625" bestFit="1" customWidth="1"/>
    <col min="22" max="22" width="10.28515625" bestFit="1" customWidth="1"/>
    <col min="24" max="24" width="10.28515625" bestFit="1" customWidth="1"/>
  </cols>
  <sheetData>
    <row r="1" spans="1:12" ht="44.25" customHeight="1" thickBot="1">
      <c r="A1" s="162" t="str">
        <f>B27</f>
        <v>Engenheiro coordenador</v>
      </c>
      <c r="B1" s="1335" t="s">
        <v>385</v>
      </c>
      <c r="C1" s="1335"/>
      <c r="D1" s="1335"/>
      <c r="E1" s="1335"/>
      <c r="F1" s="163"/>
      <c r="G1" s="163"/>
      <c r="H1" s="163"/>
      <c r="I1" s="162"/>
      <c r="J1" s="163"/>
      <c r="K1" s="163"/>
      <c r="L1" s="99"/>
    </row>
    <row r="2" spans="1:12" ht="15" customHeight="1">
      <c r="A2" s="62"/>
      <c r="B2" s="1329" t="s">
        <v>778</v>
      </c>
      <c r="C2" s="1330"/>
      <c r="D2" s="1330"/>
      <c r="E2" s="1331"/>
      <c r="I2" s="1317" t="s">
        <v>336</v>
      </c>
      <c r="J2" s="1318"/>
      <c r="K2" s="1318"/>
      <c r="L2" s="1319"/>
    </row>
    <row r="3" spans="1:12" ht="15" customHeight="1">
      <c r="A3" s="62"/>
      <c r="B3" s="415" t="s">
        <v>350</v>
      </c>
      <c r="C3" s="416">
        <v>0</v>
      </c>
      <c r="D3" s="416" t="s">
        <v>379</v>
      </c>
      <c r="E3" s="417">
        <v>15</v>
      </c>
      <c r="I3" s="1320" t="s">
        <v>337</v>
      </c>
      <c r="J3" s="1321"/>
      <c r="K3" s="1321"/>
      <c r="L3" s="1322"/>
    </row>
    <row r="4" spans="1:12" ht="15" customHeight="1" thickBot="1">
      <c r="A4" s="62"/>
      <c r="B4" s="415" t="s">
        <v>351</v>
      </c>
      <c r="C4" s="418">
        <f>E3</f>
        <v>15</v>
      </c>
      <c r="D4" s="416" t="s">
        <v>379</v>
      </c>
      <c r="E4" s="417">
        <v>30</v>
      </c>
      <c r="I4" s="1323" t="s">
        <v>338</v>
      </c>
      <c r="J4" s="1324"/>
      <c r="K4" s="1324"/>
      <c r="L4" s="1325"/>
    </row>
    <row r="5" spans="1:12" ht="15" customHeight="1">
      <c r="A5" s="62"/>
      <c r="B5" s="415" t="s">
        <v>352</v>
      </c>
      <c r="C5" s="418"/>
      <c r="D5" s="416" t="s">
        <v>380</v>
      </c>
      <c r="E5" s="417">
        <f>E4</f>
        <v>30</v>
      </c>
      <c r="I5" s="1326" t="s">
        <v>339</v>
      </c>
      <c r="J5" s="1327"/>
      <c r="K5" s="1327"/>
      <c r="L5" s="1328"/>
    </row>
    <row r="6" spans="1:12" ht="15" customHeight="1">
      <c r="A6" s="62"/>
      <c r="B6" s="1332" t="s">
        <v>774</v>
      </c>
      <c r="C6" s="1333"/>
      <c r="D6" s="1333"/>
      <c r="E6" s="1334"/>
      <c r="I6" s="191" t="s">
        <v>340</v>
      </c>
      <c r="J6" s="1314" t="s">
        <v>341</v>
      </c>
      <c r="K6" s="1315"/>
      <c r="L6" s="1316"/>
    </row>
    <row r="7" spans="1:12" ht="15" customHeight="1">
      <c r="A7" s="62"/>
      <c r="B7" s="415" t="s">
        <v>350</v>
      </c>
      <c r="C7" s="416">
        <v>0</v>
      </c>
      <c r="D7" s="416" t="s">
        <v>379</v>
      </c>
      <c r="E7" s="417">
        <v>20</v>
      </c>
      <c r="I7" s="191"/>
      <c r="J7" s="192" t="s">
        <v>350</v>
      </c>
      <c r="K7" s="192" t="s">
        <v>351</v>
      </c>
      <c r="L7" s="193" t="s">
        <v>352</v>
      </c>
    </row>
    <row r="8" spans="1:12" ht="15" customHeight="1">
      <c r="A8" s="62"/>
      <c r="B8" s="415" t="s">
        <v>351</v>
      </c>
      <c r="C8" s="418">
        <f>E7</f>
        <v>20</v>
      </c>
      <c r="D8" s="416" t="s">
        <v>379</v>
      </c>
      <c r="E8" s="417">
        <v>40</v>
      </c>
      <c r="I8" s="194" t="s">
        <v>765</v>
      </c>
      <c r="J8" s="118" t="s">
        <v>342</v>
      </c>
      <c r="K8" s="119" t="s">
        <v>343</v>
      </c>
      <c r="L8" s="120" t="s">
        <v>344</v>
      </c>
    </row>
    <row r="9" spans="1:12" ht="21" customHeight="1">
      <c r="A9" s="62"/>
      <c r="B9" s="415" t="s">
        <v>352</v>
      </c>
      <c r="C9" s="418"/>
      <c r="D9" s="416" t="s">
        <v>380</v>
      </c>
      <c r="E9" s="417">
        <f>E8</f>
        <v>40</v>
      </c>
      <c r="I9" s="414" t="s">
        <v>766</v>
      </c>
      <c r="J9" s="118" t="s">
        <v>767</v>
      </c>
      <c r="K9" s="119" t="s">
        <v>768</v>
      </c>
      <c r="L9" s="120" t="s">
        <v>769</v>
      </c>
    </row>
    <row r="10" spans="1:12" ht="15" customHeight="1">
      <c r="A10" s="62"/>
      <c r="B10" s="92"/>
      <c r="C10" s="98"/>
      <c r="D10" s="98"/>
      <c r="E10" s="419"/>
      <c r="I10" s="194" t="s">
        <v>378</v>
      </c>
      <c r="J10" s="118" t="s">
        <v>347</v>
      </c>
      <c r="K10" s="119" t="s">
        <v>348</v>
      </c>
      <c r="L10" s="120" t="s">
        <v>349</v>
      </c>
    </row>
    <row r="11" spans="1:12" ht="15" customHeight="1">
      <c r="A11" s="62"/>
      <c r="B11" s="1332" t="s">
        <v>378</v>
      </c>
      <c r="C11" s="1333"/>
      <c r="D11" s="1333"/>
      <c r="E11" s="1334"/>
      <c r="I11" s="194" t="s">
        <v>770</v>
      </c>
      <c r="J11" s="118" t="s">
        <v>771</v>
      </c>
      <c r="K11" s="119" t="s">
        <v>772</v>
      </c>
      <c r="L11" s="120" t="s">
        <v>773</v>
      </c>
    </row>
    <row r="12" spans="1:12" ht="15" customHeight="1">
      <c r="A12" s="62"/>
      <c r="B12" s="415" t="s">
        <v>350</v>
      </c>
      <c r="C12" s="416">
        <v>0</v>
      </c>
      <c r="D12" s="416" t="s">
        <v>379</v>
      </c>
      <c r="E12" s="420">
        <v>150</v>
      </c>
      <c r="I12" s="1311" t="s">
        <v>345</v>
      </c>
      <c r="J12" s="1312"/>
      <c r="K12" s="1312"/>
      <c r="L12" s="1313"/>
    </row>
    <row r="13" spans="1:12" ht="15" customHeight="1">
      <c r="A13" s="62"/>
      <c r="B13" s="415" t="s">
        <v>351</v>
      </c>
      <c r="C13" s="421">
        <f>E12</f>
        <v>150</v>
      </c>
      <c r="D13" s="416" t="s">
        <v>379</v>
      </c>
      <c r="E13" s="420">
        <v>300</v>
      </c>
      <c r="I13" s="191" t="s">
        <v>340</v>
      </c>
      <c r="J13" s="1314" t="s">
        <v>341</v>
      </c>
      <c r="K13" s="1315"/>
      <c r="L13" s="1316"/>
    </row>
    <row r="14" spans="1:12" ht="15" customHeight="1">
      <c r="A14" s="62"/>
      <c r="B14" s="415" t="s">
        <v>352</v>
      </c>
      <c r="C14" s="421"/>
      <c r="D14" s="416" t="s">
        <v>380</v>
      </c>
      <c r="E14" s="420">
        <f>E13</f>
        <v>300</v>
      </c>
      <c r="I14" s="191"/>
      <c r="J14" s="192" t="s">
        <v>350</v>
      </c>
      <c r="K14" s="192" t="s">
        <v>351</v>
      </c>
      <c r="L14" s="193" t="s">
        <v>352</v>
      </c>
    </row>
    <row r="15" spans="1:12" ht="15" customHeight="1">
      <c r="A15" s="62"/>
      <c r="B15" s="92"/>
      <c r="C15" s="98"/>
      <c r="D15" s="98"/>
      <c r="E15" s="419"/>
      <c r="I15" s="194" t="s">
        <v>346</v>
      </c>
      <c r="J15" s="118" t="s">
        <v>347</v>
      </c>
      <c r="K15" s="119" t="s">
        <v>348</v>
      </c>
      <c r="L15" s="120" t="s">
        <v>349</v>
      </c>
    </row>
    <row r="16" spans="1:12" ht="15" customHeight="1" thickBot="1">
      <c r="A16" s="62"/>
      <c r="B16" s="1332" t="s">
        <v>770</v>
      </c>
      <c r="C16" s="1333"/>
      <c r="D16" s="1333"/>
      <c r="E16" s="1334"/>
      <c r="I16" s="195"/>
      <c r="J16" s="196"/>
      <c r="K16" s="197"/>
      <c r="L16" s="198"/>
    </row>
    <row r="17" spans="1:24">
      <c r="A17" s="62"/>
      <c r="B17" s="415" t="s">
        <v>350</v>
      </c>
      <c r="C17" s="416">
        <v>0</v>
      </c>
      <c r="D17" s="416" t="s">
        <v>379</v>
      </c>
      <c r="E17" s="420">
        <v>200</v>
      </c>
      <c r="M17" s="80"/>
    </row>
    <row r="18" spans="1:24">
      <c r="A18" s="62"/>
      <c r="B18" s="415" t="s">
        <v>351</v>
      </c>
      <c r="C18" s="421">
        <f>E17</f>
        <v>200</v>
      </c>
      <c r="D18" s="416" t="s">
        <v>379</v>
      </c>
      <c r="E18" s="420">
        <v>400</v>
      </c>
      <c r="M18" s="80"/>
    </row>
    <row r="19" spans="1:24" ht="13.5" thickBot="1">
      <c r="A19" s="62"/>
      <c r="B19" s="422" t="s">
        <v>352</v>
      </c>
      <c r="C19" s="423"/>
      <c r="D19" s="424" t="s">
        <v>380</v>
      </c>
      <c r="E19" s="425">
        <f>E18</f>
        <v>400</v>
      </c>
      <c r="M19" s="80"/>
    </row>
    <row r="20" spans="1:24">
      <c r="A20" s="62"/>
      <c r="B20" s="1336"/>
      <c r="C20" s="1336"/>
      <c r="D20" s="1336"/>
      <c r="E20" s="1336"/>
    </row>
    <row r="21" spans="1:24" ht="13.5" thickBot="1">
      <c r="A21" s="37"/>
      <c r="B21" s="38"/>
      <c r="C21" s="38"/>
      <c r="D21" s="38"/>
      <c r="E21" s="38"/>
      <c r="F21" s="38"/>
      <c r="G21" s="38"/>
      <c r="H21" s="38"/>
    </row>
    <row r="22" spans="1:24" ht="13.5" thickBot="1">
      <c r="A22" s="62"/>
      <c r="H22" s="80"/>
    </row>
    <row r="23" spans="1:24" ht="28.5" customHeight="1" thickBot="1">
      <c r="A23" s="1286" t="s">
        <v>781</v>
      </c>
      <c r="B23" s="1287"/>
      <c r="C23" s="1287"/>
      <c r="D23" s="1287"/>
      <c r="E23" s="1287"/>
      <c r="F23" s="1288"/>
      <c r="H23" s="80"/>
      <c r="I23" s="38"/>
      <c r="J23" s="38"/>
      <c r="K23" s="38"/>
      <c r="L23" s="38"/>
    </row>
    <row r="24" spans="1:24" ht="22.5">
      <c r="A24" s="1289" t="s">
        <v>262</v>
      </c>
      <c r="B24" s="1291" t="s">
        <v>273</v>
      </c>
      <c r="C24" s="1292" t="s">
        <v>270</v>
      </c>
      <c r="D24" s="175" t="s">
        <v>381</v>
      </c>
      <c r="E24" s="175" t="s">
        <v>383</v>
      </c>
      <c r="F24" s="199" t="s">
        <v>382</v>
      </c>
      <c r="H24" s="80"/>
    </row>
    <row r="25" spans="1:24">
      <c r="A25" s="1290"/>
      <c r="B25" s="1291"/>
      <c r="C25" s="1293"/>
      <c r="D25" s="1294" t="s">
        <v>384</v>
      </c>
      <c r="E25" s="1294"/>
      <c r="F25" s="1295"/>
      <c r="H25" s="80"/>
    </row>
    <row r="26" spans="1:24">
      <c r="A26" s="201"/>
      <c r="B26" s="1283" t="s">
        <v>775</v>
      </c>
      <c r="C26" s="1284"/>
      <c r="D26" s="1284"/>
      <c r="E26" s="1284"/>
      <c r="F26" s="1285"/>
      <c r="H26" s="80"/>
    </row>
    <row r="27" spans="1:24">
      <c r="A27" s="648" t="s">
        <v>41</v>
      </c>
      <c r="B27" s="649" t="s">
        <v>20</v>
      </c>
      <c r="C27" s="650" t="s">
        <v>365</v>
      </c>
      <c r="D27" s="650">
        <v>0</v>
      </c>
      <c r="E27" s="650">
        <v>0</v>
      </c>
      <c r="F27" s="651">
        <v>1</v>
      </c>
      <c r="H27" s="80"/>
    </row>
    <row r="28" spans="1:24">
      <c r="A28" s="648" t="s">
        <v>31</v>
      </c>
      <c r="B28" s="649" t="s">
        <v>32</v>
      </c>
      <c r="C28" s="650" t="s">
        <v>365</v>
      </c>
      <c r="D28" s="650">
        <v>1</v>
      </c>
      <c r="E28" s="650">
        <v>1</v>
      </c>
      <c r="F28" s="651">
        <v>0</v>
      </c>
      <c r="H28" s="80"/>
    </row>
    <row r="29" spans="1:24" ht="13.5" thickBot="1">
      <c r="A29" s="648" t="s">
        <v>27</v>
      </c>
      <c r="B29" s="649" t="s">
        <v>28</v>
      </c>
      <c r="C29" s="650" t="s">
        <v>365</v>
      </c>
      <c r="D29" s="650">
        <v>0</v>
      </c>
      <c r="E29" s="650">
        <v>1</v>
      </c>
      <c r="F29" s="651">
        <v>1</v>
      </c>
      <c r="H29" s="80"/>
      <c r="M29" s="1269" t="s">
        <v>940</v>
      </c>
      <c r="N29" s="1269"/>
      <c r="O29" s="1269"/>
      <c r="P29" s="1269"/>
      <c r="Q29" s="1269"/>
      <c r="R29" s="1269"/>
      <c r="S29" s="1269"/>
      <c r="T29" s="1269"/>
      <c r="U29" s="1269"/>
      <c r="V29" s="1269"/>
      <c r="W29" s="1269"/>
      <c r="X29" s="1269"/>
    </row>
    <row r="30" spans="1:24">
      <c r="A30" s="648" t="s">
        <v>82</v>
      </c>
      <c r="B30" s="649" t="s">
        <v>83</v>
      </c>
      <c r="C30" s="650" t="s">
        <v>365</v>
      </c>
      <c r="D30" s="650">
        <v>1</v>
      </c>
      <c r="E30" s="650">
        <v>1</v>
      </c>
      <c r="F30" s="651">
        <v>2</v>
      </c>
      <c r="H30" s="80"/>
      <c r="M30" s="1274" t="s">
        <v>922</v>
      </c>
      <c r="N30" s="1272" t="s">
        <v>0</v>
      </c>
      <c r="O30" s="1272" t="s">
        <v>923</v>
      </c>
      <c r="P30" s="1270" t="s">
        <v>924</v>
      </c>
      <c r="Q30" s="1276" t="s">
        <v>929</v>
      </c>
      <c r="R30" s="1276"/>
      <c r="S30" s="1276"/>
      <c r="T30" s="1276"/>
      <c r="U30" s="1276"/>
      <c r="V30" s="1276"/>
      <c r="W30" s="1276"/>
      <c r="X30" s="1277"/>
    </row>
    <row r="31" spans="1:24">
      <c r="A31" s="201"/>
      <c r="B31" s="427"/>
      <c r="C31" s="176"/>
      <c r="D31" s="176"/>
      <c r="E31" s="176"/>
      <c r="F31" s="200"/>
      <c r="H31" s="80"/>
      <c r="M31" s="1275"/>
      <c r="N31" s="1273"/>
      <c r="O31" s="1273"/>
      <c r="P31" s="1271"/>
      <c r="Q31" s="1281" t="s">
        <v>927</v>
      </c>
      <c r="R31" s="1281"/>
      <c r="S31" s="1281" t="s">
        <v>927</v>
      </c>
      <c r="T31" s="1281"/>
      <c r="U31" s="1281" t="s">
        <v>927</v>
      </c>
      <c r="V31" s="1281"/>
      <c r="W31" s="1281" t="s">
        <v>928</v>
      </c>
      <c r="X31" s="1282"/>
    </row>
    <row r="32" spans="1:24">
      <c r="A32" s="201"/>
      <c r="B32" s="1283" t="s">
        <v>776</v>
      </c>
      <c r="C32" s="1284"/>
      <c r="D32" s="1284"/>
      <c r="E32" s="1284"/>
      <c r="F32" s="1285"/>
      <c r="H32" s="80"/>
      <c r="M32" s="1275"/>
      <c r="N32" s="1273"/>
      <c r="O32" s="1273"/>
      <c r="P32" s="1271"/>
      <c r="Q32" s="594" t="s">
        <v>925</v>
      </c>
      <c r="R32" s="594" t="s">
        <v>926</v>
      </c>
      <c r="S32" s="594" t="s">
        <v>925</v>
      </c>
      <c r="T32" s="594" t="s">
        <v>926</v>
      </c>
      <c r="U32" s="594" t="s">
        <v>925</v>
      </c>
      <c r="V32" s="594" t="s">
        <v>926</v>
      </c>
      <c r="W32" s="594" t="s">
        <v>925</v>
      </c>
      <c r="X32" s="643" t="s">
        <v>926</v>
      </c>
    </row>
    <row r="33" spans="1:24">
      <c r="A33" s="648" t="s">
        <v>90</v>
      </c>
      <c r="B33" s="649" t="s">
        <v>4</v>
      </c>
      <c r="C33" s="650"/>
      <c r="D33" s="650">
        <v>1</v>
      </c>
      <c r="E33" s="650">
        <v>1</v>
      </c>
      <c r="F33" s="651">
        <v>1</v>
      </c>
      <c r="H33" s="80"/>
      <c r="M33" s="644" t="s">
        <v>930</v>
      </c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645"/>
    </row>
    <row r="34" spans="1:24">
      <c r="A34" s="434" t="s">
        <v>51</v>
      </c>
      <c r="B34" s="427" t="s">
        <v>1</v>
      </c>
      <c r="C34" s="177"/>
      <c r="D34" s="177">
        <v>1</v>
      </c>
      <c r="E34" s="177">
        <v>1</v>
      </c>
      <c r="F34" s="202">
        <v>1</v>
      </c>
      <c r="H34" s="80"/>
      <c r="M34" s="652" t="s">
        <v>920</v>
      </c>
      <c r="N34" s="653" t="s">
        <v>92</v>
      </c>
      <c r="O34" s="654" t="s">
        <v>284</v>
      </c>
      <c r="P34" s="655">
        <v>1</v>
      </c>
      <c r="Q34" s="655">
        <v>66</v>
      </c>
      <c r="R34" s="655">
        <v>116.49</v>
      </c>
      <c r="S34" s="655">
        <v>66</v>
      </c>
      <c r="T34" s="655">
        <v>116.49</v>
      </c>
      <c r="U34" s="655">
        <v>66</v>
      </c>
      <c r="V34" s="655">
        <v>116.49</v>
      </c>
      <c r="W34" s="655" t="s">
        <v>271</v>
      </c>
      <c r="X34" s="656" t="s">
        <v>271</v>
      </c>
    </row>
    <row r="35" spans="1:24">
      <c r="A35" s="434" t="s">
        <v>121</v>
      </c>
      <c r="B35" s="427" t="s">
        <v>2</v>
      </c>
      <c r="C35" s="177"/>
      <c r="D35" s="177">
        <v>2</v>
      </c>
      <c r="E35" s="177">
        <v>2</v>
      </c>
      <c r="F35" s="202">
        <v>2</v>
      </c>
      <c r="H35" s="429"/>
      <c r="M35" s="652" t="s">
        <v>931</v>
      </c>
      <c r="N35" s="653" t="s">
        <v>91</v>
      </c>
      <c r="O35" s="654" t="s">
        <v>128</v>
      </c>
      <c r="P35" s="655">
        <v>1</v>
      </c>
      <c r="Q35" s="655" t="s">
        <v>271</v>
      </c>
      <c r="R35" s="655" t="s">
        <v>271</v>
      </c>
      <c r="S35" s="655">
        <v>66</v>
      </c>
      <c r="T35" s="655">
        <v>116.49</v>
      </c>
      <c r="U35" s="655">
        <v>66</v>
      </c>
      <c r="V35" s="655">
        <v>116.49</v>
      </c>
      <c r="W35" s="655" t="s">
        <v>271</v>
      </c>
      <c r="X35" s="656" t="s">
        <v>271</v>
      </c>
    </row>
    <row r="36" spans="1:24" ht="22.5">
      <c r="A36" s="434"/>
      <c r="B36" s="426" t="s">
        <v>777</v>
      </c>
      <c r="C36" s="430"/>
      <c r="D36" s="177"/>
      <c r="E36" s="177"/>
      <c r="F36" s="202"/>
      <c r="H36" s="431"/>
      <c r="M36" s="646" t="s">
        <v>921</v>
      </c>
      <c r="N36" s="641" t="s">
        <v>886</v>
      </c>
      <c r="O36" s="640" t="s">
        <v>887</v>
      </c>
      <c r="P36" s="642">
        <v>1</v>
      </c>
      <c r="Q36" s="642">
        <v>44</v>
      </c>
      <c r="R36" s="642">
        <v>138.49</v>
      </c>
      <c r="S36" s="642">
        <v>44</v>
      </c>
      <c r="T36" s="642">
        <v>138.49</v>
      </c>
      <c r="U36" s="642">
        <v>44</v>
      </c>
      <c r="V36" s="642">
        <v>138.49</v>
      </c>
      <c r="W36" s="642" t="s">
        <v>271</v>
      </c>
      <c r="X36" s="647" t="s">
        <v>271</v>
      </c>
    </row>
    <row r="37" spans="1:24" ht="13.5" thickBot="1">
      <c r="A37" s="657" t="s">
        <v>119</v>
      </c>
      <c r="B37" s="658" t="s">
        <v>125</v>
      </c>
      <c r="C37" s="659"/>
      <c r="D37" s="659">
        <v>1</v>
      </c>
      <c r="E37" s="659">
        <v>1</v>
      </c>
      <c r="F37" s="660">
        <v>1</v>
      </c>
      <c r="H37" s="431"/>
      <c r="M37" s="644" t="s">
        <v>932</v>
      </c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645"/>
    </row>
    <row r="38" spans="1:24" ht="23.25" thickBot="1">
      <c r="A38" s="440"/>
      <c r="B38" s="439"/>
      <c r="C38" s="432"/>
      <c r="D38" s="428"/>
      <c r="E38" s="428"/>
      <c r="F38" s="433"/>
      <c r="H38" s="431"/>
      <c r="M38" s="646" t="s">
        <v>933</v>
      </c>
      <c r="N38" s="641" t="s">
        <v>936</v>
      </c>
      <c r="O38" s="640" t="s">
        <v>128</v>
      </c>
      <c r="P38" s="642">
        <v>1</v>
      </c>
      <c r="Q38" s="642">
        <v>66</v>
      </c>
      <c r="R38" s="642">
        <v>116.49</v>
      </c>
      <c r="S38" s="642">
        <v>66</v>
      </c>
      <c r="T38" s="642">
        <v>116.49</v>
      </c>
      <c r="U38" s="642">
        <v>66</v>
      </c>
      <c r="V38" s="642">
        <v>116.49</v>
      </c>
      <c r="W38" s="642" t="s">
        <v>271</v>
      </c>
      <c r="X38" s="647" t="s">
        <v>271</v>
      </c>
    </row>
    <row r="39" spans="1:24">
      <c r="A39" s="1286" t="s">
        <v>782</v>
      </c>
      <c r="B39" s="1287"/>
      <c r="C39" s="1287"/>
      <c r="D39" s="1287"/>
      <c r="E39" s="1287"/>
      <c r="F39" s="1288"/>
      <c r="H39" s="431"/>
      <c r="M39" s="646" t="s">
        <v>934</v>
      </c>
      <c r="N39" s="641" t="s">
        <v>937</v>
      </c>
      <c r="O39" s="640" t="s">
        <v>128</v>
      </c>
      <c r="P39" s="642">
        <v>1</v>
      </c>
      <c r="Q39" s="642" t="s">
        <v>271</v>
      </c>
      <c r="R39" s="642" t="s">
        <v>271</v>
      </c>
      <c r="S39" s="642" t="s">
        <v>271</v>
      </c>
      <c r="T39" s="642" t="s">
        <v>271</v>
      </c>
      <c r="U39" s="642" t="s">
        <v>271</v>
      </c>
      <c r="V39" s="642" t="s">
        <v>271</v>
      </c>
      <c r="W39" s="642">
        <v>44</v>
      </c>
      <c r="X39" s="647">
        <v>138.49</v>
      </c>
    </row>
    <row r="40" spans="1:24" ht="22.5">
      <c r="A40" s="1289" t="s">
        <v>262</v>
      </c>
      <c r="B40" s="1291" t="s">
        <v>273</v>
      </c>
      <c r="C40" s="1292" t="s">
        <v>270</v>
      </c>
      <c r="D40" s="175" t="s">
        <v>381</v>
      </c>
      <c r="E40" s="175" t="s">
        <v>383</v>
      </c>
      <c r="F40" s="199" t="s">
        <v>382</v>
      </c>
      <c r="H40" s="431"/>
      <c r="M40" s="646" t="s">
        <v>935</v>
      </c>
      <c r="N40" s="641" t="s">
        <v>245</v>
      </c>
      <c r="O40" s="640" t="s">
        <v>285</v>
      </c>
      <c r="P40" s="642" t="s">
        <v>938</v>
      </c>
      <c r="Q40" s="642">
        <v>44</v>
      </c>
      <c r="R40" s="642">
        <v>138.49</v>
      </c>
      <c r="S40" s="642">
        <v>44</v>
      </c>
      <c r="T40" s="642">
        <v>138.49</v>
      </c>
      <c r="U40" s="642">
        <v>44</v>
      </c>
      <c r="V40" s="642">
        <v>138.49</v>
      </c>
      <c r="W40" s="642" t="s">
        <v>271</v>
      </c>
      <c r="X40" s="647" t="s">
        <v>271</v>
      </c>
    </row>
    <row r="41" spans="1:24" ht="13.5" thickBot="1">
      <c r="A41" s="1290"/>
      <c r="B41" s="1291"/>
      <c r="C41" s="1293"/>
      <c r="D41" s="1294" t="s">
        <v>384</v>
      </c>
      <c r="E41" s="1294"/>
      <c r="F41" s="1295"/>
      <c r="H41" s="431"/>
      <c r="M41" s="1278" t="s">
        <v>939</v>
      </c>
      <c r="N41" s="1279"/>
      <c r="O41" s="1279"/>
      <c r="P41" s="1279"/>
      <c r="Q41" s="1279"/>
      <c r="R41" s="1279"/>
      <c r="S41" s="1279"/>
      <c r="T41" s="1279"/>
      <c r="U41" s="1279"/>
      <c r="V41" s="1279"/>
      <c r="W41" s="1279"/>
      <c r="X41" s="1280"/>
    </row>
    <row r="42" spans="1:24">
      <c r="A42" s="201"/>
      <c r="B42" s="1283" t="s">
        <v>786</v>
      </c>
      <c r="C42" s="1284"/>
      <c r="D42" s="1284"/>
      <c r="E42" s="1284"/>
      <c r="F42" s="1285"/>
      <c r="H42" s="431"/>
    </row>
    <row r="43" spans="1:24">
      <c r="A43" s="434" t="s">
        <v>29</v>
      </c>
      <c r="B43" s="427" t="s">
        <v>30</v>
      </c>
      <c r="C43" s="177" t="s">
        <v>365</v>
      </c>
      <c r="D43" s="177">
        <v>1</v>
      </c>
      <c r="E43" s="177">
        <v>1</v>
      </c>
      <c r="F43" s="202">
        <v>1</v>
      </c>
      <c r="H43" s="431"/>
    </row>
    <row r="44" spans="1:24">
      <c r="A44" s="434" t="s">
        <v>82</v>
      </c>
      <c r="B44" s="427" t="s">
        <v>83</v>
      </c>
      <c r="C44" s="177" t="s">
        <v>365</v>
      </c>
      <c r="D44" s="177">
        <v>1</v>
      </c>
      <c r="E44" s="177">
        <v>1</v>
      </c>
      <c r="F44" s="202">
        <v>2</v>
      </c>
      <c r="H44" s="431"/>
    </row>
    <row r="45" spans="1:24" ht="13.5" thickBot="1">
      <c r="A45" s="451"/>
      <c r="B45" s="44"/>
      <c r="C45" s="412"/>
      <c r="D45" s="412"/>
      <c r="E45" s="412"/>
      <c r="F45" s="412"/>
      <c r="H45" s="431"/>
    </row>
    <row r="46" spans="1:24">
      <c r="A46" s="1286" t="s">
        <v>783</v>
      </c>
      <c r="B46" s="1287"/>
      <c r="C46" s="1287"/>
      <c r="D46" s="1287"/>
      <c r="E46" s="1287"/>
      <c r="F46" s="1288"/>
      <c r="H46" s="431"/>
    </row>
    <row r="47" spans="1:24" ht="22.5">
      <c r="A47" s="1289" t="s">
        <v>262</v>
      </c>
      <c r="B47" s="1291" t="s">
        <v>273</v>
      </c>
      <c r="C47" s="1292" t="s">
        <v>270</v>
      </c>
      <c r="D47" s="175" t="s">
        <v>381</v>
      </c>
      <c r="E47" s="175" t="s">
        <v>383</v>
      </c>
      <c r="F47" s="199" t="s">
        <v>382</v>
      </c>
      <c r="H47" s="431"/>
    </row>
    <row r="48" spans="1:24">
      <c r="A48" s="1290"/>
      <c r="B48" s="1291"/>
      <c r="C48" s="1293"/>
      <c r="D48" s="1294" t="s">
        <v>384</v>
      </c>
      <c r="E48" s="1294"/>
      <c r="F48" s="1295"/>
      <c r="H48" s="431"/>
    </row>
    <row r="49" spans="1:6">
      <c r="A49" s="201"/>
      <c r="B49" s="1283" t="s">
        <v>786</v>
      </c>
      <c r="C49" s="1284"/>
      <c r="D49" s="1284"/>
      <c r="E49" s="1284"/>
      <c r="F49" s="1285"/>
    </row>
    <row r="50" spans="1:6" ht="13.5" thickBot="1">
      <c r="A50" s="438" t="s">
        <v>29</v>
      </c>
      <c r="B50" s="437" t="s">
        <v>30</v>
      </c>
      <c r="C50" s="435" t="s">
        <v>365</v>
      </c>
      <c r="D50" s="435">
        <v>1</v>
      </c>
      <c r="E50" s="435">
        <v>1</v>
      </c>
      <c r="F50" s="436">
        <v>1</v>
      </c>
    </row>
    <row r="51" spans="1:6" ht="13.5" thickBot="1">
      <c r="A51" s="451"/>
      <c r="B51" s="44"/>
      <c r="C51" s="412"/>
      <c r="D51" s="412"/>
      <c r="E51" s="412"/>
      <c r="F51" s="412"/>
    </row>
    <row r="52" spans="1:6">
      <c r="A52" s="1286" t="s">
        <v>784</v>
      </c>
      <c r="B52" s="1287"/>
      <c r="C52" s="1287"/>
      <c r="D52" s="1287"/>
      <c r="E52" s="1287"/>
      <c r="F52" s="1288"/>
    </row>
    <row r="53" spans="1:6" ht="22.5">
      <c r="A53" s="1289" t="s">
        <v>262</v>
      </c>
      <c r="B53" s="1291" t="s">
        <v>273</v>
      </c>
      <c r="C53" s="1292" t="s">
        <v>270</v>
      </c>
      <c r="D53" s="175" t="s">
        <v>381</v>
      </c>
      <c r="E53" s="175" t="s">
        <v>383</v>
      </c>
      <c r="F53" s="199" t="s">
        <v>382</v>
      </c>
    </row>
    <row r="54" spans="1:6">
      <c r="A54" s="1290"/>
      <c r="B54" s="1291"/>
      <c r="C54" s="1293"/>
      <c r="D54" s="1294" t="s">
        <v>384</v>
      </c>
      <c r="E54" s="1294"/>
      <c r="F54" s="1295"/>
    </row>
    <row r="55" spans="1:6">
      <c r="A55" s="201"/>
      <c r="B55" s="1283" t="s">
        <v>786</v>
      </c>
      <c r="C55" s="1284"/>
      <c r="D55" s="1284"/>
      <c r="E55" s="1284"/>
      <c r="F55" s="1285"/>
    </row>
    <row r="56" spans="1:6">
      <c r="A56" s="434" t="s">
        <v>785</v>
      </c>
      <c r="B56" s="427" t="s">
        <v>4</v>
      </c>
      <c r="C56" s="177" t="s">
        <v>365</v>
      </c>
      <c r="D56" s="177">
        <v>0</v>
      </c>
      <c r="E56" s="177">
        <v>0</v>
      </c>
      <c r="F56" s="202">
        <v>1</v>
      </c>
    </row>
    <row r="57" spans="1:6" ht="13.5" thickBot="1">
      <c r="A57" s="438" t="s">
        <v>122</v>
      </c>
      <c r="B57" s="437" t="s">
        <v>127</v>
      </c>
      <c r="C57" s="435" t="s">
        <v>365</v>
      </c>
      <c r="D57" s="435">
        <v>2</v>
      </c>
      <c r="E57" s="435">
        <v>2</v>
      </c>
      <c r="F57" s="436">
        <v>4</v>
      </c>
    </row>
    <row r="58" spans="1:6" ht="13.5" thickBot="1">
      <c r="A58" s="451"/>
      <c r="B58" s="44"/>
      <c r="C58" s="412"/>
      <c r="D58" s="412"/>
      <c r="E58" s="412"/>
      <c r="F58" s="412"/>
    </row>
    <row r="59" spans="1:6">
      <c r="A59" s="1286" t="s">
        <v>790</v>
      </c>
      <c r="B59" s="1287"/>
      <c r="C59" s="1287"/>
      <c r="D59" s="1287"/>
      <c r="E59" s="1287"/>
      <c r="F59" s="1288"/>
    </row>
    <row r="60" spans="1:6" ht="22.5" customHeight="1">
      <c r="A60" s="1305" t="s">
        <v>792</v>
      </c>
      <c r="B60" s="1306"/>
      <c r="C60" s="1306"/>
      <c r="D60" s="1291"/>
      <c r="E60" s="1299" t="s">
        <v>795</v>
      </c>
      <c r="F60" s="1300"/>
    </row>
    <row r="61" spans="1:6">
      <c r="A61" s="1307" t="s">
        <v>791</v>
      </c>
      <c r="B61" s="1308"/>
      <c r="C61" s="1308"/>
      <c r="D61" s="1309"/>
      <c r="E61" s="1301">
        <v>11.17</v>
      </c>
      <c r="F61" s="1302"/>
    </row>
    <row r="62" spans="1:6">
      <c r="A62" s="1307" t="s">
        <v>794</v>
      </c>
      <c r="B62" s="1308"/>
      <c r="C62" s="1308"/>
      <c r="D62" s="1309"/>
      <c r="E62" s="1301">
        <v>11.17</v>
      </c>
      <c r="F62" s="1302"/>
    </row>
    <row r="63" spans="1:6" ht="13.5" thickBot="1">
      <c r="A63" s="1296" t="s">
        <v>793</v>
      </c>
      <c r="B63" s="1297"/>
      <c r="C63" s="1297"/>
      <c r="D63" s="1298"/>
      <c r="E63" s="1303">
        <v>11.17</v>
      </c>
      <c r="F63" s="1304"/>
    </row>
    <row r="65" spans="1:6">
      <c r="A65" s="1286" t="s">
        <v>799</v>
      </c>
      <c r="B65" s="1287"/>
      <c r="C65" s="1287"/>
      <c r="D65" s="1287"/>
      <c r="E65" s="1287"/>
      <c r="F65" s="1288"/>
    </row>
    <row r="66" spans="1:6" ht="22.5">
      <c r="A66" s="1289" t="s">
        <v>262</v>
      </c>
      <c r="B66" s="1291" t="s">
        <v>273</v>
      </c>
      <c r="C66" s="1292" t="s">
        <v>270</v>
      </c>
      <c r="D66" s="175" t="s">
        <v>381</v>
      </c>
      <c r="E66" s="175" t="s">
        <v>383</v>
      </c>
      <c r="F66" s="199" t="s">
        <v>382</v>
      </c>
    </row>
    <row r="67" spans="1:6">
      <c r="A67" s="1290"/>
      <c r="B67" s="1291"/>
      <c r="C67" s="1293"/>
      <c r="D67" s="1294" t="s">
        <v>384</v>
      </c>
      <c r="E67" s="1294"/>
      <c r="F67" s="1295"/>
    </row>
    <row r="68" spans="1:6">
      <c r="A68" s="201"/>
      <c r="B68" s="1283" t="s">
        <v>775</v>
      </c>
      <c r="C68" s="1284"/>
      <c r="D68" s="1284"/>
      <c r="E68" s="1284"/>
      <c r="F68" s="1285"/>
    </row>
    <row r="69" spans="1:6">
      <c r="A69" s="434" t="s">
        <v>168</v>
      </c>
      <c r="B69" s="427" t="s">
        <v>169</v>
      </c>
      <c r="C69" s="177" t="s">
        <v>365</v>
      </c>
      <c r="D69" s="177">
        <v>1</v>
      </c>
      <c r="E69" s="177">
        <v>1</v>
      </c>
      <c r="F69" s="202">
        <v>1</v>
      </c>
    </row>
    <row r="70" spans="1:6" ht="13.5" thickBot="1">
      <c r="A70" s="438" t="s">
        <v>13</v>
      </c>
      <c r="B70" s="437" t="s">
        <v>14</v>
      </c>
      <c r="C70" s="435" t="s">
        <v>365</v>
      </c>
      <c r="D70" s="435">
        <v>1</v>
      </c>
      <c r="E70" s="435">
        <v>1</v>
      </c>
      <c r="F70" s="436">
        <v>1</v>
      </c>
    </row>
    <row r="71" spans="1:6" ht="13.5" thickBot="1">
      <c r="A71" s="451"/>
      <c r="B71" s="44"/>
      <c r="C71" s="412"/>
      <c r="D71" s="412"/>
      <c r="E71" s="412"/>
      <c r="F71" s="215"/>
    </row>
    <row r="72" spans="1:6">
      <c r="A72" s="1286" t="s">
        <v>800</v>
      </c>
      <c r="B72" s="1287"/>
      <c r="C72" s="1287"/>
      <c r="D72" s="1287"/>
      <c r="E72" s="1287"/>
      <c r="F72" s="1288"/>
    </row>
    <row r="73" spans="1:6" ht="22.5">
      <c r="A73" s="1289" t="s">
        <v>262</v>
      </c>
      <c r="B73" s="1291" t="s">
        <v>273</v>
      </c>
      <c r="C73" s="1292" t="s">
        <v>270</v>
      </c>
      <c r="D73" s="175" t="s">
        <v>381</v>
      </c>
      <c r="E73" s="175" t="s">
        <v>383</v>
      </c>
      <c r="F73" s="199" t="s">
        <v>382</v>
      </c>
    </row>
    <row r="74" spans="1:6">
      <c r="A74" s="1290"/>
      <c r="B74" s="1291"/>
      <c r="C74" s="1293"/>
      <c r="D74" s="1294" t="s">
        <v>384</v>
      </c>
      <c r="E74" s="1294"/>
      <c r="F74" s="1295"/>
    </row>
    <row r="75" spans="1:6">
      <c r="A75" s="201"/>
      <c r="B75" s="1283" t="s">
        <v>775</v>
      </c>
      <c r="C75" s="1284"/>
      <c r="D75" s="1284"/>
      <c r="E75" s="1284"/>
      <c r="F75" s="1285"/>
    </row>
    <row r="76" spans="1:6">
      <c r="A76" s="434" t="s">
        <v>13</v>
      </c>
      <c r="B76" s="427" t="s">
        <v>14</v>
      </c>
      <c r="C76" s="177" t="s">
        <v>365</v>
      </c>
      <c r="D76" s="177">
        <v>1</v>
      </c>
      <c r="E76" s="177">
        <v>1</v>
      </c>
      <c r="F76" s="202">
        <v>1</v>
      </c>
    </row>
    <row r="77" spans="1:6" ht="13.5" thickBot="1">
      <c r="A77" s="438" t="s">
        <v>80</v>
      </c>
      <c r="B77" s="437" t="s">
        <v>81</v>
      </c>
      <c r="C77" s="435" t="s">
        <v>365</v>
      </c>
      <c r="D77" s="435">
        <v>1</v>
      </c>
      <c r="E77" s="435">
        <v>1</v>
      </c>
      <c r="F77" s="436">
        <v>1</v>
      </c>
    </row>
    <row r="78" spans="1:6">
      <c r="A78" s="62"/>
      <c r="B78" s="210"/>
      <c r="C78" s="178"/>
      <c r="D78" s="178"/>
      <c r="E78" s="210"/>
      <c r="F78" s="178"/>
    </row>
    <row r="79" spans="1:6">
      <c r="A79" s="62"/>
    </row>
    <row r="80" spans="1:6" ht="13.5" thickBot="1">
      <c r="A80" s="62"/>
      <c r="B80" s="1310" t="s">
        <v>397</v>
      </c>
      <c r="C80" s="1310"/>
      <c r="D80" s="214" t="s">
        <v>396</v>
      </c>
      <c r="E80" s="210"/>
      <c r="F80" s="210"/>
    </row>
    <row r="85" spans="2:4" ht="13.5" thickBot="1">
      <c r="B85" s="211" t="s">
        <v>395</v>
      </c>
      <c r="C85" s="212"/>
      <c r="D85" s="213" t="s">
        <v>395</v>
      </c>
    </row>
  </sheetData>
  <mergeCells count="71">
    <mergeCell ref="A46:F46"/>
    <mergeCell ref="A47:A48"/>
    <mergeCell ref="B47:B48"/>
    <mergeCell ref="C47:C48"/>
    <mergeCell ref="B1:E1"/>
    <mergeCell ref="B20:E20"/>
    <mergeCell ref="B40:B41"/>
    <mergeCell ref="C40:C41"/>
    <mergeCell ref="D41:F41"/>
    <mergeCell ref="A23:F23"/>
    <mergeCell ref="A24:A25"/>
    <mergeCell ref="B24:B25"/>
    <mergeCell ref="C24:C25"/>
    <mergeCell ref="D25:F25"/>
    <mergeCell ref="A39:F39"/>
    <mergeCell ref="A40:A41"/>
    <mergeCell ref="B80:C80"/>
    <mergeCell ref="I12:L12"/>
    <mergeCell ref="J13:L13"/>
    <mergeCell ref="I2:L2"/>
    <mergeCell ref="I3:L3"/>
    <mergeCell ref="I4:L4"/>
    <mergeCell ref="I5:L5"/>
    <mergeCell ref="J6:L6"/>
    <mergeCell ref="B49:F49"/>
    <mergeCell ref="B2:E2"/>
    <mergeCell ref="B6:E6"/>
    <mergeCell ref="B11:E11"/>
    <mergeCell ref="B16:E16"/>
    <mergeCell ref="B26:F26"/>
    <mergeCell ref="B32:F32"/>
    <mergeCell ref="B42:F42"/>
    <mergeCell ref="B55:F55"/>
    <mergeCell ref="A59:F59"/>
    <mergeCell ref="D48:F48"/>
    <mergeCell ref="A52:F52"/>
    <mergeCell ref="A53:A54"/>
    <mergeCell ref="B53:B54"/>
    <mergeCell ref="C53:C54"/>
    <mergeCell ref="D54:F54"/>
    <mergeCell ref="A63:D63"/>
    <mergeCell ref="E60:F60"/>
    <mergeCell ref="E61:F61"/>
    <mergeCell ref="E62:F62"/>
    <mergeCell ref="E63:F63"/>
    <mergeCell ref="A60:D60"/>
    <mergeCell ref="A61:D61"/>
    <mergeCell ref="A62:D62"/>
    <mergeCell ref="B75:F75"/>
    <mergeCell ref="A65:F65"/>
    <mergeCell ref="A66:A67"/>
    <mergeCell ref="B66:B67"/>
    <mergeCell ref="C66:C67"/>
    <mergeCell ref="D67:F67"/>
    <mergeCell ref="B68:F68"/>
    <mergeCell ref="A72:F72"/>
    <mergeCell ref="A73:A74"/>
    <mergeCell ref="B73:B74"/>
    <mergeCell ref="C73:C74"/>
    <mergeCell ref="D74:F74"/>
    <mergeCell ref="M41:X41"/>
    <mergeCell ref="Q31:R31"/>
    <mergeCell ref="S31:T31"/>
    <mergeCell ref="U31:V31"/>
    <mergeCell ref="W31:X31"/>
    <mergeCell ref="M29:X29"/>
    <mergeCell ref="P30:P32"/>
    <mergeCell ref="O30:O32"/>
    <mergeCell ref="N30:N32"/>
    <mergeCell ref="M30:M32"/>
    <mergeCell ref="Q30:X30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0000000}">
          <x14:formula1>
            <xm:f>'REF M.O'!$C$10:$C$108</xm:f>
          </x14:formula1>
          <xm:sqref>B27:B30 B33:B35 B37:B38 B43:B45 B50:B51 B56:B58 B76:B77 B64 B69:B71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3">
    <tabColor rgb="FF002060"/>
    <pageSetUpPr fitToPage="1"/>
  </sheetPr>
  <dimension ref="A2:AF76"/>
  <sheetViews>
    <sheetView view="pageBreakPreview" topLeftCell="B56" zoomScaleNormal="100" zoomScaleSheetLayoutView="100" workbookViewId="0">
      <selection activeCell="L82" sqref="L82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4257812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6.5703125" style="3" bestFit="1" customWidth="1"/>
    <col min="13" max="13" width="14.28515625" style="3" bestFit="1" customWidth="1"/>
    <col min="14" max="14" width="12.42578125" style="3" bestFit="1" customWidth="1"/>
    <col min="15" max="15" width="26" style="3" bestFit="1" customWidth="1"/>
    <col min="16" max="18" width="7.28515625" style="3" bestFit="1" customWidth="1"/>
    <col min="19" max="19" width="4.85546875" style="3" customWidth="1"/>
    <col min="20" max="29" width="7.28515625" style="3" bestFit="1" customWidth="1"/>
    <col min="30" max="30" width="10.140625" style="3" bestFit="1" customWidth="1"/>
    <col min="31" max="31" width="5.5703125" bestFit="1" customWidth="1"/>
    <col min="32" max="32" width="6.28515625" bestFit="1" customWidth="1"/>
    <col min="33" max="35" width="5.5703125" bestFit="1" customWidth="1"/>
    <col min="36" max="36" width="4" bestFit="1" customWidth="1"/>
    <col min="39" max="39" width="13.28515625" bestFit="1" customWidth="1"/>
  </cols>
  <sheetData>
    <row r="2" spans="3:32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5"/>
      <c r="AF2" t="e">
        <f>#REF!</f>
        <v>#REF!</v>
      </c>
    </row>
    <row r="3" spans="3:32" ht="21.75" customHeight="1" thickBot="1">
      <c r="C3" s="4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F3" s="4"/>
    </row>
    <row r="4" spans="3:32" ht="42.75" customHeight="1">
      <c r="C4" s="1141"/>
      <c r="D4" s="1142"/>
      <c r="E4" s="1142"/>
      <c r="F4" s="1142"/>
      <c r="G4" s="1142"/>
      <c r="H4" s="1142"/>
      <c r="I4" s="1142"/>
      <c r="J4" s="1142"/>
      <c r="K4" s="1142"/>
      <c r="L4" s="114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F4" s="4"/>
    </row>
    <row r="5" spans="3:32" ht="41.25" customHeight="1">
      <c r="C5" s="33" t="str">
        <f>Objeto!$A$4</f>
        <v>OBJETO:</v>
      </c>
      <c r="D5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5" s="1377"/>
      <c r="F5" s="1377"/>
      <c r="G5" s="1377"/>
      <c r="H5" s="1377"/>
      <c r="I5" s="1377"/>
      <c r="J5" s="1377"/>
      <c r="K5" s="1377"/>
      <c r="L5" s="1378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F5" s="4"/>
    </row>
    <row r="6" spans="3:32" ht="25.5" customHeight="1">
      <c r="C6" s="1383" t="s">
        <v>290</v>
      </c>
      <c r="D6" s="1384"/>
      <c r="E6" s="1384"/>
      <c r="F6" s="1384"/>
      <c r="G6" s="1384"/>
      <c r="H6" s="1384"/>
      <c r="I6" s="1384"/>
      <c r="J6" s="1384"/>
      <c r="K6" s="116" t="s">
        <v>330</v>
      </c>
      <c r="L6" s="117">
        <f>'REF M.O'!$Z$6</f>
        <v>45748</v>
      </c>
      <c r="M6" s="26" t="s">
        <v>352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F6" s="4"/>
    </row>
    <row r="7" spans="3:32" ht="12.75" customHeight="1">
      <c r="C7" s="106" t="str">
        <f>CONCATENATE(PRODUTOS!$A$20,PRODUTOS!$B$20,PRODUTOS!$C$20)</f>
        <v>P1.</v>
      </c>
      <c r="D7" s="1381" t="str">
        <f>PRODUTOS!$E$20</f>
        <v>ACOMPANHAMENTO, FISCALIZAÇÃO E SUPERVISÃO DE OBRAS</v>
      </c>
      <c r="E7" s="1381"/>
      <c r="F7" s="1381"/>
      <c r="G7" s="1381"/>
      <c r="H7" s="1381"/>
      <c r="I7" s="1381"/>
      <c r="J7" s="1382"/>
      <c r="K7" s="1379" t="s">
        <v>328</v>
      </c>
      <c r="L7" s="138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F7" s="4"/>
    </row>
    <row r="8" spans="3:32" ht="16.5" customHeight="1">
      <c r="C8" s="122" t="str">
        <f>'CRON. FIS-FIN'!B20</f>
        <v>P1.1</v>
      </c>
      <c r="D8" s="1387" t="str">
        <f>PRODUTOS!E21</f>
        <v>ACOMPANHAMENTO, FISCALIZAÇÃO E SUPERVISÃO DE OBRAS DE INFRAESTRUTURA URBANA E RODOVIÁRIA</v>
      </c>
      <c r="E8" s="1387"/>
      <c r="F8" s="1387"/>
      <c r="G8" s="1387"/>
      <c r="H8" s="1387"/>
      <c r="I8" s="1387"/>
      <c r="J8" s="1388"/>
      <c r="K8" s="1385" t="s">
        <v>367</v>
      </c>
      <c r="L8" s="138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F8" s="4"/>
    </row>
    <row r="9" spans="3:32" ht="5.0999999999999996" customHeight="1">
      <c r="C9" s="1389"/>
      <c r="D9" s="1390"/>
      <c r="E9" s="1390"/>
      <c r="F9" s="1390"/>
      <c r="G9" s="1390"/>
      <c r="H9" s="1390"/>
      <c r="I9" s="1390"/>
      <c r="J9" s="1390"/>
      <c r="K9" s="1390"/>
      <c r="L9" s="1391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114"/>
      <c r="AE9" s="5"/>
    </row>
    <row r="10" spans="3:32">
      <c r="C10" s="179" t="s">
        <v>300</v>
      </c>
      <c r="D10" s="849" t="s">
        <v>264</v>
      </c>
      <c r="E10" s="849"/>
      <c r="F10" s="833"/>
      <c r="G10" s="833"/>
      <c r="H10" s="850"/>
      <c r="I10" s="850"/>
      <c r="J10" s="850"/>
      <c r="K10" s="851"/>
      <c r="L10" s="852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114"/>
      <c r="AE10" s="5"/>
    </row>
    <row r="11" spans="3:32" ht="33.75">
      <c r="C11" s="1350" t="s">
        <v>980</v>
      </c>
      <c r="D11" s="1352"/>
      <c r="E11" s="1392" t="s">
        <v>981</v>
      </c>
      <c r="F11" s="1352"/>
      <c r="G11" s="94" t="s">
        <v>270</v>
      </c>
      <c r="H11" s="95" t="s">
        <v>295</v>
      </c>
      <c r="I11" s="94" t="s">
        <v>321</v>
      </c>
      <c r="J11" s="94" t="s">
        <v>361</v>
      </c>
      <c r="K11" s="94" t="s">
        <v>358</v>
      </c>
      <c r="L11" s="96" t="s">
        <v>359</v>
      </c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</row>
    <row r="12" spans="3:32">
      <c r="C12" s="82" t="s">
        <v>999</v>
      </c>
      <c r="D12" s="844" t="s">
        <v>1000</v>
      </c>
      <c r="E12" s="853" t="s">
        <v>775</v>
      </c>
      <c r="F12" s="54"/>
      <c r="G12" s="67"/>
      <c r="H12" s="65"/>
      <c r="I12" s="89"/>
      <c r="J12" s="65"/>
      <c r="K12" s="115"/>
      <c r="L12" s="84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882"/>
    </row>
    <row r="13" spans="3:32">
      <c r="C13" s="82"/>
      <c r="D13" s="844" t="s">
        <v>982</v>
      </c>
      <c r="E13" s="853" t="str">
        <f>PREMISSAS!B27</f>
        <v>Engenheiro coordenador</v>
      </c>
      <c r="F13" s="54" t="str">
        <f>INDEX('REF M.O'!$B$10:$B$108,MATCH(E13,'REF M.O'!$C$10:$C$108,0))</f>
        <v>P8061</v>
      </c>
      <c r="G13" s="67" t="str">
        <f>VLOOKUP(F13,'REF M.O'!$B$10:$AA$108,4,0)</f>
        <v>mês</v>
      </c>
      <c r="H13" s="65">
        <v>1</v>
      </c>
      <c r="I13" s="89">
        <v>1</v>
      </c>
      <c r="J13" s="65">
        <f>H13*I13</f>
        <v>1</v>
      </c>
      <c r="K13" s="115">
        <f>VLOOKUP(F13,'REF M.O'!$B$10:$AA$108,26,0)</f>
        <v>35173.129999999997</v>
      </c>
      <c r="L13" s="84">
        <f>TRUNC(J13*K13,2)</f>
        <v>35173.129999999997</v>
      </c>
      <c r="M13" s="46" t="s">
        <v>941</v>
      </c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</row>
    <row r="14" spans="3:32">
      <c r="C14" s="111"/>
      <c r="D14" s="844" t="s">
        <v>28</v>
      </c>
      <c r="E14" s="853" t="str">
        <f>D14</f>
        <v>Engenheiro de projetos júnior</v>
      </c>
      <c r="F14" s="54" t="s">
        <v>27</v>
      </c>
      <c r="G14" s="67" t="str">
        <f>VLOOKUP(F14,'REF M.O'!$B$10:$AA$108,4,0)</f>
        <v>mês</v>
      </c>
      <c r="H14" s="65">
        <v>1</v>
      </c>
      <c r="I14" s="89">
        <v>1</v>
      </c>
      <c r="J14" s="65">
        <f>H14*I14</f>
        <v>1</v>
      </c>
      <c r="K14" s="115">
        <f>VLOOKUP(F14,'REF M.O'!$B$10:$AA$108,26,0)</f>
        <v>24288.81</v>
      </c>
      <c r="L14" s="84">
        <f>TRUNC(J14*K14,2)</f>
        <v>24288.81</v>
      </c>
      <c r="M14" s="46" t="str">
        <f>M13</f>
        <v>SUPERIOR</v>
      </c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</row>
    <row r="15" spans="3:32">
      <c r="C15" s="111"/>
      <c r="D15" s="844" t="s">
        <v>125</v>
      </c>
      <c r="E15" s="853" t="str">
        <f>PREMISSAS!B37</f>
        <v>Chefe de escritório</v>
      </c>
      <c r="F15" s="54" t="str">
        <f>INDEX('REF M.O'!$B$10:$B$108,MATCH(E15,'REF M.O'!$C$10:$C$108,0))</f>
        <v>P8038</v>
      </c>
      <c r="G15" s="67" t="str">
        <f>VLOOKUP(F15,'REF M.O'!$B$10:$AA$108,4,0)</f>
        <v>mês</v>
      </c>
      <c r="H15" s="65">
        <v>1</v>
      </c>
      <c r="I15" s="89">
        <v>1</v>
      </c>
      <c r="J15" s="65">
        <f t="shared" ref="J15" si="0">H15*I15</f>
        <v>1</v>
      </c>
      <c r="K15" s="115">
        <f>VLOOKUP(F15,'REF M.O'!$B$10:$AA$108,26,0)</f>
        <v>7514.6</v>
      </c>
      <c r="L15" s="84">
        <f t="shared" ref="L15" si="1">TRUNC(J15*K15,2)</f>
        <v>7514.6</v>
      </c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</row>
    <row r="16" spans="3:32">
      <c r="C16" s="111"/>
      <c r="D16" s="844"/>
      <c r="E16" s="853"/>
      <c r="F16" s="54"/>
      <c r="G16" s="67"/>
      <c r="H16" s="65"/>
      <c r="I16" s="89"/>
      <c r="J16" s="65"/>
      <c r="K16" s="115"/>
      <c r="L16" s="84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882"/>
    </row>
    <row r="17" spans="3:30">
      <c r="C17" s="82" t="s">
        <v>1001</v>
      </c>
      <c r="D17" s="844" t="s">
        <v>1003</v>
      </c>
      <c r="E17" s="853" t="s">
        <v>775</v>
      </c>
      <c r="F17" s="54"/>
      <c r="G17" s="67"/>
      <c r="H17" s="65"/>
      <c r="I17" s="89"/>
      <c r="J17" s="65"/>
      <c r="K17" s="115"/>
      <c r="L17" s="84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882"/>
    </row>
    <row r="18" spans="3:30">
      <c r="C18" s="111"/>
      <c r="D18" s="844" t="s">
        <v>990</v>
      </c>
      <c r="E18" s="853" t="s">
        <v>30</v>
      </c>
      <c r="F18" s="54" t="s">
        <v>31</v>
      </c>
      <c r="G18" s="67" t="str">
        <f>G15</f>
        <v>mês</v>
      </c>
      <c r="H18" s="65">
        <v>1</v>
      </c>
      <c r="I18" s="89">
        <f>I15</f>
        <v>1</v>
      </c>
      <c r="J18" s="65">
        <f t="shared" ref="J18:J20" si="2">H18*I18</f>
        <v>1</v>
      </c>
      <c r="K18" s="115">
        <f>VLOOKUP(F18,'REF M.O'!$B$10:$AA$108,26,0)</f>
        <v>30894.71</v>
      </c>
      <c r="L18" s="84">
        <f t="shared" ref="L18:L20" si="3">TRUNC(J18*K18,2)</f>
        <v>30894.71</v>
      </c>
      <c r="M18" s="46" t="str">
        <f>M14</f>
        <v>SUPERIOR</v>
      </c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882"/>
    </row>
    <row r="19" spans="3:30">
      <c r="C19" s="111"/>
      <c r="D19" s="844" t="s">
        <v>991</v>
      </c>
      <c r="E19" s="853" t="s">
        <v>28</v>
      </c>
      <c r="F19" s="54" t="s">
        <v>27</v>
      </c>
      <c r="G19" s="67" t="str">
        <f>G18</f>
        <v>mês</v>
      </c>
      <c r="H19" s="65">
        <v>2</v>
      </c>
      <c r="I19" s="89">
        <f>I18</f>
        <v>1</v>
      </c>
      <c r="J19" s="65">
        <f t="shared" si="2"/>
        <v>2</v>
      </c>
      <c r="K19" s="115">
        <f>VLOOKUP(F19,'REF M.O'!$B$10:$AA$108,26,0)</f>
        <v>24288.81</v>
      </c>
      <c r="L19" s="84">
        <f t="shared" si="3"/>
        <v>48577.62</v>
      </c>
      <c r="M19" s="46" t="str">
        <f>M18</f>
        <v>SUPERIOR</v>
      </c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882"/>
    </row>
    <row r="20" spans="3:30">
      <c r="C20" s="111"/>
      <c r="D20" s="844" t="s">
        <v>83</v>
      </c>
      <c r="E20" s="853" t="s">
        <v>83</v>
      </c>
      <c r="F20" s="54" t="s">
        <v>82</v>
      </c>
      <c r="G20" s="67" t="str">
        <f>G19</f>
        <v>mês</v>
      </c>
      <c r="H20" s="65">
        <v>2</v>
      </c>
      <c r="I20" s="89">
        <f>I19</f>
        <v>1</v>
      </c>
      <c r="J20" s="65">
        <f t="shared" si="2"/>
        <v>2</v>
      </c>
      <c r="K20" s="115">
        <f>VLOOKUP(F20,'REF M.O'!$B$10:$AA$108,26,0)</f>
        <v>7040.14</v>
      </c>
      <c r="L20" s="84">
        <f t="shared" si="3"/>
        <v>14080.28</v>
      </c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882"/>
    </row>
    <row r="21" spans="3:30">
      <c r="C21" s="111"/>
      <c r="D21" s="844"/>
      <c r="E21" s="853"/>
      <c r="F21" s="54"/>
      <c r="G21" s="67"/>
      <c r="H21" s="65"/>
      <c r="I21" s="89"/>
      <c r="J21" s="65"/>
      <c r="K21" s="115"/>
      <c r="L21" s="84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882"/>
    </row>
    <row r="22" spans="3:30">
      <c r="C22" s="111" t="s">
        <v>1002</v>
      </c>
      <c r="D22" s="844" t="s">
        <v>1006</v>
      </c>
      <c r="E22" s="853" t="s">
        <v>775</v>
      </c>
      <c r="F22" s="54"/>
      <c r="G22" s="67"/>
      <c r="H22" s="65"/>
      <c r="I22" s="89"/>
      <c r="J22" s="65"/>
      <c r="K22" s="115"/>
      <c r="L22" s="84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882"/>
    </row>
    <row r="23" spans="3:30">
      <c r="C23" s="111"/>
      <c r="D23" s="844" t="s">
        <v>4</v>
      </c>
      <c r="E23" s="853" t="s">
        <v>4</v>
      </c>
      <c r="F23" s="54" t="s">
        <v>90</v>
      </c>
      <c r="G23" s="67" t="s">
        <v>124</v>
      </c>
      <c r="H23" s="65">
        <v>1</v>
      </c>
      <c r="I23" s="89">
        <f>I20</f>
        <v>1</v>
      </c>
      <c r="J23" s="65">
        <f t="shared" ref="J23" si="4">H23*I23</f>
        <v>1</v>
      </c>
      <c r="K23" s="115">
        <f>VLOOKUP(F23,'REF M.O'!$B$10:$AA$108,26,0)</f>
        <v>5810.76</v>
      </c>
      <c r="L23" s="84">
        <f t="shared" ref="L23" si="5">TRUNC(J23*K23,2)</f>
        <v>5810.76</v>
      </c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882"/>
    </row>
    <row r="24" spans="3:30">
      <c r="C24" s="111"/>
      <c r="D24" s="844" t="s">
        <v>127</v>
      </c>
      <c r="E24" s="853" t="s">
        <v>127</v>
      </c>
      <c r="F24" s="54" t="s">
        <v>122</v>
      </c>
      <c r="G24" s="67" t="s">
        <v>124</v>
      </c>
      <c r="H24" s="65">
        <v>3</v>
      </c>
      <c r="I24" s="89">
        <f>I23</f>
        <v>1</v>
      </c>
      <c r="J24" s="65">
        <f t="shared" ref="J24" si="6">H24*I24</f>
        <v>3</v>
      </c>
      <c r="K24" s="115">
        <f>VLOOKUP(F24,'REF M.O'!$B$10:$AA$108,26,0)</f>
        <v>4255.96</v>
      </c>
      <c r="L24" s="84">
        <f t="shared" ref="L24" si="7">TRUNC(J24*K24,2)</f>
        <v>12767.88</v>
      </c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882"/>
    </row>
    <row r="25" spans="3:30">
      <c r="C25" s="111"/>
      <c r="D25" s="844"/>
      <c r="E25" s="853"/>
      <c r="F25" s="54"/>
      <c r="G25" s="67"/>
      <c r="H25" s="65"/>
      <c r="I25" s="89"/>
      <c r="J25" s="65"/>
      <c r="K25" s="115"/>
      <c r="L25" s="84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882"/>
    </row>
    <row r="26" spans="3:30">
      <c r="C26" s="111" t="s">
        <v>1004</v>
      </c>
      <c r="D26" s="844" t="s">
        <v>1005</v>
      </c>
      <c r="E26" s="853" t="s">
        <v>775</v>
      </c>
      <c r="F26" s="54"/>
      <c r="G26" s="67"/>
      <c r="H26" s="65"/>
      <c r="I26" s="89"/>
      <c r="J26" s="65"/>
      <c r="K26" s="115"/>
      <c r="L26" s="84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882"/>
    </row>
    <row r="27" spans="3:30">
      <c r="C27" s="111"/>
      <c r="D27" s="844" t="s">
        <v>1</v>
      </c>
      <c r="E27" s="853" t="s">
        <v>1</v>
      </c>
      <c r="F27" s="54" t="s">
        <v>51</v>
      </c>
      <c r="G27" s="67" t="s">
        <v>124</v>
      </c>
      <c r="H27" s="65">
        <v>1</v>
      </c>
      <c r="I27" s="89">
        <v>1</v>
      </c>
      <c r="J27" s="65">
        <f t="shared" ref="J27" si="8">H27*I27</f>
        <v>1</v>
      </c>
      <c r="K27" s="115">
        <f>VLOOKUP(F27,'REF M.O'!$B$10:$AA$108,26,0)</f>
        <v>5615.95</v>
      </c>
      <c r="L27" s="84">
        <f t="shared" ref="L27" si="9">TRUNC(J27*K27,2)</f>
        <v>5615.95</v>
      </c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882"/>
    </row>
    <row r="28" spans="3:30">
      <c r="C28" s="111"/>
      <c r="D28" s="844" t="s">
        <v>2</v>
      </c>
      <c r="E28" s="853" t="s">
        <v>2</v>
      </c>
      <c r="F28" s="54" t="s">
        <v>121</v>
      </c>
      <c r="G28" s="67" t="s">
        <v>124</v>
      </c>
      <c r="H28" s="65">
        <v>3</v>
      </c>
      <c r="I28" s="89">
        <v>1</v>
      </c>
      <c r="J28" s="65">
        <f t="shared" ref="J28" si="10">H28*I28</f>
        <v>3</v>
      </c>
      <c r="K28" s="115">
        <f>VLOOKUP(F28,'REF M.O'!$B$10:$AA$108,26,0)</f>
        <v>4554.09</v>
      </c>
      <c r="L28" s="84">
        <f t="shared" ref="L28" si="11">TRUNC(J28*K28,2)</f>
        <v>13662.27</v>
      </c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882"/>
    </row>
    <row r="29" spans="3:30">
      <c r="C29" s="111"/>
      <c r="D29" s="844"/>
      <c r="E29" s="853"/>
      <c r="F29" s="54"/>
      <c r="G29" s="67"/>
      <c r="H29" s="65"/>
      <c r="I29" s="89"/>
      <c r="J29" s="65"/>
      <c r="K29" s="115"/>
      <c r="L29" s="84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882"/>
    </row>
    <row r="30" spans="3:30" hidden="1">
      <c r="C30" s="111"/>
      <c r="D30" s="844"/>
      <c r="E30" s="853"/>
      <c r="F30" s="54"/>
      <c r="G30" s="67"/>
      <c r="H30" s="65"/>
      <c r="I30" s="89"/>
      <c r="J30" s="65"/>
      <c r="K30" s="115"/>
      <c r="L30" s="84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882"/>
    </row>
    <row r="31" spans="3:30" hidden="1">
      <c r="C31" s="111"/>
      <c r="D31" s="844"/>
      <c r="E31" s="853"/>
      <c r="F31" s="54"/>
      <c r="G31" s="67"/>
      <c r="H31" s="65"/>
      <c r="I31" s="89"/>
      <c r="J31" s="65"/>
      <c r="K31" s="115"/>
      <c r="L31" s="84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882"/>
    </row>
    <row r="32" spans="3:30" hidden="1">
      <c r="C32" s="111"/>
      <c r="D32" s="844"/>
      <c r="E32" s="853"/>
      <c r="F32" s="54"/>
      <c r="G32" s="67"/>
      <c r="H32" s="65"/>
      <c r="I32" s="89"/>
      <c r="J32" s="65"/>
      <c r="K32" s="115"/>
      <c r="L32" s="84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882"/>
    </row>
    <row r="33" spans="1:30" hidden="1">
      <c r="C33" s="111"/>
      <c r="D33" s="844"/>
      <c r="E33" s="853"/>
      <c r="F33" s="54"/>
      <c r="G33" s="67"/>
      <c r="H33" s="65"/>
      <c r="I33" s="89"/>
      <c r="J33" s="65"/>
      <c r="K33" s="115"/>
      <c r="L33" s="84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882"/>
    </row>
    <row r="34" spans="1:30" hidden="1">
      <c r="C34" s="111"/>
      <c r="D34" s="844"/>
      <c r="E34" s="66"/>
      <c r="F34" s="54"/>
      <c r="G34" s="67"/>
      <c r="H34" s="65"/>
      <c r="I34" s="89"/>
      <c r="J34" s="65"/>
      <c r="K34" s="115"/>
      <c r="L34" s="84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</row>
    <row r="35" spans="1:30">
      <c r="A35" s="92"/>
      <c r="B35" s="93"/>
      <c r="C35" s="85"/>
      <c r="D35" s="48"/>
      <c r="E35" s="48"/>
      <c r="F35" s="48"/>
      <c r="G35" s="48"/>
      <c r="H35" s="1344" t="str">
        <f>CONCATENATE("SUBTOTAL ",C10," ",D10)</f>
        <v>SUBTOTAL A - PESSOAL</v>
      </c>
      <c r="I35" s="1345"/>
      <c r="J35" s="1345"/>
      <c r="K35" s="1345"/>
      <c r="L35" s="64">
        <f>SUBTOTAL(9,L13:L34)</f>
        <v>198386.01</v>
      </c>
      <c r="M35" s="46"/>
      <c r="N35" s="46"/>
      <c r="O35" s="46"/>
      <c r="P35" s="46"/>
      <c r="Q35" s="46"/>
      <c r="R35" s="46"/>
    </row>
    <row r="36" spans="1:30">
      <c r="A36" s="62"/>
      <c r="C36" s="179" t="s">
        <v>301</v>
      </c>
      <c r="D36" s="849" t="s">
        <v>265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30" ht="51" customHeight="1">
      <c r="A37" s="62"/>
      <c r="C37" s="1350" t="s">
        <v>273</v>
      </c>
      <c r="D37" s="1351"/>
      <c r="E37" s="1352"/>
      <c r="F37" s="94" t="s">
        <v>262</v>
      </c>
      <c r="G37" s="94" t="s">
        <v>270</v>
      </c>
      <c r="H37" s="95" t="s">
        <v>295</v>
      </c>
      <c r="I37" s="94" t="s">
        <v>321</v>
      </c>
      <c r="J37" s="94" t="s">
        <v>361</v>
      </c>
      <c r="K37" s="94" t="s">
        <v>358</v>
      </c>
      <c r="L37" s="96" t="s">
        <v>359</v>
      </c>
      <c r="M37" s="46"/>
      <c r="N37" s="46"/>
      <c r="O37" s="46"/>
      <c r="P37" s="46"/>
      <c r="Q37" s="46"/>
      <c r="R37" s="46"/>
    </row>
    <row r="38" spans="1:30" ht="12.75" customHeight="1">
      <c r="A38" s="62"/>
      <c r="C38" s="123"/>
      <c r="D38" s="1396" t="s">
        <v>1007</v>
      </c>
      <c r="E38" s="1397"/>
      <c r="F38" s="54" t="s">
        <v>91</v>
      </c>
      <c r="G38" s="72" t="s">
        <v>360</v>
      </c>
      <c r="H38" s="65">
        <v>1</v>
      </c>
      <c r="I38" s="89">
        <f>I13</f>
        <v>1</v>
      </c>
      <c r="J38" s="65">
        <f>H38*I38</f>
        <v>1</v>
      </c>
      <c r="K38" s="83">
        <f>VLOOKUP(F38,'REF C GERAIS'!$C$10:$J$16,8)</f>
        <v>3186.8793000000001</v>
      </c>
      <c r="L38" s="160">
        <f t="shared" ref="L38:L41" si="12">TRUNC(J38*K38,2)</f>
        <v>3186.87</v>
      </c>
      <c r="M38" s="46"/>
      <c r="N38" s="46"/>
      <c r="O38" s="46"/>
      <c r="P38" s="46"/>
      <c r="Q38" s="46"/>
      <c r="R38" s="46"/>
    </row>
    <row r="39" spans="1:30">
      <c r="A39" s="62"/>
      <c r="C39" s="123"/>
      <c r="D39" s="1355" t="s">
        <v>1008</v>
      </c>
      <c r="E39" s="1356"/>
      <c r="F39" s="54" t="str">
        <f>F38</f>
        <v>E8889</v>
      </c>
      <c r="G39" s="72" t="s">
        <v>360</v>
      </c>
      <c r="H39" s="65">
        <v>2</v>
      </c>
      <c r="I39" s="89">
        <f>I14</f>
        <v>1</v>
      </c>
      <c r="J39" s="65">
        <f t="shared" ref="J39:J41" si="13">H39*I39</f>
        <v>2</v>
      </c>
      <c r="K39" s="83">
        <f>VLOOKUP(F39,'REF C GERAIS'!$C$10:$J$16,8)</f>
        <v>3186.8793000000001</v>
      </c>
      <c r="L39" s="160">
        <f t="shared" si="12"/>
        <v>6373.75</v>
      </c>
      <c r="M39" s="46"/>
      <c r="N39" s="46"/>
      <c r="O39" s="46"/>
      <c r="P39" s="46"/>
      <c r="Q39" s="46"/>
      <c r="R39" s="46"/>
    </row>
    <row r="40" spans="1:30" ht="24.95" customHeight="1">
      <c r="A40" s="62"/>
      <c r="C40" s="123"/>
      <c r="D40" s="1398" t="s">
        <v>1015</v>
      </c>
      <c r="E40" s="1399"/>
      <c r="F40" s="54" t="s">
        <v>886</v>
      </c>
      <c r="G40" s="72" t="s">
        <v>360</v>
      </c>
      <c r="H40" s="65">
        <v>1</v>
      </c>
      <c r="I40" s="89">
        <f>I15</f>
        <v>1</v>
      </c>
      <c r="J40" s="65">
        <f t="shared" si="13"/>
        <v>1</v>
      </c>
      <c r="K40" s="83">
        <v>4854.4595000000008</v>
      </c>
      <c r="L40" s="160">
        <f t="shared" si="12"/>
        <v>4854.45</v>
      </c>
      <c r="M40" s="46"/>
      <c r="N40" s="46"/>
      <c r="O40" s="46"/>
      <c r="P40" s="46"/>
      <c r="Q40" s="46"/>
      <c r="R40" s="46"/>
    </row>
    <row r="41" spans="1:30" ht="24.95" customHeight="1">
      <c r="A41" s="62"/>
      <c r="C41" s="123"/>
      <c r="D41" s="1398" t="s">
        <v>1016</v>
      </c>
      <c r="E41" s="1399"/>
      <c r="F41" s="54" t="str">
        <f>F40</f>
        <v>E8888</v>
      </c>
      <c r="G41" s="72" t="s">
        <v>360</v>
      </c>
      <c r="H41" s="65">
        <v>1</v>
      </c>
      <c r="I41" s="89">
        <f>I40</f>
        <v>1</v>
      </c>
      <c r="J41" s="65">
        <f t="shared" si="13"/>
        <v>1</v>
      </c>
      <c r="K41" s="83">
        <f>K40</f>
        <v>4854.4595000000008</v>
      </c>
      <c r="L41" s="160">
        <f t="shared" si="12"/>
        <v>4854.45</v>
      </c>
      <c r="M41" s="46"/>
      <c r="N41" s="46"/>
      <c r="O41" s="46"/>
      <c r="P41" s="46"/>
      <c r="Q41" s="46"/>
      <c r="R41" s="46"/>
    </row>
    <row r="42" spans="1:30">
      <c r="A42" s="62"/>
      <c r="C42" s="124"/>
      <c r="D42" s="883"/>
      <c r="E42" s="884"/>
      <c r="F42" s="888"/>
      <c r="G42" s="900"/>
      <c r="H42" s="889"/>
      <c r="I42" s="898"/>
      <c r="J42" s="890"/>
      <c r="K42" s="891"/>
      <c r="L42" s="892"/>
      <c r="M42" s="46"/>
      <c r="N42" s="46"/>
      <c r="O42" s="46"/>
      <c r="P42" s="46"/>
      <c r="Q42" s="46"/>
      <c r="R42" s="46"/>
      <c r="S42" s="882"/>
      <c r="T42" s="882"/>
      <c r="U42" s="882"/>
      <c r="V42" s="882"/>
      <c r="W42" s="882"/>
      <c r="X42" s="882"/>
      <c r="Y42" s="882"/>
      <c r="Z42" s="882"/>
      <c r="AA42" s="882"/>
      <c r="AB42" s="882"/>
      <c r="AC42" s="882"/>
      <c r="AD42" s="882"/>
    </row>
    <row r="43" spans="1:30">
      <c r="A43" s="62"/>
      <c r="C43" s="70"/>
      <c r="D43" s="1346"/>
      <c r="E43" s="1347"/>
      <c r="F43" s="899"/>
      <c r="G43" s="48"/>
      <c r="H43" s="1344" t="str">
        <f>CONCATENATE("SUBTOTAL ",C36," ",D36)</f>
        <v>SUBTOTAL B - VEÍCULOS</v>
      </c>
      <c r="I43" s="1345"/>
      <c r="J43" s="1345"/>
      <c r="K43" s="1345"/>
      <c r="L43" s="901">
        <f>SUBTOTAL(9,L38:L41)</f>
        <v>19269.52</v>
      </c>
      <c r="M43" s="46"/>
      <c r="N43" s="46"/>
      <c r="O43" s="46"/>
      <c r="P43" s="46"/>
      <c r="Q43" s="46"/>
      <c r="R43" s="46"/>
    </row>
    <row r="44" spans="1:30">
      <c r="A44" s="62"/>
      <c r="C44" s="179" t="s">
        <v>302</v>
      </c>
      <c r="D44" s="849" t="s">
        <v>296</v>
      </c>
      <c r="E44" s="849"/>
      <c r="F44" s="833"/>
      <c r="G44" s="833"/>
      <c r="H44" s="850"/>
      <c r="I44" s="850"/>
      <c r="J44" s="850"/>
      <c r="K44" s="851"/>
      <c r="L44" s="852"/>
      <c r="M44" s="46"/>
      <c r="N44" s="46"/>
      <c r="O44" s="46"/>
      <c r="P44" s="46"/>
      <c r="Q44" s="46"/>
      <c r="R44" s="46"/>
    </row>
    <row r="45" spans="1:30" ht="33.75">
      <c r="A45" s="62"/>
      <c r="C45" s="1350" t="s">
        <v>273</v>
      </c>
      <c r="D45" s="1351"/>
      <c r="E45" s="1352"/>
      <c r="F45" s="94" t="s">
        <v>262</v>
      </c>
      <c r="G45" s="94" t="s">
        <v>270</v>
      </c>
      <c r="H45" s="1392" t="s">
        <v>362</v>
      </c>
      <c r="I45" s="1351"/>
      <c r="J45" s="1352"/>
      <c r="K45" s="94" t="s">
        <v>363</v>
      </c>
      <c r="L45" s="96" t="s">
        <v>364</v>
      </c>
      <c r="M45" s="46"/>
      <c r="N45" s="46"/>
      <c r="O45" s="1343" t="s">
        <v>394</v>
      </c>
      <c r="P45" s="1343"/>
      <c r="Q45" s="1343"/>
      <c r="R45" s="46"/>
    </row>
    <row r="46" spans="1:30">
      <c r="A46" s="62"/>
      <c r="C46" s="846"/>
      <c r="D46" s="1400" t="s">
        <v>892</v>
      </c>
      <c r="E46" s="1401"/>
      <c r="F46" s="845" t="str">
        <f>VLOOKUP(D46,'REF C GERAIS'!$I$25:$J$35,2,0)</f>
        <v>B8951</v>
      </c>
      <c r="G46" s="845" t="str">
        <f>VLOOKUP(F46,'REF C GERAIS'!$C$25:$G$35,4,0)</f>
        <v>m² x mês</v>
      </c>
      <c r="H46" s="1402">
        <f>(57.95/2)+(4.5*SUM($J$13:$J$28))</f>
        <v>100.97499999999999</v>
      </c>
      <c r="I46" s="1403"/>
      <c r="J46" s="1404"/>
      <c r="K46" s="847">
        <f>VLOOKUP(F46,'REF C GERAIS'!$C$25:$G$35,5,FALSE)</f>
        <v>49.4</v>
      </c>
      <c r="L46" s="848">
        <f>TRUNC(H46*K46,2)</f>
        <v>4988.16</v>
      </c>
      <c r="M46" s="46"/>
      <c r="N46" s="46"/>
      <c r="O46" s="46"/>
      <c r="P46" s="46"/>
      <c r="Q46" s="46"/>
      <c r="R46" s="46"/>
    </row>
    <row r="47" spans="1:30">
      <c r="A47" s="62"/>
      <c r="C47" s="124"/>
      <c r="D47" s="1346" t="s">
        <v>332</v>
      </c>
      <c r="E47" s="1347"/>
      <c r="F47" s="72" t="str">
        <f>VLOOKUP(D47,'REF C GERAIS'!$I$25:$J$35,2,0)</f>
        <v>B8953</v>
      </c>
      <c r="G47" s="72" t="str">
        <f>VLOOKUP(F47,'REF C GERAIS'!$C$25:$G$35,4,0)</f>
        <v>ocupante x mês</v>
      </c>
      <c r="H47" s="1393">
        <f>SUM($J$13:$J$34)</f>
        <v>16</v>
      </c>
      <c r="I47" s="1394"/>
      <c r="J47" s="1395"/>
      <c r="K47" s="83">
        <f>VLOOKUP(F47,'REF C GERAIS'!$C$25:$G$35,5,FALSE)</f>
        <v>467.45</v>
      </c>
      <c r="L47" s="160">
        <f t="shared" ref="L47:L48" si="14">TRUNC(H47*K47,2)</f>
        <v>7479.2</v>
      </c>
      <c r="M47" s="46"/>
      <c r="N47" s="46"/>
      <c r="O47" s="46"/>
      <c r="P47" s="46"/>
      <c r="Q47" s="46"/>
      <c r="R47" s="46"/>
    </row>
    <row r="48" spans="1:30">
      <c r="A48" s="62">
        <f>A46</f>
        <v>0</v>
      </c>
      <c r="C48" s="124"/>
      <c r="D48" s="1346" t="s">
        <v>333</v>
      </c>
      <c r="E48" s="1347"/>
      <c r="F48" s="72" t="str">
        <f>VLOOKUP(D48,'REF C GERAIS'!$I$25:$J$35,2,0)</f>
        <v>B8959</v>
      </c>
      <c r="G48" s="72" t="str">
        <f>VLOOKUP(F48,'REF C GERAIS'!$C$25:$G$35,4,0)</f>
        <v>ocupante x mês</v>
      </c>
      <c r="H48" s="1393">
        <f>H47</f>
        <v>16</v>
      </c>
      <c r="I48" s="1394"/>
      <c r="J48" s="1395"/>
      <c r="K48" s="83">
        <f>VLOOKUP(F48,'REF C GERAIS'!$C$25:$G$35,5,FALSE)</f>
        <v>137.55000000000001</v>
      </c>
      <c r="L48" s="160">
        <f t="shared" si="14"/>
        <v>2200.8000000000002</v>
      </c>
      <c r="M48" s="46"/>
      <c r="N48" s="46"/>
      <c r="O48" s="46"/>
      <c r="P48" s="46"/>
      <c r="Q48" s="46"/>
      <c r="R48" s="46"/>
    </row>
    <row r="49" spans="1:30">
      <c r="A49" s="62"/>
      <c r="C49" s="124"/>
      <c r="D49" s="1346" t="s">
        <v>895</v>
      </c>
      <c r="E49" s="1347"/>
      <c r="F49" s="72" t="str">
        <f>VLOOKUP(D49,'REF C GERAIS'!$I$25:$J$35,2,0)</f>
        <v>B8952</v>
      </c>
      <c r="G49" s="72" t="str">
        <f>VLOOKUP(F49,'REF C GERAIS'!$C$25:$G$35,4,0)</f>
        <v>m² x mês</v>
      </c>
      <c r="H49" s="1393">
        <f>12.41*H50</f>
        <v>62.05</v>
      </c>
      <c r="I49" s="1394"/>
      <c r="J49" s="1395"/>
      <c r="K49" s="83">
        <f>VLOOKUP(F49,'REF C GERAIS'!$C$25:$G$35,5,FALSE)</f>
        <v>47.46</v>
      </c>
      <c r="L49" s="160">
        <f t="shared" ref="L49:L51" si="15">TRUNC(H49*K49,2)</f>
        <v>2944.89</v>
      </c>
      <c r="M49" s="46"/>
      <c r="N49" s="46"/>
      <c r="O49" s="46"/>
      <c r="P49" s="46"/>
      <c r="Q49" s="46"/>
      <c r="R49" s="46"/>
    </row>
    <row r="50" spans="1:30">
      <c r="A50" s="62"/>
      <c r="C50" s="124"/>
      <c r="D50" s="1346" t="s">
        <v>334</v>
      </c>
      <c r="E50" s="1347"/>
      <c r="F50" s="72" t="str">
        <f>VLOOKUP(D50,'REF C GERAIS'!$I$25:$J$35,2,0)</f>
        <v>B8954</v>
      </c>
      <c r="G50" s="72" t="str">
        <f>VLOOKUP(F50,'REF C GERAIS'!$C$25:$G$35,4,0)</f>
        <v>ocupante x mês</v>
      </c>
      <c r="H50" s="1393">
        <f>SUMIF($M$13:$M$34,"SUPERIOR",$J$13:$J$34)</f>
        <v>5</v>
      </c>
      <c r="I50" s="1394"/>
      <c r="J50" s="1395"/>
      <c r="K50" s="83">
        <f>VLOOKUP(F50,'REF C GERAIS'!$C$25:$G$35,5,FALSE)</f>
        <v>42.11</v>
      </c>
      <c r="L50" s="160">
        <f t="shared" si="15"/>
        <v>210.55</v>
      </c>
      <c r="M50" s="46"/>
      <c r="N50" s="46"/>
      <c r="O50" s="46"/>
      <c r="P50" s="46"/>
      <c r="Q50" s="46"/>
      <c r="R50" s="46"/>
    </row>
    <row r="51" spans="1:30">
      <c r="A51" s="62"/>
      <c r="C51" s="124"/>
      <c r="D51" s="1346" t="s">
        <v>335</v>
      </c>
      <c r="E51" s="1347"/>
      <c r="F51" s="72" t="str">
        <f>VLOOKUP(D51,'REF C GERAIS'!$I$25:$J$35,2,0)</f>
        <v>B8960</v>
      </c>
      <c r="G51" s="72" t="str">
        <f>VLOOKUP(F51,'REF C GERAIS'!$C$25:$G$35,4,0)</f>
        <v>ocupante x mês</v>
      </c>
      <c r="H51" s="1393">
        <f>H50</f>
        <v>5</v>
      </c>
      <c r="I51" s="1394"/>
      <c r="J51" s="1395"/>
      <c r="K51" s="83">
        <f>VLOOKUP(F51,'REF C GERAIS'!$C$25:$G$35,5,FALSE)</f>
        <v>204.08</v>
      </c>
      <c r="L51" s="160">
        <f t="shared" si="15"/>
        <v>1020.4</v>
      </c>
      <c r="M51" s="46"/>
      <c r="N51" s="46"/>
      <c r="O51" s="46"/>
      <c r="P51" s="46"/>
      <c r="Q51" s="46"/>
      <c r="R51" s="46"/>
    </row>
    <row r="52" spans="1:30" ht="12.75" customHeight="1">
      <c r="A52" s="62"/>
      <c r="C52" s="69"/>
      <c r="D52" s="1346"/>
      <c r="E52" s="1347"/>
      <c r="F52" s="72"/>
      <c r="G52" s="72"/>
      <c r="H52" s="1393"/>
      <c r="I52" s="1394"/>
      <c r="J52" s="1395"/>
      <c r="K52" s="83"/>
      <c r="L52" s="68"/>
      <c r="M52" s="46"/>
      <c r="N52" s="46"/>
      <c r="O52" s="1337" t="s">
        <v>779</v>
      </c>
      <c r="P52" s="1338"/>
      <c r="Q52" s="1338"/>
      <c r="R52" s="1339"/>
    </row>
    <row r="53" spans="1:30" ht="12.75" customHeight="1">
      <c r="C53" s="70"/>
      <c r="D53" s="1348"/>
      <c r="E53" s="1349"/>
      <c r="F53" s="86"/>
      <c r="G53" s="86"/>
      <c r="H53" s="1344" t="str">
        <f>CONCATENATE("SUBTOTAL ",C44," ",D44)</f>
        <v>SUBTOTAL C - INSTALAÇÕES</v>
      </c>
      <c r="I53" s="1345"/>
      <c r="J53" s="1345"/>
      <c r="K53" s="1345"/>
      <c r="L53" s="64">
        <f>SUBTOTAL(9,L46:L52)</f>
        <v>18844</v>
      </c>
      <c r="M53" s="46"/>
      <c r="N53" s="46"/>
      <c r="O53" s="1340"/>
      <c r="P53" s="1341"/>
      <c r="Q53" s="1341"/>
      <c r="R53" s="1342"/>
    </row>
    <row r="54" spans="1:30">
      <c r="C54" s="179" t="s">
        <v>305</v>
      </c>
      <c r="D54" s="849" t="s">
        <v>266</v>
      </c>
      <c r="E54" s="849"/>
      <c r="F54" s="833"/>
      <c r="G54" s="833"/>
      <c r="H54" s="850"/>
      <c r="I54" s="850"/>
      <c r="J54" s="850"/>
      <c r="K54" s="851"/>
      <c r="L54" s="852"/>
      <c r="M54" s="46"/>
      <c r="N54" s="46"/>
      <c r="O54" s="46"/>
      <c r="P54" s="46"/>
      <c r="Q54" s="46"/>
      <c r="R54" s="46"/>
    </row>
    <row r="55" spans="1:30" ht="33.75" customHeight="1">
      <c r="C55" s="1350" t="s">
        <v>273</v>
      </c>
      <c r="D55" s="1351"/>
      <c r="E55" s="1352"/>
      <c r="F55" s="94" t="s">
        <v>262</v>
      </c>
      <c r="G55" s="94" t="s">
        <v>270</v>
      </c>
      <c r="H55" s="1392" t="s">
        <v>362</v>
      </c>
      <c r="I55" s="1351"/>
      <c r="J55" s="1352"/>
      <c r="K55" s="94" t="s">
        <v>363</v>
      </c>
      <c r="L55" s="96" t="s">
        <v>364</v>
      </c>
      <c r="M55" s="46"/>
      <c r="N55" s="46"/>
      <c r="O55" s="46"/>
      <c r="P55" s="46"/>
      <c r="Q55" s="46"/>
      <c r="R55" s="46"/>
    </row>
    <row r="56" spans="1:30">
      <c r="C56" s="123" t="s">
        <v>1009</v>
      </c>
      <c r="D56" s="1353" t="s">
        <v>1006</v>
      </c>
      <c r="E56" s="1354"/>
      <c r="F56" s="88"/>
      <c r="G56" s="97"/>
      <c r="H56" s="1360"/>
      <c r="I56" s="1361"/>
      <c r="J56" s="1362"/>
      <c r="K56" s="83"/>
      <c r="L56" s="160"/>
      <c r="M56" s="46"/>
      <c r="N56" s="46"/>
      <c r="O56" s="46"/>
      <c r="P56" s="46"/>
      <c r="Q56" s="46"/>
      <c r="R56" s="46"/>
    </row>
    <row r="57" spans="1:30">
      <c r="C57" s="123"/>
      <c r="D57" s="1355" t="s">
        <v>322</v>
      </c>
      <c r="E57" s="1356"/>
      <c r="F57" s="88" t="str">
        <f>VLOOKUP(D57,'REF C GERAIS'!$I$25:$J$35,2,0)</f>
        <v>B8958</v>
      </c>
      <c r="G57" s="97" t="str">
        <f>VLOOKUP(F57,'REF C GERAIS'!$C$25:$G$35,4,0)</f>
        <v>mês</v>
      </c>
      <c r="H57" s="1360">
        <v>1</v>
      </c>
      <c r="I57" s="1361"/>
      <c r="J57" s="1362"/>
      <c r="K57" s="83">
        <v>3325.33</v>
      </c>
      <c r="L57" s="160">
        <f t="shared" ref="L57:L62" si="16">TRUNC(H57*K57,2)</f>
        <v>3325.33</v>
      </c>
      <c r="M57" s="46"/>
      <c r="N57" s="46"/>
      <c r="O57" s="46"/>
      <c r="P57" s="46"/>
      <c r="Q57" s="46"/>
      <c r="R57" s="46"/>
    </row>
    <row r="58" spans="1:30">
      <c r="C58" s="123"/>
      <c r="D58" s="1355"/>
      <c r="E58" s="1356"/>
      <c r="F58" s="88"/>
      <c r="G58" s="97"/>
      <c r="H58" s="1360"/>
      <c r="I58" s="1361"/>
      <c r="J58" s="1362"/>
      <c r="K58" s="83"/>
      <c r="L58" s="160"/>
      <c r="M58" s="46"/>
      <c r="N58" s="46"/>
      <c r="O58" s="46"/>
      <c r="P58" s="46"/>
      <c r="Q58" s="46"/>
      <c r="R58" s="46"/>
    </row>
    <row r="59" spans="1:30">
      <c r="C59" s="123" t="s">
        <v>1010</v>
      </c>
      <c r="D59" s="1357" t="s">
        <v>1005</v>
      </c>
      <c r="E59" s="1358"/>
      <c r="F59" s="88"/>
      <c r="G59" s="97"/>
      <c r="H59" s="1360"/>
      <c r="I59" s="1361"/>
      <c r="J59" s="1362"/>
      <c r="K59" s="83"/>
      <c r="L59" s="160"/>
      <c r="M59" s="46"/>
      <c r="N59" s="46"/>
      <c r="O59" s="46"/>
      <c r="P59" s="46"/>
      <c r="Q59" s="46"/>
      <c r="R59" s="46"/>
    </row>
    <row r="60" spans="1:30">
      <c r="C60" s="124"/>
      <c r="D60" s="1355" t="s">
        <v>324</v>
      </c>
      <c r="E60" s="1356"/>
      <c r="F60" s="88" t="str">
        <f>VLOOKUP(D60,'REF C GERAIS'!$I$25:$J$35,2,0)</f>
        <v>B8955</v>
      </c>
      <c r="G60" s="97" t="str">
        <f>VLOOKUP(F60,'REF C GERAIS'!$C$25:$G$35,4,0)</f>
        <v>mês</v>
      </c>
      <c r="H60" s="1360">
        <v>1</v>
      </c>
      <c r="I60" s="1361"/>
      <c r="J60" s="1362"/>
      <c r="K60" s="895">
        <v>5205.4799999999996</v>
      </c>
      <c r="L60" s="160">
        <f t="shared" si="16"/>
        <v>5205.4799999999996</v>
      </c>
      <c r="M60" s="46"/>
      <c r="N60" s="46"/>
      <c r="O60" s="46"/>
      <c r="P60" s="46"/>
      <c r="Q60" s="46"/>
      <c r="R60" s="46"/>
      <c r="S60" s="882"/>
      <c r="T60" s="882"/>
      <c r="U60" s="882"/>
      <c r="V60" s="882"/>
      <c r="W60" s="882"/>
      <c r="X60" s="882"/>
      <c r="Y60" s="882"/>
      <c r="Z60" s="882"/>
      <c r="AA60" s="882"/>
      <c r="AB60" s="882"/>
      <c r="AC60" s="882"/>
      <c r="AD60" s="882"/>
    </row>
    <row r="61" spans="1:30">
      <c r="C61" s="887"/>
      <c r="D61" s="1355" t="s">
        <v>325</v>
      </c>
      <c r="E61" s="1356"/>
      <c r="F61" s="88" t="str">
        <f>VLOOKUP(D61,'REF C GERAIS'!$I$25:$J$35,2,0)</f>
        <v>B8956</v>
      </c>
      <c r="G61" s="97" t="str">
        <f>VLOOKUP(F61,'REF C GERAIS'!$C$25:$G$35,4,0)</f>
        <v>mês</v>
      </c>
      <c r="H61" s="1360">
        <v>1</v>
      </c>
      <c r="I61" s="1361"/>
      <c r="J61" s="1362"/>
      <c r="K61" s="891">
        <v>4499.13</v>
      </c>
      <c r="L61" s="160">
        <f t="shared" si="16"/>
        <v>4499.13</v>
      </c>
      <c r="M61" s="46"/>
      <c r="N61" s="46"/>
      <c r="O61" s="46"/>
      <c r="P61" s="46"/>
      <c r="Q61" s="46"/>
      <c r="R61" s="46"/>
      <c r="S61" s="882"/>
      <c r="T61" s="882"/>
      <c r="U61" s="882"/>
      <c r="V61" s="882"/>
      <c r="W61" s="882"/>
      <c r="X61" s="882"/>
      <c r="Y61" s="882"/>
      <c r="Z61" s="882"/>
      <c r="AA61" s="882"/>
      <c r="AB61" s="882"/>
      <c r="AC61" s="882"/>
      <c r="AD61" s="882"/>
    </row>
    <row r="62" spans="1:30">
      <c r="C62" s="124"/>
      <c r="D62" s="1355" t="s">
        <v>323</v>
      </c>
      <c r="E62" s="1356"/>
      <c r="F62" s="88" t="str">
        <f>VLOOKUP(D62,'REF C GERAIS'!$I$25:$J$35,2,0)</f>
        <v>B8957</v>
      </c>
      <c r="G62" s="97" t="str">
        <f>VLOOKUP(F62,'REF C GERAIS'!$C$25:$G$35,4,0)</f>
        <v>mês</v>
      </c>
      <c r="H62" s="1360">
        <v>1</v>
      </c>
      <c r="I62" s="1361"/>
      <c r="J62" s="1362"/>
      <c r="K62" s="895">
        <v>4073.25</v>
      </c>
      <c r="L62" s="160">
        <f t="shared" si="16"/>
        <v>4073.25</v>
      </c>
      <c r="M62" s="46"/>
      <c r="N62" s="46"/>
      <c r="O62" s="46"/>
      <c r="P62" s="46"/>
      <c r="Q62" s="46"/>
      <c r="R62" s="46"/>
      <c r="S62" s="882"/>
      <c r="T62" s="882"/>
      <c r="U62" s="882"/>
      <c r="V62" s="882"/>
      <c r="W62" s="882"/>
      <c r="X62" s="882"/>
      <c r="Y62" s="882"/>
      <c r="Z62" s="882"/>
      <c r="AA62" s="882"/>
      <c r="AB62" s="882"/>
      <c r="AC62" s="882"/>
      <c r="AD62" s="882"/>
    </row>
    <row r="63" spans="1:30">
      <c r="C63" s="887"/>
      <c r="D63" s="883"/>
      <c r="E63" s="884"/>
      <c r="F63" s="888"/>
      <c r="G63" s="894"/>
      <c r="H63" s="889"/>
      <c r="I63" s="890"/>
      <c r="J63" s="890"/>
      <c r="K63" s="891"/>
      <c r="L63" s="896"/>
      <c r="M63" s="46"/>
      <c r="N63" s="46"/>
      <c r="O63" s="46"/>
      <c r="P63" s="46"/>
      <c r="Q63" s="46"/>
      <c r="R63" s="46"/>
      <c r="S63" s="882"/>
      <c r="T63" s="882"/>
      <c r="U63" s="882"/>
      <c r="V63" s="882"/>
      <c r="W63" s="882"/>
      <c r="X63" s="882"/>
      <c r="Y63" s="882"/>
      <c r="Z63" s="882"/>
      <c r="AA63" s="882"/>
      <c r="AB63" s="882"/>
      <c r="AC63" s="882"/>
      <c r="AD63" s="882"/>
    </row>
    <row r="64" spans="1:30">
      <c r="C64" s="897"/>
      <c r="D64" s="1355"/>
      <c r="E64" s="1356"/>
      <c r="F64" s="893"/>
      <c r="G64" s="86"/>
      <c r="H64" s="1344" t="str">
        <f>CONCATENATE("SUBTOTAL ",C54," ",D54)</f>
        <v>SUBTOTAL D -  EQUIPAMENTOS</v>
      </c>
      <c r="I64" s="1345"/>
      <c r="J64" s="1345"/>
      <c r="K64" s="1345"/>
      <c r="L64" s="64">
        <f>SUBTOTAL(9,L56:L62)</f>
        <v>17103.189999999999</v>
      </c>
      <c r="M64" s="46"/>
      <c r="N64" s="46"/>
      <c r="O64" s="46"/>
      <c r="P64" s="46"/>
      <c r="Q64" s="46"/>
      <c r="R64" s="46"/>
    </row>
    <row r="65" spans="3:18">
      <c r="C65" s="179" t="s">
        <v>354</v>
      </c>
      <c r="D65" s="849" t="s">
        <v>353</v>
      </c>
      <c r="E65" s="849"/>
      <c r="F65" s="833"/>
      <c r="G65" s="833"/>
      <c r="H65" s="850"/>
      <c r="I65" s="850"/>
      <c r="J65" s="850"/>
      <c r="K65" s="851"/>
      <c r="L65" s="852"/>
      <c r="M65" s="46"/>
      <c r="N65" s="46"/>
      <c r="O65" s="46"/>
      <c r="P65" s="46"/>
      <c r="Q65" s="46"/>
      <c r="R65" s="46"/>
    </row>
    <row r="66" spans="3:18" ht="33.75">
      <c r="C66" s="1350" t="s">
        <v>273</v>
      </c>
      <c r="D66" s="1351"/>
      <c r="E66" s="1352"/>
      <c r="F66" s="94" t="s">
        <v>262</v>
      </c>
      <c r="G66" s="94" t="s">
        <v>270</v>
      </c>
      <c r="H66" s="1392" t="s">
        <v>362</v>
      </c>
      <c r="I66" s="1351"/>
      <c r="J66" s="1352"/>
      <c r="K66" s="94" t="s">
        <v>363</v>
      </c>
      <c r="L66" s="96" t="s">
        <v>364</v>
      </c>
      <c r="M66" s="46"/>
      <c r="N66" s="46"/>
      <c r="O66" s="46"/>
      <c r="P66" s="46"/>
      <c r="Q66" s="46"/>
      <c r="R66" s="46"/>
    </row>
    <row r="67" spans="3:18">
      <c r="C67" s="123"/>
      <c r="D67" s="1369" t="s">
        <v>368</v>
      </c>
      <c r="E67" s="1370"/>
      <c r="F67" s="88" t="s">
        <v>271</v>
      </c>
      <c r="G67" s="97" t="s">
        <v>365</v>
      </c>
      <c r="H67" s="1360">
        <v>0</v>
      </c>
      <c r="I67" s="1361"/>
      <c r="J67" s="1362"/>
      <c r="K67" s="83">
        <v>0</v>
      </c>
      <c r="L67" s="160">
        <f t="shared" ref="L67:L68" si="17">TRUNC(H67*K67,2)</f>
        <v>0</v>
      </c>
      <c r="M67" s="46"/>
      <c r="N67" s="46"/>
      <c r="O67" s="46"/>
      <c r="P67" s="46"/>
      <c r="Q67" s="46"/>
      <c r="R67" s="46"/>
    </row>
    <row r="68" spans="3:18">
      <c r="C68" s="123"/>
      <c r="D68" s="1355" t="s">
        <v>357</v>
      </c>
      <c r="E68" s="1356"/>
      <c r="F68" s="88" t="s">
        <v>271</v>
      </c>
      <c r="G68" s="97" t="s">
        <v>365</v>
      </c>
      <c r="H68" s="1360">
        <v>0</v>
      </c>
      <c r="I68" s="1361"/>
      <c r="J68" s="1362"/>
      <c r="K68" s="83">
        <v>0</v>
      </c>
      <c r="L68" s="160">
        <f t="shared" si="17"/>
        <v>0</v>
      </c>
      <c r="M68" s="46"/>
      <c r="N68" s="46"/>
      <c r="O68" s="46"/>
      <c r="P68" s="46"/>
      <c r="Q68" s="46"/>
      <c r="R68" s="46"/>
    </row>
    <row r="69" spans="3:18">
      <c r="C69" s="444"/>
      <c r="D69" s="1371"/>
      <c r="E69" s="1372"/>
      <c r="F69" s="445"/>
      <c r="G69" s="446"/>
      <c r="H69" s="1344" t="str">
        <f>CONCATENATE("SUBTOTAL ",C65," ",D65)</f>
        <v>SUBTOTAL E - DIÁRIAS E PASSAGENS</v>
      </c>
      <c r="I69" s="1345"/>
      <c r="J69" s="1345"/>
      <c r="K69" s="1345"/>
      <c r="L69" s="64">
        <f>SUBTOTAL(9,L67:L68)</f>
        <v>0</v>
      </c>
      <c r="M69" s="46"/>
      <c r="N69" s="46"/>
      <c r="O69" s="46"/>
      <c r="P69" s="46"/>
      <c r="Q69" s="46"/>
      <c r="R69" s="46"/>
    </row>
    <row r="70" spans="3:18" ht="5.0999999999999996" customHeight="1">
      <c r="C70" s="51"/>
      <c r="D70" s="32"/>
      <c r="E70" s="32"/>
      <c r="F70" s="32"/>
      <c r="G70" s="32"/>
      <c r="H70" s="32"/>
      <c r="I70" s="32"/>
      <c r="J70" s="32"/>
      <c r="K70" s="32"/>
      <c r="L70" s="81"/>
      <c r="M70" s="46"/>
      <c r="N70" s="46"/>
      <c r="O70" s="46"/>
      <c r="P70" s="46"/>
      <c r="Q70" s="46"/>
      <c r="R70" s="46"/>
    </row>
    <row r="71" spans="3:18">
      <c r="C71" s="52"/>
      <c r="D71" s="53" t="s">
        <v>3</v>
      </c>
      <c r="E71" s="843"/>
      <c r="F71" s="49"/>
      <c r="G71" s="49"/>
      <c r="H71" s="49"/>
      <c r="I71" s="49"/>
      <c r="J71" s="49"/>
      <c r="K71" s="49"/>
      <c r="L71" s="50" t="s">
        <v>299</v>
      </c>
      <c r="M71" s="45"/>
    </row>
    <row r="72" spans="3:18">
      <c r="C72" s="125" t="s">
        <v>294</v>
      </c>
      <c r="D72" s="1363" t="s">
        <v>267</v>
      </c>
      <c r="E72" s="1364"/>
      <c r="F72" s="127" t="s">
        <v>304</v>
      </c>
      <c r="G72" s="128"/>
      <c r="H72" s="129"/>
      <c r="I72" s="130"/>
      <c r="J72" s="130"/>
      <c r="K72" s="130"/>
      <c r="L72" s="131">
        <f>SUM(L35,L43,L53,L64,L69)</f>
        <v>253602.72</v>
      </c>
      <c r="M72" s="158" t="b">
        <f>L72=PRODUTOS!O21</f>
        <v>0</v>
      </c>
    </row>
    <row r="73" spans="3:18">
      <c r="C73" s="139" t="s">
        <v>297</v>
      </c>
      <c r="D73" s="1365" t="s">
        <v>123</v>
      </c>
      <c r="E73" s="1366"/>
      <c r="F73" s="141">
        <f>BDI!$E$21</f>
        <v>0.44579999999999997</v>
      </c>
      <c r="G73" s="142"/>
      <c r="H73" s="140"/>
      <c r="I73" s="143"/>
      <c r="J73" s="143"/>
      <c r="K73" s="143"/>
      <c r="L73" s="144">
        <f>$F$73*L72</f>
        <v>113056.092576</v>
      </c>
      <c r="M73" s="46"/>
    </row>
    <row r="74" spans="3:18" ht="13.5" thickBot="1">
      <c r="C74" s="132" t="s">
        <v>303</v>
      </c>
      <c r="D74" s="1367" t="s">
        <v>289</v>
      </c>
      <c r="E74" s="1368"/>
      <c r="F74" s="134" t="s">
        <v>298</v>
      </c>
      <c r="G74" s="135"/>
      <c r="H74" s="136"/>
      <c r="I74" s="137"/>
      <c r="J74" s="137"/>
      <c r="K74" s="137"/>
      <c r="L74" s="138">
        <v>0</v>
      </c>
      <c r="M74" s="47" t="b">
        <f>L74=PRODUTOS!Q21</f>
        <v>1</v>
      </c>
    </row>
    <row r="75" spans="3:18">
      <c r="C75" s="372" t="s">
        <v>403</v>
      </c>
      <c r="D75" s="44"/>
      <c r="E75" s="44"/>
      <c r="F75" s="44"/>
      <c r="G75" s="44"/>
      <c r="H75" s="44"/>
      <c r="I75" s="44"/>
      <c r="J75" s="44"/>
      <c r="K75" s="44"/>
      <c r="L75" s="44"/>
      <c r="M75" s="46"/>
    </row>
    <row r="76" spans="3:18" ht="37.5" customHeight="1">
      <c r="C76" s="1359"/>
      <c r="D76" s="1359"/>
      <c r="E76" s="1359"/>
      <c r="F76" s="1359"/>
      <c r="G76" s="1359"/>
      <c r="H76" s="1359"/>
      <c r="I76" s="1359"/>
      <c r="J76" s="1359"/>
      <c r="K76" s="1359"/>
      <c r="L76" s="1359"/>
      <c r="M76" s="46"/>
    </row>
  </sheetData>
  <mergeCells count="69">
    <mergeCell ref="D62:E62"/>
    <mergeCell ref="H62:J62"/>
    <mergeCell ref="D38:E38"/>
    <mergeCell ref="D39:E39"/>
    <mergeCell ref="D41:E41"/>
    <mergeCell ref="D43:E43"/>
    <mergeCell ref="D46:E46"/>
    <mergeCell ref="C45:E45"/>
    <mergeCell ref="D40:E40"/>
    <mergeCell ref="H43:K43"/>
    <mergeCell ref="H52:J52"/>
    <mergeCell ref="H46:J46"/>
    <mergeCell ref="H53:K53"/>
    <mergeCell ref="H66:J66"/>
    <mergeCell ref="H51:J51"/>
    <mergeCell ref="H47:J47"/>
    <mergeCell ref="H49:J49"/>
    <mergeCell ref="H45:J45"/>
    <mergeCell ref="H48:J48"/>
    <mergeCell ref="H50:J50"/>
    <mergeCell ref="H55:J55"/>
    <mergeCell ref="H56:J56"/>
    <mergeCell ref="H60:J60"/>
    <mergeCell ref="H61:J61"/>
    <mergeCell ref="C37:E37"/>
    <mergeCell ref="C2:AD2"/>
    <mergeCell ref="D5:L5"/>
    <mergeCell ref="C4:L4"/>
    <mergeCell ref="K7:L7"/>
    <mergeCell ref="D7:J7"/>
    <mergeCell ref="C6:J6"/>
    <mergeCell ref="K8:L8"/>
    <mergeCell ref="C11:D11"/>
    <mergeCell ref="H35:K35"/>
    <mergeCell ref="D8:J8"/>
    <mergeCell ref="C9:L9"/>
    <mergeCell ref="E11:F11"/>
    <mergeCell ref="C76:L76"/>
    <mergeCell ref="H69:K69"/>
    <mergeCell ref="H58:J58"/>
    <mergeCell ref="H57:J57"/>
    <mergeCell ref="H59:J59"/>
    <mergeCell ref="H68:J68"/>
    <mergeCell ref="H67:J67"/>
    <mergeCell ref="C66:E66"/>
    <mergeCell ref="D72:E72"/>
    <mergeCell ref="D73:E73"/>
    <mergeCell ref="D74:E74"/>
    <mergeCell ref="D67:E67"/>
    <mergeCell ref="D68:E68"/>
    <mergeCell ref="D69:E69"/>
    <mergeCell ref="D60:E60"/>
    <mergeCell ref="D61:E61"/>
    <mergeCell ref="O52:R53"/>
    <mergeCell ref="O45:Q45"/>
    <mergeCell ref="H64:K64"/>
    <mergeCell ref="D52:E52"/>
    <mergeCell ref="D53:E53"/>
    <mergeCell ref="C55:E55"/>
    <mergeCell ref="D56:E56"/>
    <mergeCell ref="D57:E57"/>
    <mergeCell ref="D58:E58"/>
    <mergeCell ref="D59:E59"/>
    <mergeCell ref="D64:E64"/>
    <mergeCell ref="D47:E47"/>
    <mergeCell ref="D48:E48"/>
    <mergeCell ref="D49:E49"/>
    <mergeCell ref="D50:E50"/>
    <mergeCell ref="D51:E5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1000000}">
          <x14:formula1>
            <xm:f>'REF C GERAIS'!$I$25:$I$35</xm:f>
          </x14:formula1>
          <xm:sqref>D46:D52 E48:E52 D56:E57 D60:E62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CBB31-0364-4015-93BC-033574DC872B}">
  <sheetPr>
    <tabColor rgb="FFFFC000"/>
    <pageSetUpPr fitToPage="1"/>
  </sheetPr>
  <dimension ref="A2:AF52"/>
  <sheetViews>
    <sheetView view="pageBreakPreview" topLeftCell="B25" zoomScaleNormal="100" zoomScaleSheetLayoutView="100" workbookViewId="0">
      <selection activeCell="L48" sqref="L48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4257812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6.5703125" style="3" bestFit="1" customWidth="1"/>
    <col min="13" max="13" width="14.28515625" style="3" bestFit="1" customWidth="1"/>
    <col min="14" max="14" width="12.42578125" style="3" bestFit="1" customWidth="1"/>
    <col min="15" max="15" width="26" style="3" bestFit="1" customWidth="1"/>
    <col min="16" max="18" width="7.28515625" style="3" bestFit="1" customWidth="1"/>
    <col min="19" max="19" width="4.85546875" style="3" customWidth="1"/>
    <col min="20" max="29" width="7.28515625" style="3" bestFit="1" customWidth="1"/>
    <col min="30" max="30" width="10.140625" style="3" bestFit="1" customWidth="1"/>
    <col min="31" max="31" width="5.5703125" bestFit="1" customWidth="1"/>
    <col min="32" max="32" width="6.28515625" bestFit="1" customWidth="1"/>
    <col min="33" max="35" width="5.5703125" bestFit="1" customWidth="1"/>
    <col min="36" max="36" width="4" bestFit="1" customWidth="1"/>
    <col min="39" max="39" width="13.28515625" bestFit="1" customWidth="1"/>
  </cols>
  <sheetData>
    <row r="2" spans="1:32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5"/>
      <c r="AF2" t="e">
        <f>#REF!</f>
        <v>#REF!</v>
      </c>
    </row>
    <row r="3" spans="1:32" ht="21.75" customHeight="1" thickBot="1">
      <c r="C3" s="4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F3" s="4"/>
    </row>
    <row r="4" spans="1:32" ht="42.75" customHeight="1">
      <c r="C4" s="1141"/>
      <c r="D4" s="1142"/>
      <c r="E4" s="1142"/>
      <c r="F4" s="1142"/>
      <c r="G4" s="1142"/>
      <c r="H4" s="1142"/>
      <c r="I4" s="1142"/>
      <c r="J4" s="1142"/>
      <c r="K4" s="1142"/>
      <c r="L4" s="114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F4" s="4"/>
    </row>
    <row r="5" spans="1:32" ht="41.25" customHeight="1">
      <c r="C5" s="33" t="str">
        <f>Objeto!$A$4</f>
        <v>OBJETO:</v>
      </c>
      <c r="D5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5" s="1377"/>
      <c r="F5" s="1377"/>
      <c r="G5" s="1377"/>
      <c r="H5" s="1377"/>
      <c r="I5" s="1377"/>
      <c r="J5" s="1377"/>
      <c r="K5" s="1377"/>
      <c r="L5" s="1378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F5" s="4"/>
    </row>
    <row r="6" spans="1:32" ht="25.5" customHeight="1">
      <c r="C6" s="1383" t="s">
        <v>290</v>
      </c>
      <c r="D6" s="1384"/>
      <c r="E6" s="1384"/>
      <c r="F6" s="1384"/>
      <c r="G6" s="1384"/>
      <c r="H6" s="1384"/>
      <c r="I6" s="1384"/>
      <c r="J6" s="1384"/>
      <c r="K6" s="116" t="s">
        <v>330</v>
      </c>
      <c r="L6" s="117">
        <f>'REF M.O'!$Z$6</f>
        <v>45748</v>
      </c>
      <c r="M6" s="26" t="s">
        <v>351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F6" s="4"/>
    </row>
    <row r="7" spans="1:32" ht="12.75" customHeight="1">
      <c r="C7" s="106" t="str">
        <f>CONCATENATE(PRODUTOS!$A$20,PRODUTOS!$B$20,PRODUTOS!$C$20)</f>
        <v>P1.</v>
      </c>
      <c r="D7" s="1381" t="str">
        <f>PRODUTOS!$E$20</f>
        <v>ACOMPANHAMENTO, FISCALIZAÇÃO E SUPERVISÃO DE OBRAS</v>
      </c>
      <c r="E7" s="1381"/>
      <c r="F7" s="1381"/>
      <c r="G7" s="1381"/>
      <c r="H7" s="1381"/>
      <c r="I7" s="1381"/>
      <c r="J7" s="1382"/>
      <c r="K7" s="1379" t="s">
        <v>328</v>
      </c>
      <c r="L7" s="138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F7" s="4"/>
    </row>
    <row r="8" spans="1:32" ht="16.5" customHeight="1">
      <c r="C8" s="122">
        <f>'CRON. FIS-FIN'!B21</f>
        <v>0</v>
      </c>
      <c r="D8" s="1387">
        <f>'CRON. FIS-FIN'!C21</f>
        <v>0</v>
      </c>
      <c r="E8" s="1387"/>
      <c r="F8" s="1387"/>
      <c r="G8" s="1387"/>
      <c r="H8" s="1387"/>
      <c r="I8" s="1387"/>
      <c r="J8" s="1388"/>
      <c r="K8" s="1385" t="s">
        <v>367</v>
      </c>
      <c r="L8" s="138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F8" s="4"/>
    </row>
    <row r="9" spans="1:32" ht="5.0999999999999996" customHeight="1">
      <c r="C9" s="1389"/>
      <c r="D9" s="1390"/>
      <c r="E9" s="1390"/>
      <c r="F9" s="1390"/>
      <c r="G9" s="1390"/>
      <c r="H9" s="1390"/>
      <c r="I9" s="1390"/>
      <c r="J9" s="1390"/>
      <c r="K9" s="1390"/>
      <c r="L9" s="1391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114"/>
      <c r="AE9" s="5"/>
    </row>
    <row r="10" spans="1:32">
      <c r="C10" s="179" t="s">
        <v>300</v>
      </c>
      <c r="D10" s="849" t="s">
        <v>264</v>
      </c>
      <c r="E10" s="849"/>
      <c r="F10" s="833"/>
      <c r="G10" s="833"/>
      <c r="H10" s="850"/>
      <c r="I10" s="850"/>
      <c r="J10" s="850"/>
      <c r="K10" s="851"/>
      <c r="L10" s="852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114"/>
      <c r="AE10" s="5"/>
    </row>
    <row r="11" spans="1:32" ht="33.75">
      <c r="C11" s="1350" t="s">
        <v>980</v>
      </c>
      <c r="D11" s="1352"/>
      <c r="E11" s="1392" t="s">
        <v>981</v>
      </c>
      <c r="F11" s="1352"/>
      <c r="G11" s="94" t="s">
        <v>270</v>
      </c>
      <c r="H11" s="95" t="s">
        <v>295</v>
      </c>
      <c r="I11" s="94" t="s">
        <v>321</v>
      </c>
      <c r="J11" s="94" t="s">
        <v>361</v>
      </c>
      <c r="K11" s="94" t="s">
        <v>358</v>
      </c>
      <c r="L11" s="96" t="s">
        <v>359</v>
      </c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</row>
    <row r="12" spans="1:32">
      <c r="C12" s="82"/>
      <c r="D12" s="844" t="s">
        <v>982</v>
      </c>
      <c r="E12" s="853" t="str">
        <f>PREMISSAS!B27</f>
        <v>Engenheiro coordenador</v>
      </c>
      <c r="F12" s="54" t="str">
        <f>INDEX('REF M.O'!$B$10:$B$108,MATCH(E12,'REF M.O'!$C$10:$C$108,0))</f>
        <v>P8061</v>
      </c>
      <c r="G12" s="67" t="str">
        <f>VLOOKUP(F12,'REF M.O'!$B$10:$AA$108,4,0)</f>
        <v>mês</v>
      </c>
      <c r="H12" s="65">
        <v>1</v>
      </c>
      <c r="I12" s="89">
        <v>1</v>
      </c>
      <c r="J12" s="65">
        <f>H12*I12</f>
        <v>1</v>
      </c>
      <c r="K12" s="115">
        <f>VLOOKUP(F12,'REF M.O'!$B$10:$AA$108,26,0)</f>
        <v>35173.129999999997</v>
      </c>
      <c r="L12" s="84">
        <f>TRUNC(J12*K12,2)</f>
        <v>35173.129999999997</v>
      </c>
      <c r="M12" s="46" t="s">
        <v>941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</row>
    <row r="13" spans="1:32">
      <c r="C13" s="111"/>
      <c r="D13" s="844" t="s">
        <v>28</v>
      </c>
      <c r="E13" s="853" t="str">
        <f>D13</f>
        <v>Engenheiro de projetos júnior</v>
      </c>
      <c r="F13" s="54" t="s">
        <v>27</v>
      </c>
      <c r="G13" s="67" t="str">
        <f>VLOOKUP(F13,'REF M.O'!$B$10:$AA$108,4,0)</f>
        <v>mês</v>
      </c>
      <c r="H13" s="65">
        <v>1</v>
      </c>
      <c r="I13" s="89">
        <v>0.5</v>
      </c>
      <c r="J13" s="65">
        <f>H13*I13</f>
        <v>0.5</v>
      </c>
      <c r="K13" s="115">
        <f>VLOOKUP(F13,'REF M.O'!$B$10:$AA$108,26,0)</f>
        <v>24288.81</v>
      </c>
      <c r="L13" s="84">
        <f>TRUNC(J13*K13,2)</f>
        <v>12144.4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</row>
    <row r="14" spans="1:32">
      <c r="C14" s="111"/>
      <c r="D14" s="844" t="s">
        <v>125</v>
      </c>
      <c r="E14" s="853" t="str">
        <f>PREMISSAS!B37</f>
        <v>Chefe de escritório</v>
      </c>
      <c r="F14" s="54" t="str">
        <f>INDEX('REF M.O'!$B$10:$B$108,MATCH(E14,'REF M.O'!$C$10:$C$108,0))</f>
        <v>P8038</v>
      </c>
      <c r="G14" s="67" t="str">
        <f>VLOOKUP(F14,'REF M.O'!$B$10:$AA$108,4,0)</f>
        <v>mês</v>
      </c>
      <c r="H14" s="65">
        <v>1</v>
      </c>
      <c r="I14" s="89">
        <v>1</v>
      </c>
      <c r="J14" s="65">
        <f t="shared" ref="J14" si="0">H14*I14</f>
        <v>1</v>
      </c>
      <c r="K14" s="115">
        <f>VLOOKUP(F14,'REF M.O'!$B$10:$AA$108,26,0)</f>
        <v>7514.6</v>
      </c>
      <c r="L14" s="84">
        <f t="shared" ref="L14" si="1">TRUNC(J14*K14,2)</f>
        <v>7514.6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</row>
    <row r="15" spans="1:32">
      <c r="C15" s="111"/>
      <c r="D15" s="844"/>
      <c r="E15" s="66"/>
      <c r="F15" s="54"/>
      <c r="G15" s="67"/>
      <c r="H15" s="65"/>
      <c r="I15" s="89"/>
      <c r="J15" s="65"/>
      <c r="K15" s="115"/>
      <c r="L15" s="84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</row>
    <row r="16" spans="1:32">
      <c r="A16" s="92"/>
      <c r="B16" s="93"/>
      <c r="C16" s="85"/>
      <c r="D16" s="48"/>
      <c r="E16" s="48"/>
      <c r="F16" s="48"/>
      <c r="G16" s="48"/>
      <c r="H16" s="1344" t="str">
        <f>CONCATENATE("SUBTOTAL ",C10," ",D10)</f>
        <v>SUBTOTAL A - PESSOAL</v>
      </c>
      <c r="I16" s="1345"/>
      <c r="J16" s="1345"/>
      <c r="K16" s="1345"/>
      <c r="L16" s="64">
        <f>SUBTOTAL(9,L12:L15)</f>
        <v>54832.13</v>
      </c>
      <c r="M16" s="46"/>
      <c r="N16" s="46"/>
      <c r="O16" s="46"/>
      <c r="P16" s="46"/>
      <c r="Q16" s="46"/>
      <c r="R16" s="46"/>
    </row>
    <row r="17" spans="1:18">
      <c r="A17" s="62"/>
      <c r="C17" s="179" t="s">
        <v>301</v>
      </c>
      <c r="D17" s="849" t="s">
        <v>265</v>
      </c>
      <c r="E17" s="849"/>
      <c r="F17" s="833"/>
      <c r="G17" s="833"/>
      <c r="H17" s="850"/>
      <c r="I17" s="850"/>
      <c r="J17" s="850"/>
      <c r="K17" s="851"/>
      <c r="L17" s="852"/>
      <c r="M17" s="46"/>
      <c r="N17" s="46"/>
      <c r="O17" s="46"/>
      <c r="P17" s="46"/>
      <c r="Q17" s="46"/>
      <c r="R17" s="46"/>
    </row>
    <row r="18" spans="1:18" ht="51" customHeight="1">
      <c r="A18" s="62"/>
      <c r="C18" s="1350" t="s">
        <v>273</v>
      </c>
      <c r="D18" s="1351"/>
      <c r="E18" s="1352"/>
      <c r="F18" s="94" t="s">
        <v>262</v>
      </c>
      <c r="G18" s="94" t="s">
        <v>270</v>
      </c>
      <c r="H18" s="95" t="s">
        <v>295</v>
      </c>
      <c r="I18" s="94" t="s">
        <v>321</v>
      </c>
      <c r="J18" s="94" t="s">
        <v>361</v>
      </c>
      <c r="K18" s="94" t="s">
        <v>358</v>
      </c>
      <c r="L18" s="96" t="s">
        <v>359</v>
      </c>
      <c r="M18" s="46"/>
      <c r="N18" s="46"/>
      <c r="O18" s="46"/>
      <c r="P18" s="46"/>
      <c r="Q18" s="46"/>
      <c r="R18" s="46"/>
    </row>
    <row r="19" spans="1:18" ht="12.75" customHeight="1">
      <c r="A19" s="62"/>
      <c r="C19" s="123"/>
      <c r="D19" s="1369" t="str">
        <f>PREMISSAS!O35</f>
        <v>Veículo leve - 53 kW (sem motorista)</v>
      </c>
      <c r="E19" s="1370"/>
      <c r="F19" s="54" t="str">
        <f>PREMISSAS!N35</f>
        <v>E8889</v>
      </c>
      <c r="G19" s="72" t="s">
        <v>360</v>
      </c>
      <c r="H19" s="65">
        <v>1</v>
      </c>
      <c r="I19" s="89">
        <f>I12</f>
        <v>1</v>
      </c>
      <c r="J19" s="65">
        <f>H19*I19</f>
        <v>1</v>
      </c>
      <c r="K19" s="83">
        <f>VLOOKUP(F19,'REF C GERAIS'!$C$10:$J$16,8)</f>
        <v>3186.8793000000001</v>
      </c>
      <c r="L19" s="160">
        <f t="shared" ref="L19" si="2">TRUNC(J19*K19,2)</f>
        <v>3186.87</v>
      </c>
      <c r="M19" s="46"/>
      <c r="N19" s="46"/>
      <c r="O19" s="46"/>
      <c r="P19" s="46"/>
      <c r="Q19" s="46"/>
      <c r="R19" s="46"/>
    </row>
    <row r="20" spans="1:18">
      <c r="A20" s="62"/>
      <c r="C20" s="123"/>
      <c r="D20" s="1346"/>
      <c r="E20" s="1347"/>
      <c r="F20" s="54"/>
      <c r="G20" s="72"/>
      <c r="H20" s="65"/>
      <c r="I20" s="89"/>
      <c r="J20" s="65"/>
      <c r="K20" s="83"/>
      <c r="L20" s="160"/>
      <c r="M20" s="46"/>
      <c r="N20" s="46"/>
      <c r="O20" s="46"/>
      <c r="P20" s="46"/>
      <c r="Q20" s="46"/>
      <c r="R20" s="46"/>
    </row>
    <row r="21" spans="1:18">
      <c r="A21" s="62"/>
      <c r="C21" s="123"/>
      <c r="D21" s="1346"/>
      <c r="E21" s="1347"/>
      <c r="F21" s="54"/>
      <c r="G21" s="72"/>
      <c r="H21" s="65"/>
      <c r="I21" s="89"/>
      <c r="J21" s="65"/>
      <c r="K21" s="83"/>
      <c r="L21" s="160"/>
      <c r="M21" s="46"/>
      <c r="N21" s="46"/>
      <c r="O21" s="46"/>
      <c r="P21" s="46"/>
      <c r="Q21" s="46"/>
      <c r="R21" s="46"/>
    </row>
    <row r="22" spans="1:18">
      <c r="A22" s="6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  <c r="R22" s="46"/>
    </row>
    <row r="23" spans="1:18">
      <c r="A23" s="62"/>
      <c r="C23" s="70"/>
      <c r="D23" s="1346"/>
      <c r="E23" s="1347"/>
      <c r="F23" s="48"/>
      <c r="G23" s="48"/>
      <c r="H23" s="1344" t="str">
        <f>CONCATENATE("SUBTOTAL ",C17," ",D17)</f>
        <v>SUBTOTAL B - VEÍCULOS</v>
      </c>
      <c r="I23" s="1345"/>
      <c r="J23" s="1345"/>
      <c r="K23" s="1345"/>
      <c r="L23" s="64">
        <f>SUBTOTAL(9,L19:L22)</f>
        <v>3186.87</v>
      </c>
      <c r="M23" s="46"/>
      <c r="N23" s="46"/>
      <c r="O23" s="46"/>
      <c r="P23" s="46"/>
      <c r="Q23" s="46"/>
      <c r="R23" s="46"/>
    </row>
    <row r="24" spans="1:18">
      <c r="A24" s="62"/>
      <c r="C24" s="179" t="s">
        <v>302</v>
      </c>
      <c r="D24" s="849" t="s">
        <v>296</v>
      </c>
      <c r="E24" s="849"/>
      <c r="F24" s="833"/>
      <c r="G24" s="833"/>
      <c r="H24" s="850"/>
      <c r="I24" s="850"/>
      <c r="J24" s="850"/>
      <c r="K24" s="851"/>
      <c r="L24" s="852"/>
      <c r="M24" s="46"/>
      <c r="N24" s="46"/>
      <c r="O24" s="46"/>
      <c r="P24" s="46"/>
      <c r="Q24" s="46"/>
      <c r="R24" s="46"/>
    </row>
    <row r="25" spans="1:18" ht="33.75">
      <c r="A25" s="62"/>
      <c r="C25" s="1350" t="s">
        <v>273</v>
      </c>
      <c r="D25" s="1351"/>
      <c r="E25" s="1352"/>
      <c r="F25" s="94" t="s">
        <v>262</v>
      </c>
      <c r="G25" s="94" t="s">
        <v>270</v>
      </c>
      <c r="H25" s="1392" t="s">
        <v>362</v>
      </c>
      <c r="I25" s="1351"/>
      <c r="J25" s="1352"/>
      <c r="K25" s="94" t="s">
        <v>363</v>
      </c>
      <c r="L25" s="96" t="s">
        <v>364</v>
      </c>
      <c r="M25" s="46"/>
      <c r="N25" s="46"/>
      <c r="O25" s="1343" t="s">
        <v>394</v>
      </c>
      <c r="P25" s="1343"/>
      <c r="Q25" s="1343"/>
      <c r="R25" s="46"/>
    </row>
    <row r="26" spans="1:18">
      <c r="A26" s="62"/>
      <c r="C26" s="846"/>
      <c r="D26" s="1400" t="s">
        <v>892</v>
      </c>
      <c r="E26" s="1401"/>
      <c r="F26" s="845" t="str">
        <f>VLOOKUP(D26,'REF C GERAIS'!$I$25:$J$35,2,0)</f>
        <v>B8951</v>
      </c>
      <c r="G26" s="845" t="str">
        <f>VLOOKUP(F26,'REF C GERAIS'!$C$25:$G$35,4,0)</f>
        <v>m² x mês</v>
      </c>
      <c r="H26" s="1402">
        <f>(57.95/2)+(4.5*SUM($J$12:$J$15))</f>
        <v>40.225000000000001</v>
      </c>
      <c r="I26" s="1403"/>
      <c r="J26" s="1404"/>
      <c r="K26" s="847">
        <f>VLOOKUP(F26,'REF C GERAIS'!$C$25:$G$35,5,FALSE)</f>
        <v>49.4</v>
      </c>
      <c r="L26" s="848">
        <f>TRUNC(H26*K26,2)</f>
        <v>1987.11</v>
      </c>
      <c r="M26" s="46"/>
      <c r="N26" s="46"/>
      <c r="O26" s="46"/>
      <c r="P26" s="46"/>
      <c r="Q26" s="46"/>
      <c r="R26" s="46"/>
    </row>
    <row r="27" spans="1:18">
      <c r="A27" s="62"/>
      <c r="C27" s="124"/>
      <c r="D27" s="1346" t="s">
        <v>332</v>
      </c>
      <c r="E27" s="1347"/>
      <c r="F27" s="72" t="str">
        <f>VLOOKUP(D27,'REF C GERAIS'!$I$25:$J$35,2,0)</f>
        <v>B8953</v>
      </c>
      <c r="G27" s="72" t="str">
        <f>VLOOKUP(F27,'REF C GERAIS'!$C$25:$G$35,4,0)</f>
        <v>ocupante x mês</v>
      </c>
      <c r="H27" s="1393">
        <f>SUM($J$12:$J$15)</f>
        <v>2.5</v>
      </c>
      <c r="I27" s="1394"/>
      <c r="J27" s="1395"/>
      <c r="K27" s="83">
        <f>VLOOKUP(F27,'REF C GERAIS'!$C$25:$G$35,5,FALSE)</f>
        <v>467.45</v>
      </c>
      <c r="L27" s="160">
        <f t="shared" ref="L27:L31" si="3">TRUNC(H27*K27,2)</f>
        <v>1168.6199999999999</v>
      </c>
      <c r="M27" s="46"/>
      <c r="N27" s="46"/>
      <c r="O27" s="46"/>
      <c r="P27" s="46"/>
      <c r="Q27" s="46"/>
      <c r="R27" s="46"/>
    </row>
    <row r="28" spans="1:18">
      <c r="A28" s="62">
        <f>A26</f>
        <v>0</v>
      </c>
      <c r="C28" s="124"/>
      <c r="D28" s="1346" t="s">
        <v>333</v>
      </c>
      <c r="E28" s="1347"/>
      <c r="F28" s="72" t="str">
        <f>VLOOKUP(D28,'REF C GERAIS'!$I$25:$J$35,2,0)</f>
        <v>B8959</v>
      </c>
      <c r="G28" s="72" t="str">
        <f>VLOOKUP(F28,'REF C GERAIS'!$C$25:$G$35,4,0)</f>
        <v>ocupante x mês</v>
      </c>
      <c r="H28" s="1393">
        <f>H27</f>
        <v>2.5</v>
      </c>
      <c r="I28" s="1394"/>
      <c r="J28" s="1395"/>
      <c r="K28" s="83">
        <f>VLOOKUP(F28,'REF C GERAIS'!$C$25:$G$35,5,FALSE)</f>
        <v>137.55000000000001</v>
      </c>
      <c r="L28" s="160">
        <f t="shared" si="3"/>
        <v>343.87</v>
      </c>
      <c r="M28" s="46"/>
      <c r="N28" s="46"/>
      <c r="O28" s="46"/>
      <c r="P28" s="46"/>
      <c r="Q28" s="46"/>
      <c r="R28" s="46"/>
    </row>
    <row r="29" spans="1:18">
      <c r="A29" s="62"/>
      <c r="C29" s="124"/>
      <c r="D29" s="1346" t="s">
        <v>895</v>
      </c>
      <c r="E29" s="1347"/>
      <c r="F29" s="72" t="str">
        <f>VLOOKUP(D29,'REF C GERAIS'!$I$25:$J$35,2,0)</f>
        <v>B8952</v>
      </c>
      <c r="G29" s="72" t="str">
        <f>VLOOKUP(F29,'REF C GERAIS'!$C$25:$G$35,4,0)</f>
        <v>m² x mês</v>
      </c>
      <c r="H29" s="1393">
        <f>12.41*H30</f>
        <v>12.41</v>
      </c>
      <c r="I29" s="1394"/>
      <c r="J29" s="1395"/>
      <c r="K29" s="83">
        <f>VLOOKUP(F29,'REF C GERAIS'!$C$25:$G$35,5,FALSE)</f>
        <v>47.46</v>
      </c>
      <c r="L29" s="160">
        <f t="shared" si="3"/>
        <v>588.97</v>
      </c>
      <c r="M29" s="46"/>
      <c r="N29" s="46"/>
      <c r="O29" s="46"/>
      <c r="P29" s="46"/>
      <c r="Q29" s="46"/>
      <c r="R29" s="46"/>
    </row>
    <row r="30" spans="1:18">
      <c r="A30" s="62"/>
      <c r="C30" s="124"/>
      <c r="D30" s="1346" t="s">
        <v>334</v>
      </c>
      <c r="E30" s="1347"/>
      <c r="F30" s="72" t="str">
        <f>VLOOKUP(D30,'REF C GERAIS'!$I$25:$J$35,2,0)</f>
        <v>B8954</v>
      </c>
      <c r="G30" s="72" t="str">
        <f>VLOOKUP(F30,'REF C GERAIS'!$C$25:$G$35,4,0)</f>
        <v>ocupante x mês</v>
      </c>
      <c r="H30" s="1393">
        <f>SUMIF($M$12:$M$15,"SUPERIOR",$J$12:$J$15)</f>
        <v>1</v>
      </c>
      <c r="I30" s="1394"/>
      <c r="J30" s="1395"/>
      <c r="K30" s="83">
        <f>VLOOKUP(F30,'REF C GERAIS'!$C$25:$G$35,5,FALSE)</f>
        <v>42.11</v>
      </c>
      <c r="L30" s="160">
        <f t="shared" si="3"/>
        <v>42.11</v>
      </c>
      <c r="M30" s="46"/>
      <c r="N30" s="46"/>
      <c r="O30" s="46"/>
      <c r="P30" s="46"/>
      <c r="Q30" s="46"/>
      <c r="R30" s="46"/>
    </row>
    <row r="31" spans="1:18">
      <c r="A31" s="62"/>
      <c r="C31" s="124"/>
      <c r="D31" s="1346" t="s">
        <v>335</v>
      </c>
      <c r="E31" s="1347"/>
      <c r="F31" s="72" t="str">
        <f>VLOOKUP(D31,'REF C GERAIS'!$I$25:$J$35,2,0)</f>
        <v>B8960</v>
      </c>
      <c r="G31" s="72" t="str">
        <f>VLOOKUP(F31,'REF C GERAIS'!$C$25:$G$35,4,0)</f>
        <v>ocupante x mês</v>
      </c>
      <c r="H31" s="1393">
        <f>H30</f>
        <v>1</v>
      </c>
      <c r="I31" s="1394"/>
      <c r="J31" s="1395"/>
      <c r="K31" s="83">
        <f>VLOOKUP(F31,'REF C GERAIS'!$C$25:$G$35,5,FALSE)</f>
        <v>204.08</v>
      </c>
      <c r="L31" s="160">
        <f t="shared" si="3"/>
        <v>204.08</v>
      </c>
      <c r="M31" s="46"/>
      <c r="N31" s="46"/>
      <c r="O31" s="46"/>
      <c r="P31" s="46"/>
      <c r="Q31" s="46"/>
      <c r="R31" s="46"/>
    </row>
    <row r="32" spans="1:18" ht="12.75" customHeight="1">
      <c r="A32" s="62"/>
      <c r="C32" s="69"/>
      <c r="D32" s="1346"/>
      <c r="E32" s="1347"/>
      <c r="F32" s="72"/>
      <c r="G32" s="72"/>
      <c r="H32" s="1393"/>
      <c r="I32" s="1394"/>
      <c r="J32" s="1395"/>
      <c r="K32" s="83"/>
      <c r="L32" s="68"/>
      <c r="M32" s="46"/>
      <c r="N32" s="46"/>
      <c r="O32" s="1337" t="s">
        <v>779</v>
      </c>
      <c r="P32" s="1338"/>
      <c r="Q32" s="1338"/>
      <c r="R32" s="1339"/>
    </row>
    <row r="33" spans="3:18" ht="12.75" customHeight="1">
      <c r="C33" s="70"/>
      <c r="D33" s="1348"/>
      <c r="E33" s="1349"/>
      <c r="F33" s="86"/>
      <c r="G33" s="86"/>
      <c r="H33" s="1344" t="str">
        <f>CONCATENATE("SUBTOTAL ",C24," ",D24)</f>
        <v>SUBTOTAL C - INSTALAÇÕES</v>
      </c>
      <c r="I33" s="1345"/>
      <c r="J33" s="1345"/>
      <c r="K33" s="1345"/>
      <c r="L33" s="64">
        <f>SUBTOTAL(9,L26:L32)</f>
        <v>4334.7599999999993</v>
      </c>
      <c r="M33" s="46"/>
      <c r="N33" s="46"/>
      <c r="O33" s="1340"/>
      <c r="P33" s="1341"/>
      <c r="Q33" s="1341"/>
      <c r="R33" s="1342"/>
    </row>
    <row r="34" spans="3:18">
      <c r="C34" s="179" t="s">
        <v>305</v>
      </c>
      <c r="D34" s="849" t="s">
        <v>266</v>
      </c>
      <c r="E34" s="849"/>
      <c r="F34" s="833"/>
      <c r="G34" s="833"/>
      <c r="H34" s="850"/>
      <c r="I34" s="850"/>
      <c r="J34" s="850"/>
      <c r="K34" s="851"/>
      <c r="L34" s="852"/>
      <c r="M34" s="46"/>
      <c r="N34" s="46"/>
      <c r="O34" s="46"/>
      <c r="P34" s="46"/>
      <c r="Q34" s="46"/>
      <c r="R34" s="46"/>
    </row>
    <row r="35" spans="3:18" ht="33.75" customHeight="1">
      <c r="C35" s="1350" t="s">
        <v>273</v>
      </c>
      <c r="D35" s="1351"/>
      <c r="E35" s="1352"/>
      <c r="F35" s="94" t="s">
        <v>262</v>
      </c>
      <c r="G35" s="94" t="s">
        <v>270</v>
      </c>
      <c r="H35" s="1392" t="s">
        <v>362</v>
      </c>
      <c r="I35" s="1351"/>
      <c r="J35" s="1352"/>
      <c r="K35" s="94" t="s">
        <v>363</v>
      </c>
      <c r="L35" s="96" t="s">
        <v>364</v>
      </c>
      <c r="M35" s="46"/>
      <c r="N35" s="46"/>
      <c r="O35" s="46"/>
      <c r="P35" s="46"/>
      <c r="Q35" s="46"/>
      <c r="R35" s="46"/>
    </row>
    <row r="36" spans="3:18">
      <c r="C36" s="123"/>
      <c r="D36" s="1369"/>
      <c r="E36" s="1370"/>
      <c r="F36" s="88"/>
      <c r="G36" s="97"/>
      <c r="H36" s="1360"/>
      <c r="I36" s="1361"/>
      <c r="J36" s="1362"/>
      <c r="K36" s="83"/>
      <c r="L36" s="160">
        <f t="shared" ref="L36:L39" si="4">TRUNC(H36*K36,2)</f>
        <v>0</v>
      </c>
      <c r="M36" s="46"/>
      <c r="N36" s="46"/>
      <c r="O36" s="46"/>
      <c r="P36" s="46"/>
      <c r="Q36" s="46"/>
      <c r="R36" s="46"/>
    </row>
    <row r="37" spans="3:18">
      <c r="C37" s="123"/>
      <c r="D37" s="1355"/>
      <c r="E37" s="1356"/>
      <c r="F37" s="88"/>
      <c r="G37" s="97"/>
      <c r="H37" s="1360"/>
      <c r="I37" s="1361"/>
      <c r="J37" s="1362"/>
      <c r="K37" s="83"/>
      <c r="L37" s="160">
        <f t="shared" si="4"/>
        <v>0</v>
      </c>
      <c r="M37" s="46"/>
      <c r="N37" s="46"/>
      <c r="O37" s="46"/>
      <c r="P37" s="46"/>
      <c r="Q37" s="46"/>
      <c r="R37" s="46"/>
    </row>
    <row r="38" spans="3:18">
      <c r="C38" s="123"/>
      <c r="D38" s="1355"/>
      <c r="E38" s="1356"/>
      <c r="F38" s="88"/>
      <c r="G38" s="97"/>
      <c r="H38" s="1360"/>
      <c r="I38" s="1361"/>
      <c r="J38" s="1362"/>
      <c r="K38" s="83"/>
      <c r="L38" s="160">
        <f t="shared" si="4"/>
        <v>0</v>
      </c>
      <c r="M38" s="46"/>
      <c r="N38" s="46"/>
      <c r="O38" s="46"/>
      <c r="P38" s="46"/>
      <c r="Q38" s="46"/>
      <c r="R38" s="46"/>
    </row>
    <row r="39" spans="3:18">
      <c r="C39" s="123"/>
      <c r="D39" s="1355"/>
      <c r="E39" s="1356"/>
      <c r="F39" s="88"/>
      <c r="G39" s="97"/>
      <c r="H39" s="1360"/>
      <c r="I39" s="1361"/>
      <c r="J39" s="1362"/>
      <c r="K39" s="83"/>
      <c r="L39" s="160">
        <f t="shared" si="4"/>
        <v>0</v>
      </c>
      <c r="M39" s="46"/>
      <c r="N39" s="46"/>
      <c r="O39" s="46"/>
      <c r="P39" s="46"/>
      <c r="Q39" s="46"/>
      <c r="R39" s="46"/>
    </row>
    <row r="40" spans="3:18">
      <c r="C40" s="70"/>
      <c r="D40" s="1355"/>
      <c r="E40" s="1356"/>
      <c r="F40" s="86"/>
      <c r="G40" s="86"/>
      <c r="H40" s="1344" t="str">
        <f>CONCATENATE("SUBTOTAL ",C34," ",D34)</f>
        <v>SUBTOTAL D -  EQUIPAMENTOS</v>
      </c>
      <c r="I40" s="1345"/>
      <c r="J40" s="1345"/>
      <c r="K40" s="1345"/>
      <c r="L40" s="64">
        <f>SUBTOTAL(9,L36:L39)</f>
        <v>0</v>
      </c>
      <c r="M40" s="46"/>
      <c r="N40" s="46"/>
      <c r="O40" s="46"/>
      <c r="P40" s="46"/>
      <c r="Q40" s="46"/>
      <c r="R40" s="46"/>
    </row>
    <row r="41" spans="3:18">
      <c r="C41" s="179" t="s">
        <v>354</v>
      </c>
      <c r="D41" s="849" t="s">
        <v>353</v>
      </c>
      <c r="E41" s="849"/>
      <c r="F41" s="833"/>
      <c r="G41" s="833"/>
      <c r="H41" s="850"/>
      <c r="I41" s="850"/>
      <c r="J41" s="850"/>
      <c r="K41" s="851"/>
      <c r="L41" s="852"/>
      <c r="M41" s="46"/>
      <c r="N41" s="46"/>
      <c r="O41" s="46"/>
      <c r="P41" s="46"/>
      <c r="Q41" s="46"/>
      <c r="R41" s="46"/>
    </row>
    <row r="42" spans="3:18" ht="33.75">
      <c r="C42" s="1350" t="s">
        <v>273</v>
      </c>
      <c r="D42" s="1351"/>
      <c r="E42" s="1352"/>
      <c r="F42" s="94" t="s">
        <v>262</v>
      </c>
      <c r="G42" s="94" t="s">
        <v>270</v>
      </c>
      <c r="H42" s="1392" t="s">
        <v>362</v>
      </c>
      <c r="I42" s="1351"/>
      <c r="J42" s="1352"/>
      <c r="K42" s="94" t="s">
        <v>363</v>
      </c>
      <c r="L42" s="96" t="s">
        <v>364</v>
      </c>
      <c r="M42" s="46"/>
      <c r="N42" s="46"/>
      <c r="O42" s="46"/>
      <c r="P42" s="46"/>
      <c r="Q42" s="46"/>
      <c r="R42" s="46"/>
    </row>
    <row r="43" spans="3:18">
      <c r="C43" s="123"/>
      <c r="D43" s="1369" t="s">
        <v>368</v>
      </c>
      <c r="E43" s="1370"/>
      <c r="F43" s="88" t="s">
        <v>271</v>
      </c>
      <c r="G43" s="97" t="s">
        <v>365</v>
      </c>
      <c r="H43" s="1360">
        <v>0</v>
      </c>
      <c r="I43" s="1361"/>
      <c r="J43" s="1362"/>
      <c r="K43" s="83">
        <f>'REF VIAGENS'!$F$32</f>
        <v>646.0878183792023</v>
      </c>
      <c r="L43" s="160">
        <f t="shared" ref="L43:L44" si="5">TRUNC(H43*K43,2)</f>
        <v>0</v>
      </c>
      <c r="M43" s="46"/>
      <c r="N43" s="46"/>
      <c r="O43" s="46"/>
      <c r="P43" s="46"/>
      <c r="Q43" s="46"/>
      <c r="R43" s="46"/>
    </row>
    <row r="44" spans="3:18">
      <c r="C44" s="123"/>
      <c r="D44" s="1355" t="s">
        <v>357</v>
      </c>
      <c r="E44" s="1356"/>
      <c r="F44" s="88" t="s">
        <v>271</v>
      </c>
      <c r="G44" s="97" t="s">
        <v>365</v>
      </c>
      <c r="H44" s="1360">
        <v>0</v>
      </c>
      <c r="I44" s="1361"/>
      <c r="J44" s="1362"/>
      <c r="K44" s="83">
        <f>'REF VIAGENS'!F42</f>
        <v>335</v>
      </c>
      <c r="L44" s="160">
        <f t="shared" si="5"/>
        <v>0</v>
      </c>
      <c r="M44" s="46"/>
      <c r="N44" s="46"/>
      <c r="O44" s="46"/>
      <c r="P44" s="46"/>
      <c r="Q44" s="46"/>
      <c r="R44" s="46"/>
    </row>
    <row r="45" spans="3:18">
      <c r="C45" s="444"/>
      <c r="D45" s="1371"/>
      <c r="E45" s="1372"/>
      <c r="F45" s="445"/>
      <c r="G45" s="446"/>
      <c r="H45" s="1344" t="str">
        <f>CONCATENATE("SUBTOTAL ",C41," ",D41)</f>
        <v>SUBTOTAL E - DIÁRIAS E PASSAGENS</v>
      </c>
      <c r="I45" s="1345"/>
      <c r="J45" s="1345"/>
      <c r="K45" s="1345"/>
      <c r="L45" s="64">
        <f>SUBTOTAL(9,L43:L44)</f>
        <v>0</v>
      </c>
      <c r="M45" s="46"/>
      <c r="N45" s="46"/>
      <c r="O45" s="46"/>
      <c r="P45" s="46"/>
      <c r="Q45" s="46"/>
      <c r="R45" s="46"/>
    </row>
    <row r="46" spans="3:18" ht="5.0999999999999996" customHeight="1">
      <c r="C46" s="51"/>
      <c r="D46" s="32"/>
      <c r="E46" s="32"/>
      <c r="F46" s="32"/>
      <c r="G46" s="32"/>
      <c r="H46" s="32"/>
      <c r="I46" s="32"/>
      <c r="J46" s="32"/>
      <c r="K46" s="32"/>
      <c r="L46" s="81"/>
      <c r="M46" s="46"/>
      <c r="N46" s="46"/>
      <c r="O46" s="46"/>
      <c r="P46" s="46"/>
      <c r="Q46" s="46"/>
      <c r="R46" s="46"/>
    </row>
    <row r="47" spans="3:18">
      <c r="C47" s="52"/>
      <c r="D47" s="53" t="s">
        <v>3</v>
      </c>
      <c r="E47" s="843"/>
      <c r="F47" s="49"/>
      <c r="G47" s="49"/>
      <c r="H47" s="49"/>
      <c r="I47" s="49"/>
      <c r="J47" s="49"/>
      <c r="K47" s="49"/>
      <c r="L47" s="50" t="s">
        <v>299</v>
      </c>
      <c r="M47" s="45"/>
    </row>
    <row r="48" spans="3:18">
      <c r="C48" s="125" t="s">
        <v>294</v>
      </c>
      <c r="D48" s="1363" t="s">
        <v>267</v>
      </c>
      <c r="E48" s="1364"/>
      <c r="F48" s="127" t="s">
        <v>304</v>
      </c>
      <c r="G48" s="128"/>
      <c r="H48" s="129"/>
      <c r="I48" s="130"/>
      <c r="J48" s="130"/>
      <c r="K48" s="130"/>
      <c r="L48" s="131"/>
      <c r="M48" s="158" t="b">
        <f>L48=PRODUTOS!O21</f>
        <v>1</v>
      </c>
    </row>
    <row r="49" spans="3:13">
      <c r="C49" s="139" t="s">
        <v>297</v>
      </c>
      <c r="D49" s="1365" t="s">
        <v>123</v>
      </c>
      <c r="E49" s="1366"/>
      <c r="F49" s="141">
        <f>BDI!$E$21</f>
        <v>0.44579999999999997</v>
      </c>
      <c r="G49" s="142"/>
      <c r="H49" s="140"/>
      <c r="I49" s="143"/>
      <c r="J49" s="143"/>
      <c r="K49" s="143"/>
      <c r="L49" s="144">
        <f>$F$49*L48</f>
        <v>0</v>
      </c>
      <c r="M49" s="46"/>
    </row>
    <row r="50" spans="3:13" ht="13.5" thickBot="1">
      <c r="C50" s="132" t="s">
        <v>303</v>
      </c>
      <c r="D50" s="1367" t="s">
        <v>289</v>
      </c>
      <c r="E50" s="1368"/>
      <c r="F50" s="134" t="s">
        <v>298</v>
      </c>
      <c r="G50" s="135"/>
      <c r="H50" s="136"/>
      <c r="I50" s="137"/>
      <c r="J50" s="137"/>
      <c r="K50" s="137"/>
      <c r="L50" s="138">
        <f>L48+L49</f>
        <v>0</v>
      </c>
      <c r="M50" s="47" t="b">
        <f>L50=PRODUTOS!Q21</f>
        <v>1</v>
      </c>
    </row>
    <row r="51" spans="3:13">
      <c r="C51" s="372" t="s">
        <v>403</v>
      </c>
      <c r="D51" s="44"/>
      <c r="E51" s="44"/>
      <c r="F51" s="44"/>
      <c r="G51" s="44"/>
      <c r="H51" s="44"/>
      <c r="I51" s="44"/>
      <c r="J51" s="44"/>
      <c r="K51" s="44"/>
      <c r="L51" s="44"/>
      <c r="M51" s="46"/>
    </row>
    <row r="52" spans="3:13" ht="37.5" customHeight="1">
      <c r="C52" s="1359" t="s">
        <v>762</v>
      </c>
      <c r="D52" s="1359"/>
      <c r="E52" s="1359"/>
      <c r="F52" s="1359"/>
      <c r="G52" s="1359"/>
      <c r="H52" s="1359"/>
      <c r="I52" s="1359"/>
      <c r="J52" s="1359"/>
      <c r="K52" s="1359"/>
      <c r="L52" s="1359"/>
      <c r="M52" s="46"/>
    </row>
  </sheetData>
  <mergeCells count="63">
    <mergeCell ref="H16:K16"/>
    <mergeCell ref="C2:AD2"/>
    <mergeCell ref="C4:L4"/>
    <mergeCell ref="D5:L5"/>
    <mergeCell ref="C6:J6"/>
    <mergeCell ref="D7:J7"/>
    <mergeCell ref="K7:L7"/>
    <mergeCell ref="D8:J8"/>
    <mergeCell ref="K8:L8"/>
    <mergeCell ref="C9:L9"/>
    <mergeCell ref="C11:D11"/>
    <mergeCell ref="E11:F11"/>
    <mergeCell ref="C18:E18"/>
    <mergeCell ref="D19:E19"/>
    <mergeCell ref="D20:E20"/>
    <mergeCell ref="D21:E21"/>
    <mergeCell ref="D22:E22"/>
    <mergeCell ref="H23:K23"/>
    <mergeCell ref="C25:E25"/>
    <mergeCell ref="H25:J25"/>
    <mergeCell ref="O25:Q25"/>
    <mergeCell ref="D26:E26"/>
    <mergeCell ref="H26:J26"/>
    <mergeCell ref="D23:E23"/>
    <mergeCell ref="D27:E27"/>
    <mergeCell ref="H27:J27"/>
    <mergeCell ref="D28:E28"/>
    <mergeCell ref="H28:J28"/>
    <mergeCell ref="D29:E29"/>
    <mergeCell ref="H29:J29"/>
    <mergeCell ref="D36:E36"/>
    <mergeCell ref="H36:J36"/>
    <mergeCell ref="D30:E30"/>
    <mergeCell ref="H30:J30"/>
    <mergeCell ref="D31:E31"/>
    <mergeCell ref="H31:J31"/>
    <mergeCell ref="D32:E32"/>
    <mergeCell ref="H32:J32"/>
    <mergeCell ref="O32:R33"/>
    <mergeCell ref="D33:E33"/>
    <mergeCell ref="H33:K33"/>
    <mergeCell ref="C35:E35"/>
    <mergeCell ref="H35:J35"/>
    <mergeCell ref="D37:E37"/>
    <mergeCell ref="H37:J37"/>
    <mergeCell ref="D38:E38"/>
    <mergeCell ref="H38:J38"/>
    <mergeCell ref="D39:E39"/>
    <mergeCell ref="H39:J39"/>
    <mergeCell ref="D40:E40"/>
    <mergeCell ref="H40:K40"/>
    <mergeCell ref="C42:E42"/>
    <mergeCell ref="H42:J42"/>
    <mergeCell ref="D43:E43"/>
    <mergeCell ref="H43:J43"/>
    <mergeCell ref="D50:E50"/>
    <mergeCell ref="C52:L52"/>
    <mergeCell ref="D44:E44"/>
    <mergeCell ref="H44:J44"/>
    <mergeCell ref="D45:E45"/>
    <mergeCell ref="H45:K45"/>
    <mergeCell ref="D48:E48"/>
    <mergeCell ref="D49:E4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EB0AB4-D506-4B8B-AD14-2DFED116393A}">
          <x14:formula1>
            <xm:f>'REF C GERAIS'!$I$25:$I$35</xm:f>
          </x14:formula1>
          <xm:sqref>D26:D32 E28:E32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0F2A4-7971-41D5-A3CC-28922686B783}">
  <sheetPr>
    <tabColor rgb="FFFFC000"/>
    <pageSetUpPr fitToPage="1"/>
  </sheetPr>
  <dimension ref="A2:AF52"/>
  <sheetViews>
    <sheetView view="pageBreakPreview" topLeftCell="B29" zoomScaleNormal="100" zoomScaleSheetLayoutView="100" workbookViewId="0">
      <selection activeCell="L48" sqref="L48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4257812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6.5703125" style="3" bestFit="1" customWidth="1"/>
    <col min="13" max="13" width="14.28515625" style="3" bestFit="1" customWidth="1"/>
    <col min="14" max="14" width="12.42578125" style="3" bestFit="1" customWidth="1"/>
    <col min="15" max="15" width="26" style="3" bestFit="1" customWidth="1"/>
    <col min="16" max="18" width="7.28515625" style="3" bestFit="1" customWidth="1"/>
    <col min="19" max="19" width="4.85546875" style="3" customWidth="1"/>
    <col min="20" max="29" width="7.28515625" style="3" bestFit="1" customWidth="1"/>
    <col min="30" max="30" width="10.140625" style="3" bestFit="1" customWidth="1"/>
    <col min="31" max="31" width="5.5703125" bestFit="1" customWidth="1"/>
    <col min="32" max="32" width="6.28515625" bestFit="1" customWidth="1"/>
    <col min="33" max="35" width="5.5703125" bestFit="1" customWidth="1"/>
    <col min="36" max="36" width="4" bestFit="1" customWidth="1"/>
    <col min="39" max="39" width="13.28515625" bestFit="1" customWidth="1"/>
  </cols>
  <sheetData>
    <row r="2" spans="1:32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5"/>
      <c r="AF2" t="e">
        <f>#REF!</f>
        <v>#REF!</v>
      </c>
    </row>
    <row r="3" spans="1:32" ht="21.75" customHeight="1" thickBot="1">
      <c r="C3" s="4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F3" s="4"/>
    </row>
    <row r="4" spans="1:32" ht="42.75" customHeight="1">
      <c r="C4" s="1141"/>
      <c r="D4" s="1142"/>
      <c r="E4" s="1142"/>
      <c r="F4" s="1142"/>
      <c r="G4" s="1142"/>
      <c r="H4" s="1142"/>
      <c r="I4" s="1142"/>
      <c r="J4" s="1142"/>
      <c r="K4" s="1142"/>
      <c r="L4" s="114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F4" s="4"/>
    </row>
    <row r="5" spans="1:32" ht="41.25" customHeight="1">
      <c r="C5" s="33" t="str">
        <f>Objeto!$A$4</f>
        <v>OBJETO:</v>
      </c>
      <c r="D5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5" s="1377"/>
      <c r="F5" s="1377"/>
      <c r="G5" s="1377"/>
      <c r="H5" s="1377"/>
      <c r="I5" s="1377"/>
      <c r="J5" s="1377"/>
      <c r="K5" s="1377"/>
      <c r="L5" s="1378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F5" s="4"/>
    </row>
    <row r="6" spans="1:32" ht="25.5" customHeight="1">
      <c r="C6" s="1383" t="s">
        <v>290</v>
      </c>
      <c r="D6" s="1384"/>
      <c r="E6" s="1384"/>
      <c r="F6" s="1384"/>
      <c r="G6" s="1384"/>
      <c r="H6" s="1384"/>
      <c r="I6" s="1384"/>
      <c r="J6" s="1384"/>
      <c r="K6" s="116" t="s">
        <v>330</v>
      </c>
      <c r="L6" s="117">
        <f>'REF M.O'!$Z$6</f>
        <v>45748</v>
      </c>
      <c r="M6" s="26" t="s">
        <v>350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F6" s="4"/>
    </row>
    <row r="7" spans="1:32" ht="12.75" customHeight="1">
      <c r="C7" s="106" t="str">
        <f>CONCATENATE(PRODUTOS!$A$20,PRODUTOS!$B$20,PRODUTOS!$C$20)</f>
        <v>P1.</v>
      </c>
      <c r="D7" s="1381" t="str">
        <f>PRODUTOS!$E$20</f>
        <v>ACOMPANHAMENTO, FISCALIZAÇÃO E SUPERVISÃO DE OBRAS</v>
      </c>
      <c r="E7" s="1381"/>
      <c r="F7" s="1381"/>
      <c r="G7" s="1381"/>
      <c r="H7" s="1381"/>
      <c r="I7" s="1381"/>
      <c r="J7" s="1382"/>
      <c r="K7" s="1379" t="s">
        <v>328</v>
      </c>
      <c r="L7" s="138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F7" s="4"/>
    </row>
    <row r="8" spans="1:32" ht="16.5" customHeight="1">
      <c r="C8" s="122">
        <f>'CRON. FIS-FIN'!B22</f>
        <v>0</v>
      </c>
      <c r="D8" s="1387">
        <f>'CRON. FIS-FIN'!C22</f>
        <v>0</v>
      </c>
      <c r="E8" s="1387"/>
      <c r="F8" s="1387"/>
      <c r="G8" s="1387"/>
      <c r="H8" s="1387"/>
      <c r="I8" s="1387"/>
      <c r="J8" s="1388"/>
      <c r="K8" s="1385" t="s">
        <v>367</v>
      </c>
      <c r="L8" s="138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F8" s="4"/>
    </row>
    <row r="9" spans="1:32" ht="5.0999999999999996" customHeight="1">
      <c r="C9" s="1389"/>
      <c r="D9" s="1390"/>
      <c r="E9" s="1390"/>
      <c r="F9" s="1390"/>
      <c r="G9" s="1390"/>
      <c r="H9" s="1390"/>
      <c r="I9" s="1390"/>
      <c r="J9" s="1390"/>
      <c r="K9" s="1390"/>
      <c r="L9" s="1391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114"/>
      <c r="AE9" s="5"/>
    </row>
    <row r="10" spans="1:32">
      <c r="C10" s="179" t="s">
        <v>300</v>
      </c>
      <c r="D10" s="849" t="s">
        <v>264</v>
      </c>
      <c r="E10" s="849"/>
      <c r="F10" s="833"/>
      <c r="G10" s="833"/>
      <c r="H10" s="850"/>
      <c r="I10" s="850"/>
      <c r="J10" s="850"/>
      <c r="K10" s="851"/>
      <c r="L10" s="852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114"/>
      <c r="AE10" s="5"/>
    </row>
    <row r="11" spans="1:32" ht="33.75">
      <c r="C11" s="1350" t="s">
        <v>980</v>
      </c>
      <c r="D11" s="1352"/>
      <c r="E11" s="1392" t="s">
        <v>981</v>
      </c>
      <c r="F11" s="1352"/>
      <c r="G11" s="94" t="s">
        <v>270</v>
      </c>
      <c r="H11" s="95" t="s">
        <v>295</v>
      </c>
      <c r="I11" s="94" t="s">
        <v>321</v>
      </c>
      <c r="J11" s="94" t="s">
        <v>361</v>
      </c>
      <c r="K11" s="94" t="s">
        <v>358</v>
      </c>
      <c r="L11" s="96" t="s">
        <v>359</v>
      </c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</row>
    <row r="12" spans="1:32">
      <c r="C12" s="82"/>
      <c r="D12" s="844" t="s">
        <v>982</v>
      </c>
      <c r="E12" s="853" t="str">
        <f>PREMISSAS!B27</f>
        <v>Engenheiro coordenador</v>
      </c>
      <c r="F12" s="54" t="str">
        <f>INDEX('REF M.O'!$B$10:$B$108,MATCH(E12,'REF M.O'!$C$10:$C$108,0))</f>
        <v>P8061</v>
      </c>
      <c r="G12" s="67" t="str">
        <f>VLOOKUP(F12,'REF M.O'!$B$10:$AA$108,4,0)</f>
        <v>mês</v>
      </c>
      <c r="H12" s="65">
        <v>1</v>
      </c>
      <c r="I12" s="89">
        <v>1</v>
      </c>
      <c r="J12" s="65">
        <f>H12*I12</f>
        <v>1</v>
      </c>
      <c r="K12" s="115">
        <f>VLOOKUP(F12,'REF M.O'!$B$10:$AA$108,26,0)</f>
        <v>35173.129999999997</v>
      </c>
      <c r="L12" s="84">
        <f>TRUNC(J12*K12,2)</f>
        <v>35173.129999999997</v>
      </c>
      <c r="M12" s="46" t="s">
        <v>941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</row>
    <row r="13" spans="1:32" hidden="1">
      <c r="C13" s="111"/>
      <c r="D13" s="844"/>
      <c r="E13" s="853"/>
      <c r="F13" s="54"/>
      <c r="G13" s="67"/>
      <c r="H13" s="65"/>
      <c r="I13" s="89"/>
      <c r="J13" s="65"/>
      <c r="K13" s="115"/>
      <c r="L13" s="84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</row>
    <row r="14" spans="1:32">
      <c r="C14" s="111"/>
      <c r="D14" s="844" t="s">
        <v>125</v>
      </c>
      <c r="E14" s="853" t="str">
        <f>PREMISSAS!B37</f>
        <v>Chefe de escritório</v>
      </c>
      <c r="F14" s="54" t="str">
        <f>INDEX('REF M.O'!$B$10:$B$108,MATCH(E14,'REF M.O'!$C$10:$C$108,0))</f>
        <v>P8038</v>
      </c>
      <c r="G14" s="67" t="str">
        <f>VLOOKUP(F14,'REF M.O'!$B$10:$AA$108,4,0)</f>
        <v>mês</v>
      </c>
      <c r="H14" s="65">
        <v>1</v>
      </c>
      <c r="I14" s="89">
        <v>1</v>
      </c>
      <c r="J14" s="65">
        <f t="shared" ref="J14" si="0">H14*I14</f>
        <v>1</v>
      </c>
      <c r="K14" s="115">
        <f>VLOOKUP(F14,'REF M.O'!$B$10:$AA$108,26,0)</f>
        <v>7514.6</v>
      </c>
      <c r="L14" s="84">
        <f t="shared" ref="L14" si="1">TRUNC(J14*K14,2)</f>
        <v>7514.6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</row>
    <row r="15" spans="1:32">
      <c r="C15" s="111"/>
      <c r="D15" s="844"/>
      <c r="E15" s="66"/>
      <c r="F15" s="54"/>
      <c r="G15" s="67"/>
      <c r="H15" s="65"/>
      <c r="I15" s="89"/>
      <c r="J15" s="65"/>
      <c r="K15" s="115"/>
      <c r="L15" s="84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</row>
    <row r="16" spans="1:32">
      <c r="A16" s="92"/>
      <c r="B16" s="93"/>
      <c r="C16" s="85"/>
      <c r="D16" s="48"/>
      <c r="E16" s="48"/>
      <c r="F16" s="48"/>
      <c r="G16" s="48"/>
      <c r="H16" s="1344" t="str">
        <f>CONCATENATE("SUBTOTAL ",C10," ",D10)</f>
        <v>SUBTOTAL A - PESSOAL</v>
      </c>
      <c r="I16" s="1345"/>
      <c r="J16" s="1345"/>
      <c r="K16" s="1345"/>
      <c r="L16" s="64">
        <f>SUBTOTAL(9,L12:L15)</f>
        <v>42687.729999999996</v>
      </c>
      <c r="M16" s="46"/>
      <c r="N16" s="46"/>
      <c r="O16" s="46"/>
      <c r="P16" s="46"/>
      <c r="Q16" s="46"/>
      <c r="R16" s="46"/>
    </row>
    <row r="17" spans="1:18">
      <c r="A17" s="62"/>
      <c r="C17" s="179" t="s">
        <v>301</v>
      </c>
      <c r="D17" s="849" t="s">
        <v>265</v>
      </c>
      <c r="E17" s="849"/>
      <c r="F17" s="833"/>
      <c r="G17" s="833"/>
      <c r="H17" s="850"/>
      <c r="I17" s="850"/>
      <c r="J17" s="850"/>
      <c r="K17" s="851"/>
      <c r="L17" s="852"/>
      <c r="M17" s="46"/>
      <c r="N17" s="46"/>
      <c r="O17" s="46"/>
      <c r="P17" s="46"/>
      <c r="Q17" s="46"/>
      <c r="R17" s="46"/>
    </row>
    <row r="18" spans="1:18" ht="51" customHeight="1">
      <c r="A18" s="62"/>
      <c r="C18" s="1350" t="s">
        <v>273</v>
      </c>
      <c r="D18" s="1351"/>
      <c r="E18" s="1352"/>
      <c r="F18" s="94" t="s">
        <v>262</v>
      </c>
      <c r="G18" s="94" t="s">
        <v>270</v>
      </c>
      <c r="H18" s="95" t="s">
        <v>295</v>
      </c>
      <c r="I18" s="94" t="s">
        <v>321</v>
      </c>
      <c r="J18" s="94" t="s">
        <v>361</v>
      </c>
      <c r="K18" s="94" t="s">
        <v>358</v>
      </c>
      <c r="L18" s="96" t="s">
        <v>359</v>
      </c>
      <c r="M18" s="46"/>
      <c r="N18" s="46"/>
      <c r="O18" s="46"/>
      <c r="P18" s="46"/>
      <c r="Q18" s="46"/>
      <c r="R18" s="46"/>
    </row>
    <row r="19" spans="1:18" ht="12.75" customHeight="1">
      <c r="A19" s="62"/>
      <c r="C19" s="123"/>
      <c r="D19" s="1369" t="str">
        <f>PREMISSAS!O35</f>
        <v>Veículo leve - 53 kW (sem motorista)</v>
      </c>
      <c r="E19" s="1370"/>
      <c r="F19" s="54" t="str">
        <f>PREMISSAS!N35</f>
        <v>E8889</v>
      </c>
      <c r="G19" s="72" t="s">
        <v>360</v>
      </c>
      <c r="H19" s="65">
        <v>1</v>
      </c>
      <c r="I19" s="89">
        <f>I12</f>
        <v>1</v>
      </c>
      <c r="J19" s="65">
        <f>H19*I19</f>
        <v>1</v>
      </c>
      <c r="K19" s="83">
        <f>VLOOKUP(F19,'REF C GERAIS'!$C$10:$J$16,8)</f>
        <v>3186.8793000000001</v>
      </c>
      <c r="L19" s="160">
        <f t="shared" ref="L19" si="2">TRUNC(J19*K19,2)</f>
        <v>3186.87</v>
      </c>
      <c r="M19" s="46"/>
      <c r="N19" s="46"/>
      <c r="O19" s="46"/>
      <c r="P19" s="46"/>
      <c r="Q19" s="46"/>
      <c r="R19" s="46"/>
    </row>
    <row r="20" spans="1:18">
      <c r="A20" s="62"/>
      <c r="C20" s="123"/>
      <c r="D20" s="1346"/>
      <c r="E20" s="1347"/>
      <c r="F20" s="54"/>
      <c r="G20" s="72"/>
      <c r="H20" s="65"/>
      <c r="I20" s="89"/>
      <c r="J20" s="65"/>
      <c r="K20" s="83"/>
      <c r="L20" s="160"/>
      <c r="M20" s="46"/>
      <c r="N20" s="46"/>
      <c r="O20" s="46"/>
      <c r="P20" s="46"/>
      <c r="Q20" s="46"/>
      <c r="R20" s="46"/>
    </row>
    <row r="21" spans="1:18">
      <c r="A21" s="62"/>
      <c r="C21" s="123"/>
      <c r="D21" s="1346"/>
      <c r="E21" s="1347"/>
      <c r="F21" s="54"/>
      <c r="G21" s="72"/>
      <c r="H21" s="65"/>
      <c r="I21" s="89"/>
      <c r="J21" s="65"/>
      <c r="K21" s="83"/>
      <c r="L21" s="160"/>
      <c r="M21" s="46"/>
      <c r="N21" s="46"/>
      <c r="O21" s="46"/>
      <c r="P21" s="46"/>
      <c r="Q21" s="46"/>
      <c r="R21" s="46"/>
    </row>
    <row r="22" spans="1:18">
      <c r="A22" s="6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  <c r="R22" s="46"/>
    </row>
    <row r="23" spans="1:18">
      <c r="A23" s="62"/>
      <c r="C23" s="70"/>
      <c r="D23" s="1346"/>
      <c r="E23" s="1347"/>
      <c r="F23" s="48"/>
      <c r="G23" s="48"/>
      <c r="H23" s="1344" t="str">
        <f>CONCATENATE("SUBTOTAL ",C17," ",D17)</f>
        <v>SUBTOTAL B - VEÍCULOS</v>
      </c>
      <c r="I23" s="1345"/>
      <c r="J23" s="1345"/>
      <c r="K23" s="1345"/>
      <c r="L23" s="64">
        <f>SUBTOTAL(9,L19:L22)</f>
        <v>3186.87</v>
      </c>
      <c r="M23" s="46"/>
      <c r="N23" s="46"/>
      <c r="O23" s="46"/>
      <c r="P23" s="46"/>
      <c r="Q23" s="46"/>
      <c r="R23" s="46"/>
    </row>
    <row r="24" spans="1:18">
      <c r="A24" s="62"/>
      <c r="C24" s="179" t="s">
        <v>302</v>
      </c>
      <c r="D24" s="849" t="s">
        <v>296</v>
      </c>
      <c r="E24" s="849"/>
      <c r="F24" s="833"/>
      <c r="G24" s="833"/>
      <c r="H24" s="850"/>
      <c r="I24" s="850"/>
      <c r="J24" s="850"/>
      <c r="K24" s="851"/>
      <c r="L24" s="852"/>
      <c r="M24" s="46"/>
      <c r="N24" s="46"/>
      <c r="O24" s="46"/>
      <c r="P24" s="46"/>
      <c r="Q24" s="46"/>
      <c r="R24" s="46"/>
    </row>
    <row r="25" spans="1:18" ht="33.75">
      <c r="A25" s="62"/>
      <c r="C25" s="1350" t="s">
        <v>273</v>
      </c>
      <c r="D25" s="1351"/>
      <c r="E25" s="1352"/>
      <c r="F25" s="94" t="s">
        <v>262</v>
      </c>
      <c r="G25" s="94" t="s">
        <v>270</v>
      </c>
      <c r="H25" s="1392" t="s">
        <v>362</v>
      </c>
      <c r="I25" s="1351"/>
      <c r="J25" s="1352"/>
      <c r="K25" s="94" t="s">
        <v>363</v>
      </c>
      <c r="L25" s="96" t="s">
        <v>364</v>
      </c>
      <c r="M25" s="46"/>
      <c r="N25" s="46"/>
      <c r="O25" s="1343" t="s">
        <v>394</v>
      </c>
      <c r="P25" s="1343"/>
      <c r="Q25" s="1343"/>
      <c r="R25" s="46"/>
    </row>
    <row r="26" spans="1:18">
      <c r="A26" s="62"/>
      <c r="C26" s="846"/>
      <c r="D26" s="1400" t="s">
        <v>892</v>
      </c>
      <c r="E26" s="1401"/>
      <c r="F26" s="845" t="str">
        <f>VLOOKUP(D26,'REF C GERAIS'!$I$25:$J$35,2,0)</f>
        <v>B8951</v>
      </c>
      <c r="G26" s="845" t="str">
        <f>VLOOKUP(F26,'REF C GERAIS'!$C$25:$G$35,4,0)</f>
        <v>m² x mês</v>
      </c>
      <c r="H26" s="1402">
        <f>(57.95/2)+(4.5*SUM($J$12:$J$15))</f>
        <v>37.975000000000001</v>
      </c>
      <c r="I26" s="1403"/>
      <c r="J26" s="1404"/>
      <c r="K26" s="847">
        <f>VLOOKUP(F26,'REF C GERAIS'!$C$25:$G$35,5,FALSE)</f>
        <v>49.4</v>
      </c>
      <c r="L26" s="848">
        <f>TRUNC(H26*K26,2)</f>
        <v>1875.96</v>
      </c>
      <c r="M26" s="46"/>
      <c r="N26" s="46"/>
      <c r="O26" s="46"/>
      <c r="P26" s="46"/>
      <c r="Q26" s="46"/>
      <c r="R26" s="46"/>
    </row>
    <row r="27" spans="1:18">
      <c r="A27" s="62"/>
      <c r="C27" s="124"/>
      <c r="D27" s="1346" t="s">
        <v>332</v>
      </c>
      <c r="E27" s="1347"/>
      <c r="F27" s="72" t="str">
        <f>VLOOKUP(D27,'REF C GERAIS'!$I$25:$J$35,2,0)</f>
        <v>B8953</v>
      </c>
      <c r="G27" s="72" t="str">
        <f>VLOOKUP(F27,'REF C GERAIS'!$C$25:$G$35,4,0)</f>
        <v>ocupante x mês</v>
      </c>
      <c r="H27" s="1393">
        <f>SUM($J$12:$J$15)</f>
        <v>2</v>
      </c>
      <c r="I27" s="1394"/>
      <c r="J27" s="1395"/>
      <c r="K27" s="83">
        <f>VLOOKUP(F27,'REF C GERAIS'!$C$25:$G$35,5,FALSE)</f>
        <v>467.45</v>
      </c>
      <c r="L27" s="160">
        <f t="shared" ref="L27:L31" si="3">TRUNC(H27*K27,2)</f>
        <v>934.9</v>
      </c>
      <c r="M27" s="46"/>
      <c r="N27" s="46"/>
      <c r="O27" s="46"/>
      <c r="P27" s="46"/>
      <c r="Q27" s="46"/>
      <c r="R27" s="46"/>
    </row>
    <row r="28" spans="1:18">
      <c r="A28" s="62">
        <f>A26</f>
        <v>0</v>
      </c>
      <c r="C28" s="124"/>
      <c r="D28" s="1346" t="s">
        <v>333</v>
      </c>
      <c r="E28" s="1347"/>
      <c r="F28" s="72" t="str">
        <f>VLOOKUP(D28,'REF C GERAIS'!$I$25:$J$35,2,0)</f>
        <v>B8959</v>
      </c>
      <c r="G28" s="72" t="str">
        <f>VLOOKUP(F28,'REF C GERAIS'!$C$25:$G$35,4,0)</f>
        <v>ocupante x mês</v>
      </c>
      <c r="H28" s="1393">
        <f>H27</f>
        <v>2</v>
      </c>
      <c r="I28" s="1394"/>
      <c r="J28" s="1395"/>
      <c r="K28" s="83">
        <f>VLOOKUP(F28,'REF C GERAIS'!$C$25:$G$35,5,FALSE)</f>
        <v>137.55000000000001</v>
      </c>
      <c r="L28" s="160">
        <f t="shared" si="3"/>
        <v>275.10000000000002</v>
      </c>
      <c r="M28" s="46"/>
      <c r="N28" s="46"/>
      <c r="O28" s="46"/>
      <c r="P28" s="46"/>
      <c r="Q28" s="46"/>
      <c r="R28" s="46"/>
    </row>
    <row r="29" spans="1:18">
      <c r="A29" s="62"/>
      <c r="C29" s="124"/>
      <c r="D29" s="1346" t="s">
        <v>895</v>
      </c>
      <c r="E29" s="1347"/>
      <c r="F29" s="72" t="str">
        <f>VLOOKUP(D29,'REF C GERAIS'!$I$25:$J$35,2,0)</f>
        <v>B8952</v>
      </c>
      <c r="G29" s="72" t="str">
        <f>VLOOKUP(F29,'REF C GERAIS'!$C$25:$G$35,4,0)</f>
        <v>m² x mês</v>
      </c>
      <c r="H29" s="1393">
        <f>12.41*H30</f>
        <v>12.41</v>
      </c>
      <c r="I29" s="1394"/>
      <c r="J29" s="1395"/>
      <c r="K29" s="83">
        <f>VLOOKUP(F29,'REF C GERAIS'!$C$25:$G$35,5,FALSE)</f>
        <v>47.46</v>
      </c>
      <c r="L29" s="160">
        <f t="shared" si="3"/>
        <v>588.97</v>
      </c>
      <c r="M29" s="46"/>
      <c r="N29" s="46"/>
      <c r="O29" s="46"/>
      <c r="P29" s="46"/>
      <c r="Q29" s="46"/>
      <c r="R29" s="46"/>
    </row>
    <row r="30" spans="1:18">
      <c r="A30" s="62"/>
      <c r="C30" s="124"/>
      <c r="D30" s="1346" t="s">
        <v>334</v>
      </c>
      <c r="E30" s="1347"/>
      <c r="F30" s="72" t="str">
        <f>VLOOKUP(D30,'REF C GERAIS'!$I$25:$J$35,2,0)</f>
        <v>B8954</v>
      </c>
      <c r="G30" s="72" t="str">
        <f>VLOOKUP(F30,'REF C GERAIS'!$C$25:$G$35,4,0)</f>
        <v>ocupante x mês</v>
      </c>
      <c r="H30" s="1393">
        <f>SUMIF($M$12:$M$15,"SUPERIOR",$J$12:$J$15)</f>
        <v>1</v>
      </c>
      <c r="I30" s="1394"/>
      <c r="J30" s="1395"/>
      <c r="K30" s="83">
        <f>VLOOKUP(F30,'REF C GERAIS'!$C$25:$G$35,5,FALSE)</f>
        <v>42.11</v>
      </c>
      <c r="L30" s="160">
        <f t="shared" si="3"/>
        <v>42.11</v>
      </c>
      <c r="M30" s="46"/>
      <c r="N30" s="46"/>
      <c r="O30" s="46"/>
      <c r="P30" s="46"/>
      <c r="Q30" s="46"/>
      <c r="R30" s="46"/>
    </row>
    <row r="31" spans="1:18">
      <c r="A31" s="62"/>
      <c r="C31" s="124"/>
      <c r="D31" s="1346" t="s">
        <v>335</v>
      </c>
      <c r="E31" s="1347"/>
      <c r="F31" s="72" t="str">
        <f>VLOOKUP(D31,'REF C GERAIS'!$I$25:$J$35,2,0)</f>
        <v>B8960</v>
      </c>
      <c r="G31" s="72" t="str">
        <f>VLOOKUP(F31,'REF C GERAIS'!$C$25:$G$35,4,0)</f>
        <v>ocupante x mês</v>
      </c>
      <c r="H31" s="1393">
        <f>H30</f>
        <v>1</v>
      </c>
      <c r="I31" s="1394"/>
      <c r="J31" s="1395"/>
      <c r="K31" s="83">
        <f>VLOOKUP(F31,'REF C GERAIS'!$C$25:$G$35,5,FALSE)</f>
        <v>204.08</v>
      </c>
      <c r="L31" s="160">
        <f t="shared" si="3"/>
        <v>204.08</v>
      </c>
      <c r="M31" s="46"/>
      <c r="N31" s="46"/>
      <c r="O31" s="46"/>
      <c r="P31" s="46"/>
      <c r="Q31" s="46"/>
      <c r="R31" s="46"/>
    </row>
    <row r="32" spans="1:18" ht="12.75" customHeight="1">
      <c r="A32" s="62"/>
      <c r="C32" s="69"/>
      <c r="D32" s="1346"/>
      <c r="E32" s="1347"/>
      <c r="F32" s="72"/>
      <c r="G32" s="72"/>
      <c r="H32" s="1393"/>
      <c r="I32" s="1394"/>
      <c r="J32" s="1395"/>
      <c r="K32" s="83"/>
      <c r="L32" s="68"/>
      <c r="M32" s="46"/>
      <c r="N32" s="46"/>
      <c r="O32" s="1337" t="s">
        <v>779</v>
      </c>
      <c r="P32" s="1338"/>
      <c r="Q32" s="1338"/>
      <c r="R32" s="1339"/>
    </row>
    <row r="33" spans="3:18" ht="12.75" customHeight="1">
      <c r="C33" s="70"/>
      <c r="D33" s="1348"/>
      <c r="E33" s="1349"/>
      <c r="F33" s="86"/>
      <c r="G33" s="86"/>
      <c r="H33" s="1344" t="str">
        <f>CONCATENATE("SUBTOTAL ",C24," ",D24)</f>
        <v>SUBTOTAL C - INSTALAÇÕES</v>
      </c>
      <c r="I33" s="1345"/>
      <c r="J33" s="1345"/>
      <c r="K33" s="1345"/>
      <c r="L33" s="64">
        <f>SUBTOTAL(9,L26:L32)</f>
        <v>3921.1200000000003</v>
      </c>
      <c r="M33" s="46"/>
      <c r="N33" s="46"/>
      <c r="O33" s="1340"/>
      <c r="P33" s="1341"/>
      <c r="Q33" s="1341"/>
      <c r="R33" s="1342"/>
    </row>
    <row r="34" spans="3:18">
      <c r="C34" s="179" t="s">
        <v>305</v>
      </c>
      <c r="D34" s="849" t="s">
        <v>266</v>
      </c>
      <c r="E34" s="849"/>
      <c r="F34" s="833"/>
      <c r="G34" s="833"/>
      <c r="H34" s="850"/>
      <c r="I34" s="850"/>
      <c r="J34" s="850"/>
      <c r="K34" s="851"/>
      <c r="L34" s="852"/>
      <c r="M34" s="46"/>
      <c r="N34" s="46"/>
      <c r="O34" s="46"/>
      <c r="P34" s="46"/>
      <c r="Q34" s="46"/>
      <c r="R34" s="46"/>
    </row>
    <row r="35" spans="3:18" ht="33.75" customHeight="1">
      <c r="C35" s="1350" t="s">
        <v>273</v>
      </c>
      <c r="D35" s="1351"/>
      <c r="E35" s="1352"/>
      <c r="F35" s="94" t="s">
        <v>262</v>
      </c>
      <c r="G35" s="94" t="s">
        <v>270</v>
      </c>
      <c r="H35" s="1392" t="s">
        <v>362</v>
      </c>
      <c r="I35" s="1351"/>
      <c r="J35" s="1352"/>
      <c r="K35" s="94" t="s">
        <v>363</v>
      </c>
      <c r="L35" s="96" t="s">
        <v>364</v>
      </c>
      <c r="M35" s="46"/>
      <c r="N35" s="46"/>
      <c r="O35" s="46"/>
      <c r="P35" s="46"/>
      <c r="Q35" s="46"/>
      <c r="R35" s="46"/>
    </row>
    <row r="36" spans="3:18">
      <c r="C36" s="123"/>
      <c r="D36" s="1369"/>
      <c r="E36" s="1370"/>
      <c r="F36" s="88"/>
      <c r="G36" s="97"/>
      <c r="H36" s="1360"/>
      <c r="I36" s="1361"/>
      <c r="J36" s="1362"/>
      <c r="K36" s="83"/>
      <c r="L36" s="160">
        <f t="shared" ref="L36:L39" si="4">TRUNC(H36*K36,2)</f>
        <v>0</v>
      </c>
      <c r="M36" s="46"/>
      <c r="N36" s="46"/>
      <c r="O36" s="46"/>
      <c r="P36" s="46"/>
      <c r="Q36" s="46"/>
      <c r="R36" s="46"/>
    </row>
    <row r="37" spans="3:18">
      <c r="C37" s="123"/>
      <c r="D37" s="1355"/>
      <c r="E37" s="1356"/>
      <c r="F37" s="88"/>
      <c r="G37" s="97"/>
      <c r="H37" s="1360"/>
      <c r="I37" s="1361"/>
      <c r="J37" s="1362"/>
      <c r="K37" s="83"/>
      <c r="L37" s="160">
        <f t="shared" si="4"/>
        <v>0</v>
      </c>
      <c r="M37" s="46"/>
      <c r="N37" s="46"/>
      <c r="O37" s="46"/>
      <c r="P37" s="46"/>
      <c r="Q37" s="46"/>
      <c r="R37" s="46"/>
    </row>
    <row r="38" spans="3:18">
      <c r="C38" s="123"/>
      <c r="D38" s="1355"/>
      <c r="E38" s="1356"/>
      <c r="F38" s="88"/>
      <c r="G38" s="97"/>
      <c r="H38" s="1360"/>
      <c r="I38" s="1361"/>
      <c r="J38" s="1362"/>
      <c r="K38" s="83"/>
      <c r="L38" s="160">
        <f t="shared" si="4"/>
        <v>0</v>
      </c>
      <c r="M38" s="46"/>
      <c r="N38" s="46"/>
      <c r="O38" s="46"/>
      <c r="P38" s="46"/>
      <c r="Q38" s="46"/>
      <c r="R38" s="46"/>
    </row>
    <row r="39" spans="3:18">
      <c r="C39" s="123"/>
      <c r="D39" s="1355"/>
      <c r="E39" s="1356"/>
      <c r="F39" s="88"/>
      <c r="G39" s="97"/>
      <c r="H39" s="1360"/>
      <c r="I39" s="1361"/>
      <c r="J39" s="1362"/>
      <c r="K39" s="83"/>
      <c r="L39" s="160">
        <f t="shared" si="4"/>
        <v>0</v>
      </c>
      <c r="M39" s="46"/>
      <c r="N39" s="46"/>
      <c r="O39" s="46"/>
      <c r="P39" s="46"/>
      <c r="Q39" s="46"/>
      <c r="R39" s="46"/>
    </row>
    <row r="40" spans="3:18">
      <c r="C40" s="70"/>
      <c r="D40" s="1355"/>
      <c r="E40" s="1356"/>
      <c r="F40" s="86"/>
      <c r="G40" s="86"/>
      <c r="H40" s="1344" t="str">
        <f>CONCATENATE("SUBTOTAL ",C34," ",D34)</f>
        <v>SUBTOTAL D -  EQUIPAMENTOS</v>
      </c>
      <c r="I40" s="1345"/>
      <c r="J40" s="1345"/>
      <c r="K40" s="1345"/>
      <c r="L40" s="64">
        <f>SUBTOTAL(9,L36:L39)</f>
        <v>0</v>
      </c>
      <c r="M40" s="46"/>
      <c r="N40" s="46"/>
      <c r="O40" s="46"/>
      <c r="P40" s="46"/>
      <c r="Q40" s="46"/>
      <c r="R40" s="46"/>
    </row>
    <row r="41" spans="3:18">
      <c r="C41" s="179" t="s">
        <v>354</v>
      </c>
      <c r="D41" s="849" t="s">
        <v>353</v>
      </c>
      <c r="E41" s="849"/>
      <c r="F41" s="833"/>
      <c r="G41" s="833"/>
      <c r="H41" s="850"/>
      <c r="I41" s="850"/>
      <c r="J41" s="850"/>
      <c r="K41" s="851"/>
      <c r="L41" s="852"/>
      <c r="M41" s="46"/>
      <c r="N41" s="46"/>
      <c r="O41" s="46"/>
      <c r="P41" s="46"/>
      <c r="Q41" s="46"/>
      <c r="R41" s="46"/>
    </row>
    <row r="42" spans="3:18" ht="33.75">
      <c r="C42" s="1350" t="s">
        <v>273</v>
      </c>
      <c r="D42" s="1351"/>
      <c r="E42" s="1352"/>
      <c r="F42" s="94" t="s">
        <v>262</v>
      </c>
      <c r="G42" s="94" t="s">
        <v>270</v>
      </c>
      <c r="H42" s="1392" t="s">
        <v>362</v>
      </c>
      <c r="I42" s="1351"/>
      <c r="J42" s="1352"/>
      <c r="K42" s="94" t="s">
        <v>363</v>
      </c>
      <c r="L42" s="96" t="s">
        <v>364</v>
      </c>
      <c r="M42" s="46"/>
      <c r="N42" s="46"/>
      <c r="O42" s="46"/>
      <c r="P42" s="46"/>
      <c r="Q42" s="46"/>
      <c r="R42" s="46"/>
    </row>
    <row r="43" spans="3:18">
      <c r="C43" s="123"/>
      <c r="D43" s="1369" t="s">
        <v>368</v>
      </c>
      <c r="E43" s="1370"/>
      <c r="F43" s="88" t="s">
        <v>271</v>
      </c>
      <c r="G43" s="97" t="s">
        <v>365</v>
      </c>
      <c r="H43" s="1360">
        <v>0</v>
      </c>
      <c r="I43" s="1361"/>
      <c r="J43" s="1362"/>
      <c r="K43" s="83">
        <f>'REF VIAGENS'!$F$32</f>
        <v>646.0878183792023</v>
      </c>
      <c r="L43" s="160">
        <f t="shared" ref="L43:L44" si="5">TRUNC(H43*K43,2)</f>
        <v>0</v>
      </c>
      <c r="M43" s="46"/>
      <c r="N43" s="46"/>
      <c r="O43" s="46"/>
      <c r="P43" s="46"/>
      <c r="Q43" s="46"/>
      <c r="R43" s="46"/>
    </row>
    <row r="44" spans="3:18">
      <c r="C44" s="123"/>
      <c r="D44" s="1355" t="s">
        <v>357</v>
      </c>
      <c r="E44" s="1356"/>
      <c r="F44" s="88" t="s">
        <v>271</v>
      </c>
      <c r="G44" s="97" t="s">
        <v>365</v>
      </c>
      <c r="H44" s="1360">
        <v>0</v>
      </c>
      <c r="I44" s="1361"/>
      <c r="J44" s="1362"/>
      <c r="K44" s="83">
        <f>'REF VIAGENS'!F42</f>
        <v>335</v>
      </c>
      <c r="L44" s="160">
        <f t="shared" si="5"/>
        <v>0</v>
      </c>
      <c r="M44" s="46"/>
      <c r="N44" s="46"/>
      <c r="O44" s="46"/>
      <c r="P44" s="46"/>
      <c r="Q44" s="46"/>
      <c r="R44" s="46"/>
    </row>
    <row r="45" spans="3:18">
      <c r="C45" s="444"/>
      <c r="D45" s="1371"/>
      <c r="E45" s="1372"/>
      <c r="F45" s="445"/>
      <c r="G45" s="446"/>
      <c r="H45" s="1344" t="str">
        <f>CONCATENATE("SUBTOTAL ",C41," ",D41)</f>
        <v>SUBTOTAL E - DIÁRIAS E PASSAGENS</v>
      </c>
      <c r="I45" s="1345"/>
      <c r="J45" s="1345"/>
      <c r="K45" s="1345"/>
      <c r="L45" s="64">
        <f>SUBTOTAL(9,L43:L44)</f>
        <v>0</v>
      </c>
      <c r="M45" s="46"/>
      <c r="N45" s="46"/>
      <c r="O45" s="46"/>
      <c r="P45" s="46"/>
      <c r="Q45" s="46"/>
      <c r="R45" s="46"/>
    </row>
    <row r="46" spans="3:18" ht="5.0999999999999996" customHeight="1">
      <c r="C46" s="51"/>
      <c r="D46" s="32"/>
      <c r="E46" s="32"/>
      <c r="F46" s="32"/>
      <c r="G46" s="32"/>
      <c r="H46" s="32"/>
      <c r="I46" s="32"/>
      <c r="J46" s="32"/>
      <c r="K46" s="32"/>
      <c r="L46" s="81"/>
      <c r="M46" s="46"/>
      <c r="N46" s="46"/>
      <c r="O46" s="46"/>
      <c r="P46" s="46"/>
      <c r="Q46" s="46"/>
      <c r="R46" s="46"/>
    </row>
    <row r="47" spans="3:18">
      <c r="C47" s="52"/>
      <c r="D47" s="53" t="s">
        <v>3</v>
      </c>
      <c r="E47" s="843"/>
      <c r="F47" s="49"/>
      <c r="G47" s="49"/>
      <c r="H47" s="49"/>
      <c r="I47" s="49"/>
      <c r="J47" s="49"/>
      <c r="K47" s="49"/>
      <c r="L47" s="50" t="s">
        <v>299</v>
      </c>
      <c r="M47" s="45"/>
    </row>
    <row r="48" spans="3:18">
      <c r="C48" s="125" t="s">
        <v>294</v>
      </c>
      <c r="D48" s="1363" t="s">
        <v>267</v>
      </c>
      <c r="E48" s="1364"/>
      <c r="F48" s="127" t="s">
        <v>304</v>
      </c>
      <c r="G48" s="128"/>
      <c r="H48" s="129"/>
      <c r="I48" s="130"/>
      <c r="J48" s="130"/>
      <c r="K48" s="130"/>
      <c r="L48" s="131"/>
      <c r="M48" s="158" t="b">
        <f>L48=PRODUTOS!O21</f>
        <v>1</v>
      </c>
    </row>
    <row r="49" spans="3:13">
      <c r="C49" s="139" t="s">
        <v>297</v>
      </c>
      <c r="D49" s="1365" t="s">
        <v>123</v>
      </c>
      <c r="E49" s="1366"/>
      <c r="F49" s="141">
        <f>BDI!$E$21</f>
        <v>0.44579999999999997</v>
      </c>
      <c r="G49" s="142"/>
      <c r="H49" s="140"/>
      <c r="I49" s="143"/>
      <c r="J49" s="143"/>
      <c r="K49" s="143"/>
      <c r="L49" s="144">
        <f>$F$49*L48</f>
        <v>0</v>
      </c>
      <c r="M49" s="46"/>
    </row>
    <row r="50" spans="3:13" ht="13.5" thickBot="1">
      <c r="C50" s="132" t="s">
        <v>303</v>
      </c>
      <c r="D50" s="1367" t="s">
        <v>289</v>
      </c>
      <c r="E50" s="1368"/>
      <c r="F50" s="134" t="s">
        <v>298</v>
      </c>
      <c r="G50" s="135"/>
      <c r="H50" s="136"/>
      <c r="I50" s="137"/>
      <c r="J50" s="137"/>
      <c r="K50" s="137"/>
      <c r="L50" s="138">
        <f>L48+L49</f>
        <v>0</v>
      </c>
      <c r="M50" s="47" t="b">
        <f>L50=PRODUTOS!Q21</f>
        <v>1</v>
      </c>
    </row>
    <row r="51" spans="3:13">
      <c r="C51" s="372" t="s">
        <v>403</v>
      </c>
      <c r="D51" s="44"/>
      <c r="E51" s="44"/>
      <c r="F51" s="44"/>
      <c r="G51" s="44"/>
      <c r="H51" s="44"/>
      <c r="I51" s="44"/>
      <c r="J51" s="44"/>
      <c r="K51" s="44"/>
      <c r="L51" s="44"/>
      <c r="M51" s="46"/>
    </row>
    <row r="52" spans="3:13" ht="37.5" customHeight="1">
      <c r="C52" s="1359" t="s">
        <v>762</v>
      </c>
      <c r="D52" s="1359"/>
      <c r="E52" s="1359"/>
      <c r="F52" s="1359"/>
      <c r="G52" s="1359"/>
      <c r="H52" s="1359"/>
      <c r="I52" s="1359"/>
      <c r="J52" s="1359"/>
      <c r="K52" s="1359"/>
      <c r="L52" s="1359"/>
      <c r="M52" s="46"/>
    </row>
  </sheetData>
  <mergeCells count="63">
    <mergeCell ref="H16:K16"/>
    <mergeCell ref="C2:AD2"/>
    <mergeCell ref="C4:L4"/>
    <mergeCell ref="D5:L5"/>
    <mergeCell ref="C6:J6"/>
    <mergeCell ref="D7:J7"/>
    <mergeCell ref="K7:L7"/>
    <mergeCell ref="D8:J8"/>
    <mergeCell ref="K8:L8"/>
    <mergeCell ref="C9:L9"/>
    <mergeCell ref="C11:D11"/>
    <mergeCell ref="E11:F11"/>
    <mergeCell ref="C18:E18"/>
    <mergeCell ref="D19:E19"/>
    <mergeCell ref="D20:E20"/>
    <mergeCell ref="D21:E21"/>
    <mergeCell ref="D22:E22"/>
    <mergeCell ref="H23:K23"/>
    <mergeCell ref="C25:E25"/>
    <mergeCell ref="H25:J25"/>
    <mergeCell ref="O25:Q25"/>
    <mergeCell ref="D26:E26"/>
    <mergeCell ref="H26:J26"/>
    <mergeCell ref="D23:E23"/>
    <mergeCell ref="D27:E27"/>
    <mergeCell ref="H27:J27"/>
    <mergeCell ref="D28:E28"/>
    <mergeCell ref="H28:J28"/>
    <mergeCell ref="D29:E29"/>
    <mergeCell ref="H29:J29"/>
    <mergeCell ref="D36:E36"/>
    <mergeCell ref="H36:J36"/>
    <mergeCell ref="D30:E30"/>
    <mergeCell ref="H30:J30"/>
    <mergeCell ref="D31:E31"/>
    <mergeCell ref="H31:J31"/>
    <mergeCell ref="D32:E32"/>
    <mergeCell ref="H32:J32"/>
    <mergeCell ref="O32:R33"/>
    <mergeCell ref="D33:E33"/>
    <mergeCell ref="H33:K33"/>
    <mergeCell ref="C35:E35"/>
    <mergeCell ref="H35:J35"/>
    <mergeCell ref="D37:E37"/>
    <mergeCell ref="H37:J37"/>
    <mergeCell ref="D38:E38"/>
    <mergeCell ref="H38:J38"/>
    <mergeCell ref="D39:E39"/>
    <mergeCell ref="H39:J39"/>
    <mergeCell ref="D40:E40"/>
    <mergeCell ref="H40:K40"/>
    <mergeCell ref="C42:E42"/>
    <mergeCell ref="H42:J42"/>
    <mergeCell ref="D43:E43"/>
    <mergeCell ref="H43:J43"/>
    <mergeCell ref="D50:E50"/>
    <mergeCell ref="C52:L52"/>
    <mergeCell ref="D44:E44"/>
    <mergeCell ref="H44:J44"/>
    <mergeCell ref="D45:E45"/>
    <mergeCell ref="H45:K45"/>
    <mergeCell ref="D48:E48"/>
    <mergeCell ref="D49:E4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E1FBE85-6CFB-4076-B060-585CBB2EE83B}">
          <x14:formula1>
            <xm:f>'REF C GERAIS'!$I$25:$I$35</xm:f>
          </x14:formula1>
          <xm:sqref>D26:D32 E28:E32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4">
    <tabColor rgb="FFFFFF00"/>
    <pageSetUpPr fitToPage="1"/>
  </sheetPr>
  <dimension ref="A2:AG54"/>
  <sheetViews>
    <sheetView view="pageBreakPreview" topLeftCell="B25" zoomScaleNormal="100" zoomScaleSheetLayoutView="100" workbookViewId="0">
      <selection activeCell="L50" sqref="L50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85546875" style="25" customWidth="1"/>
    <col min="4" max="5" width="24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6.85546875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1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1:33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1:33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1:33" ht="57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1:33" ht="34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1:33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 s="26" t="s">
        <v>352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1:33" ht="12.75" customHeight="1">
      <c r="A8" s="43"/>
      <c r="B8" s="4"/>
      <c r="C8" s="106" t="str">
        <f>CONCATENATE(PRODUTOS!$A$20,PRODUTOS!$B$20,PRODUTOS!$C$20)</f>
        <v>P1.</v>
      </c>
      <c r="D8" s="1381" t="str">
        <f>PRODUTOS!$E$20</f>
        <v>ACOMPANHAMENTO, FISCALIZAÇÃO E SUPERVISÃO DE OBRAS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1:33" ht="16.5" customHeight="1">
      <c r="A9" s="43"/>
      <c r="B9" s="4"/>
      <c r="C9" s="122">
        <f>'CRON. FIS-FIN'!B23</f>
        <v>0</v>
      </c>
      <c r="D9" s="1387">
        <f>'CRON. FIS-FIN'!C23</f>
        <v>0</v>
      </c>
      <c r="E9" s="1387"/>
      <c r="F9" s="1387"/>
      <c r="G9" s="1387"/>
      <c r="H9" s="1387"/>
      <c r="I9" s="1387"/>
      <c r="J9" s="1388"/>
      <c r="K9" s="1385" t="s">
        <v>367</v>
      </c>
      <c r="L9" s="138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G9" s="4"/>
    </row>
    <row r="10" spans="1:33" ht="5.0999999999999996" customHeigh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/>
      <c r="O10"/>
      <c r="P10"/>
      <c r="Q10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1:33" ht="15.75" customHeight="1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/>
      <c r="O11"/>
      <c r="P11"/>
      <c r="Q11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114"/>
      <c r="AF11" s="5"/>
    </row>
    <row r="12" spans="1:33" ht="33.75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/>
      <c r="O12"/>
      <c r="P12"/>
      <c r="Q12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3" ht="12.75" customHeight="1">
      <c r="A13" s="92"/>
      <c r="B13" s="93"/>
      <c r="C13" s="82"/>
      <c r="D13" s="844" t="s">
        <v>990</v>
      </c>
      <c r="E13" s="853" t="str">
        <f>PREMISSAS!B28</f>
        <v>Engenheiro de projetos sênior</v>
      </c>
      <c r="F13" s="54" t="str">
        <f>INDEX('REF M.O'!$B$10:$B$108,MATCH(E13,'REF M.O'!$C$10:$C$108,0))</f>
        <v>P8067</v>
      </c>
      <c r="G13" s="67" t="str">
        <f>VLOOKUP(F13,'REF M.O'!$B$10:$AA$108,4,0)</f>
        <v>mês</v>
      </c>
      <c r="H13" s="65">
        <f>PREMISSAS!E28</f>
        <v>1</v>
      </c>
      <c r="I13" s="89">
        <v>1</v>
      </c>
      <c r="J13" s="65">
        <f>H13*I13</f>
        <v>1</v>
      </c>
      <c r="K13" s="115">
        <f>VLOOKUP(F13,'REF M.O'!$B$10:$AA$108,26,0)</f>
        <v>30894.71</v>
      </c>
      <c r="L13" s="84">
        <f>TRUNC(J13*K13,2)</f>
        <v>30894.71</v>
      </c>
      <c r="M13" s="46" t="s">
        <v>941</v>
      </c>
      <c r="N13"/>
      <c r="O13"/>
      <c r="P13"/>
      <c r="Q13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3">
      <c r="A14" s="92"/>
      <c r="B14" s="93"/>
      <c r="C14" s="111"/>
      <c r="D14" s="844" t="s">
        <v>991</v>
      </c>
      <c r="E14" s="853" t="str">
        <f>PREMISSAS!B29</f>
        <v>Engenheiro de projetos júnior</v>
      </c>
      <c r="F14" s="54" t="str">
        <f>INDEX('REF M.O'!$B$10:$B$108,MATCH(E14,'REF M.O'!$C$10:$C$108,0))</f>
        <v>P8065</v>
      </c>
      <c r="G14" s="67" t="str">
        <f>VLOOKUP(F14,'REF M.O'!$B$10:$AA$108,4,0)</f>
        <v>mês</v>
      </c>
      <c r="H14" s="65">
        <f>PREMISSAS!E29</f>
        <v>1</v>
      </c>
      <c r="I14" s="89">
        <v>1</v>
      </c>
      <c r="J14" s="65">
        <f t="shared" ref="J14:J15" si="0">H14*I14</f>
        <v>1</v>
      </c>
      <c r="K14" s="115">
        <f>VLOOKUP(F14,'REF M.O'!$B$10:$AA$108,26,0)</f>
        <v>24288.81</v>
      </c>
      <c r="L14" s="84">
        <f t="shared" ref="L14:L15" si="1">TRUNC(J14*K14,2)</f>
        <v>24288.81</v>
      </c>
      <c r="M14" s="46" t="s">
        <v>941</v>
      </c>
      <c r="N14"/>
      <c r="O14"/>
      <c r="P14"/>
      <c r="Q14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3">
      <c r="A15" s="92"/>
      <c r="B15" s="93"/>
      <c r="C15" s="111"/>
      <c r="D15" s="844" t="s">
        <v>83</v>
      </c>
      <c r="E15" s="853" t="str">
        <f>PREMISSAS!B30</f>
        <v>Técnico de obras</v>
      </c>
      <c r="F15" s="54" t="str">
        <f>INDEX('REF M.O'!$B$10:$B$108,MATCH(E15,'REF M.O'!$C$10:$C$108,0))</f>
        <v>P8147</v>
      </c>
      <c r="G15" s="67" t="str">
        <f>VLOOKUP(F15,'REF M.O'!$B$10:$AA$108,4,0)</f>
        <v>mês</v>
      </c>
      <c r="H15" s="65">
        <f>PREMISSAS!E30+PREMISSAS!E44</f>
        <v>2</v>
      </c>
      <c r="I15" s="89">
        <v>1</v>
      </c>
      <c r="J15" s="65">
        <f t="shared" si="0"/>
        <v>2</v>
      </c>
      <c r="K15" s="115">
        <f>VLOOKUP(F15,'REF M.O'!$B$10:$AA$108,26,0)</f>
        <v>7040.14</v>
      </c>
      <c r="L15" s="84">
        <f t="shared" si="1"/>
        <v>14080.28</v>
      </c>
      <c r="M15" s="46"/>
      <c r="N15"/>
      <c r="O15"/>
      <c r="P15"/>
      <c r="Q15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3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/>
      <c r="O16"/>
      <c r="P16"/>
      <c r="Q1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17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/>
      <c r="M17" s="46"/>
      <c r="N17"/>
      <c r="O17"/>
      <c r="P17"/>
      <c r="Q17"/>
    </row>
    <row r="18" spans="1:17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69263.8</v>
      </c>
      <c r="M18" s="46"/>
      <c r="N18" s="46"/>
      <c r="O18" s="46"/>
      <c r="P18" s="46"/>
      <c r="Q18" s="46"/>
    </row>
    <row r="19" spans="1:17">
      <c r="A19" s="6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  <c r="M19" s="46"/>
      <c r="N19" s="46"/>
      <c r="O19" s="46"/>
      <c r="P19" s="46"/>
      <c r="Q19" s="46"/>
    </row>
    <row r="20" spans="1:17" ht="51" customHeight="1">
      <c r="A20" s="6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  <c r="M20" s="46"/>
      <c r="N20" s="46"/>
      <c r="O20" s="46"/>
      <c r="P20" s="46"/>
      <c r="Q20" s="46"/>
    </row>
    <row r="21" spans="1:17" ht="26.25" customHeight="1">
      <c r="A21" s="62"/>
      <c r="C21" s="123"/>
      <c r="D21" s="1369" t="str">
        <f>PREMISSAS!O34</f>
        <v>Veículo leve picape 4 x 4 com capacidade de 1,10 t - 147 kW (sem motorista)</v>
      </c>
      <c r="E21" s="1370"/>
      <c r="F21" s="54" t="str">
        <f>INDEX('REF C GERAIS'!$C$10:$C$16,MATCH(D21,'REF C GERAIS'!$D$10:$D$16,0))</f>
        <v>E8891</v>
      </c>
      <c r="G21" s="72" t="s">
        <v>360</v>
      </c>
      <c r="H21" s="65">
        <v>1</v>
      </c>
      <c r="I21" s="89">
        <v>1</v>
      </c>
      <c r="J21" s="65">
        <f>H21*I21</f>
        <v>1</v>
      </c>
      <c r="K21" s="83">
        <f>VLOOKUP(F21,'REF C GERAIS'!$C$10:$J$16,8,0)</f>
        <v>7920.0560999999998</v>
      </c>
      <c r="L21" s="160">
        <f t="shared" ref="L21" si="2">TRUNC(J21*K21,2)</f>
        <v>7920.05</v>
      </c>
      <c r="M21" s="46"/>
      <c r="N21" s="1405"/>
      <c r="O21" s="1405"/>
      <c r="P21" s="1405"/>
      <c r="Q21" s="46"/>
    </row>
    <row r="22" spans="1:17">
      <c r="A22" s="62"/>
      <c r="C22" s="123"/>
      <c r="D22" s="1346" t="str">
        <f>PREMISSAS!O38</f>
        <v>Veículo leve - 53 kW (sem motorista)</v>
      </c>
      <c r="E22" s="1347"/>
      <c r="F22" s="54" t="str">
        <f>PREMISSAS!N38</f>
        <v>E8889 - FS</v>
      </c>
      <c r="G22" s="72" t="s">
        <v>360</v>
      </c>
      <c r="H22" s="65">
        <f>PREMISSAS!P38</f>
        <v>1</v>
      </c>
      <c r="I22" s="89">
        <v>1</v>
      </c>
      <c r="J22" s="65">
        <f>H22*I22</f>
        <v>1</v>
      </c>
      <c r="K22" s="83">
        <f>VLOOKUP(F22,'REF C GERAIS'!$C$10:$J$16,8,0)</f>
        <v>3186.8793000000001</v>
      </c>
      <c r="L22" s="160">
        <f t="shared" ref="L22" si="3">TRUNC(J22*K22,2)</f>
        <v>3186.87</v>
      </c>
      <c r="M22" s="46"/>
      <c r="N22" s="1405"/>
      <c r="O22" s="1405"/>
      <c r="P22" s="1405"/>
      <c r="Q22" s="46"/>
    </row>
    <row r="23" spans="1:17">
      <c r="A23" s="62"/>
      <c r="C23" s="123"/>
      <c r="D23" s="1346"/>
      <c r="E23" s="1347"/>
      <c r="F23" s="54"/>
      <c r="G23" s="72"/>
      <c r="H23" s="65"/>
      <c r="I23" s="89"/>
      <c r="J23" s="65"/>
      <c r="K23" s="83"/>
      <c r="L23" s="160"/>
      <c r="M23" s="46"/>
      <c r="N23" s="1405"/>
      <c r="O23" s="1405"/>
      <c r="P23" s="1405"/>
      <c r="Q23" s="46"/>
    </row>
    <row r="24" spans="1:17">
      <c r="A24" s="62"/>
      <c r="C24" s="123"/>
      <c r="D24" s="1346"/>
      <c r="E24" s="1347"/>
      <c r="F24" s="54"/>
      <c r="G24" s="72"/>
      <c r="H24" s="65"/>
      <c r="I24" s="89"/>
      <c r="J24" s="65"/>
      <c r="K24" s="83"/>
      <c r="L24" s="160"/>
      <c r="M24" s="46"/>
      <c r="N24" s="1405"/>
      <c r="O24" s="1405"/>
      <c r="P24" s="1405"/>
      <c r="Q24" s="46"/>
    </row>
    <row r="25" spans="1:17">
      <c r="A25" s="6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11106.92</v>
      </c>
      <c r="M25" s="46"/>
      <c r="N25" s="46"/>
      <c r="O25" s="46"/>
      <c r="P25" s="46"/>
      <c r="Q25" s="46"/>
    </row>
    <row r="26" spans="1:17">
      <c r="A26" s="6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  <c r="M26" s="46"/>
      <c r="N26" s="46"/>
      <c r="O26" s="46"/>
      <c r="P26" s="46"/>
      <c r="Q26" s="46"/>
    </row>
    <row r="27" spans="1:17" ht="33.75">
      <c r="A27" s="6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  <c r="M27" s="46"/>
      <c r="N27" s="46"/>
      <c r="O27" s="1343" t="s">
        <v>394</v>
      </c>
      <c r="P27" s="1343"/>
      <c r="Q27" s="1343"/>
    </row>
    <row r="28" spans="1:17" ht="15" customHeight="1">
      <c r="A28" s="62"/>
      <c r="C28" s="846"/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f>(57.95/2)+(4.5*SUM($J$13:$J$17))</f>
        <v>46.975000000000001</v>
      </c>
      <c r="I28" s="1403"/>
      <c r="J28" s="1404"/>
      <c r="K28" s="847">
        <f>VLOOKUP(F28,'REF C GERAIS'!$C$25:$G$35,5,FALSE)</f>
        <v>49.4</v>
      </c>
      <c r="L28" s="848">
        <f>TRUNC(H28*K28,2)</f>
        <v>2320.56</v>
      </c>
      <c r="M28" s="46"/>
      <c r="N28" s="46"/>
      <c r="O28" s="46"/>
      <c r="P28" s="46"/>
      <c r="Q28" s="46"/>
    </row>
    <row r="29" spans="1:17">
      <c r="A29" s="62">
        <f>A27</f>
        <v>0</v>
      </c>
      <c r="C29" s="124"/>
      <c r="D29" s="1346" t="s">
        <v>332</v>
      </c>
      <c r="E29" s="1347"/>
      <c r="F29" s="72" t="str">
        <f>VLOOKUP(D29,'REF C GERAIS'!$I$25:$J$35,2,0)</f>
        <v>B8953</v>
      </c>
      <c r="G29" s="72" t="str">
        <f>VLOOKUP(F29,'REF C GERAIS'!$C$25:$G$35,4,0)</f>
        <v>ocupante x mês</v>
      </c>
      <c r="H29" s="1393">
        <f>SUM($J$13:$J$17)</f>
        <v>4</v>
      </c>
      <c r="I29" s="1394"/>
      <c r="J29" s="1395"/>
      <c r="K29" s="83">
        <f>VLOOKUP(F29,'REF C GERAIS'!$C$25:$G$35,5,FALSE)</f>
        <v>467.45</v>
      </c>
      <c r="L29" s="160">
        <f t="shared" ref="L29:L33" si="4">TRUNC(H29*K29,2)</f>
        <v>1869.8</v>
      </c>
      <c r="M29" s="46"/>
      <c r="N29" s="46"/>
      <c r="O29" s="46"/>
      <c r="P29" s="46"/>
      <c r="Q29" s="46"/>
    </row>
    <row r="30" spans="1:17">
      <c r="A30" s="62"/>
      <c r="C30" s="124"/>
      <c r="D30" s="1346" t="s">
        <v>333</v>
      </c>
      <c r="E30" s="1347"/>
      <c r="F30" s="72" t="str">
        <f>VLOOKUP(D30,'REF C GERAIS'!$I$25:$J$35,2,0)</f>
        <v>B8959</v>
      </c>
      <c r="G30" s="72" t="str">
        <f>VLOOKUP(F30,'REF C GERAIS'!$C$25:$G$35,4,0)</f>
        <v>ocupante x mês</v>
      </c>
      <c r="H30" s="1393">
        <f>H29</f>
        <v>4</v>
      </c>
      <c r="I30" s="1394"/>
      <c r="J30" s="1395"/>
      <c r="K30" s="83">
        <f>VLOOKUP(F30,'REF C GERAIS'!$C$25:$G$35,5,FALSE)</f>
        <v>137.55000000000001</v>
      </c>
      <c r="L30" s="160">
        <f t="shared" si="4"/>
        <v>550.20000000000005</v>
      </c>
      <c r="M30" s="46"/>
      <c r="N30" s="46"/>
      <c r="O30" s="46"/>
      <c r="P30" s="46"/>
      <c r="Q30" s="46"/>
    </row>
    <row r="31" spans="1:17">
      <c r="A31" s="6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f>12.41*H32</f>
        <v>24.82</v>
      </c>
      <c r="I31" s="1394"/>
      <c r="J31" s="1395"/>
      <c r="K31" s="83">
        <f>VLOOKUP(F31,'REF C GERAIS'!$C$25:$G$35,5,FALSE)</f>
        <v>47.46</v>
      </c>
      <c r="L31" s="160">
        <f t="shared" si="4"/>
        <v>1177.95</v>
      </c>
      <c r="M31" s="46"/>
      <c r="N31" s="46"/>
      <c r="O31" s="46"/>
      <c r="P31" s="46"/>
      <c r="Q31" s="46"/>
    </row>
    <row r="32" spans="1:17">
      <c r="A32" s="6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f>SUMIF($M$13:$M$17,"SUPERIOR",$J$13:$J$17)</f>
        <v>2</v>
      </c>
      <c r="I32" s="1394"/>
      <c r="J32" s="1395"/>
      <c r="K32" s="83">
        <f>VLOOKUP(F32,'REF C GERAIS'!$C$25:$G$35,5,FALSE)</f>
        <v>42.11</v>
      </c>
      <c r="L32" s="160">
        <f t="shared" si="4"/>
        <v>84.22</v>
      </c>
      <c r="M32" s="46"/>
      <c r="N32" s="46"/>
      <c r="O32" s="46"/>
      <c r="P32" s="46"/>
      <c r="Q32" s="46"/>
    </row>
    <row r="33" spans="1:18">
      <c r="A33" s="6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f>H32</f>
        <v>2</v>
      </c>
      <c r="I33" s="1394"/>
      <c r="J33" s="1395"/>
      <c r="K33" s="83">
        <f>VLOOKUP(F33,'REF C GERAIS'!$C$25:$G$35,5,FALSE)</f>
        <v>204.08</v>
      </c>
      <c r="L33" s="160">
        <f t="shared" si="4"/>
        <v>408.16</v>
      </c>
      <c r="M33" s="46"/>
      <c r="N33" s="46"/>
      <c r="O33" s="46"/>
      <c r="P33" s="46"/>
      <c r="Q33" s="46"/>
    </row>
    <row r="34" spans="1:18">
      <c r="C34" s="69"/>
      <c r="D34" s="1346"/>
      <c r="E34" s="1347"/>
      <c r="F34" s="72"/>
      <c r="G34" s="72"/>
      <c r="H34" s="1393"/>
      <c r="I34" s="1394"/>
      <c r="J34" s="1395"/>
      <c r="K34" s="83"/>
      <c r="L34" s="68"/>
      <c r="M34" s="46"/>
      <c r="N34" s="46"/>
      <c r="O34" s="46"/>
      <c r="P34" s="46"/>
      <c r="Q34" s="46"/>
      <c r="R34" s="46"/>
    </row>
    <row r="35" spans="1:18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SUBTOTAL(9,L28:L34)</f>
        <v>6410.8899999999994</v>
      </c>
      <c r="M35" s="46"/>
      <c r="N35" s="46"/>
      <c r="O35" s="46"/>
      <c r="P35" s="46"/>
      <c r="Q35" s="46"/>
      <c r="R35" s="46"/>
    </row>
    <row r="36" spans="1:18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18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  <c r="M37" s="46"/>
      <c r="N37" s="46"/>
      <c r="O37" s="1406" t="s">
        <v>779</v>
      </c>
      <c r="P37" s="1407"/>
      <c r="Q37" s="1407"/>
      <c r="R37" s="1408"/>
    </row>
    <row r="38" spans="1:18">
      <c r="C38" s="123"/>
      <c r="D38" s="1369"/>
      <c r="E38" s="1370"/>
      <c r="F38" s="88"/>
      <c r="G38" s="97"/>
      <c r="H38" s="1360"/>
      <c r="I38" s="1361"/>
      <c r="J38" s="1362"/>
      <c r="K38" s="83"/>
      <c r="L38" s="160">
        <f t="shared" ref="L38:L41" si="5">TRUNC(H38*K38,2)</f>
        <v>0</v>
      </c>
      <c r="M38" s="46"/>
      <c r="N38" s="46"/>
      <c r="O38" s="46"/>
      <c r="P38" s="46"/>
      <c r="Q38" s="46"/>
      <c r="R38" s="46"/>
    </row>
    <row r="39" spans="1:18">
      <c r="C39" s="123"/>
      <c r="D39" s="1355"/>
      <c r="E39" s="1356"/>
      <c r="F39" s="88"/>
      <c r="G39" s="97"/>
      <c r="H39" s="1360"/>
      <c r="I39" s="1361"/>
      <c r="J39" s="1362"/>
      <c r="K39" s="83"/>
      <c r="L39" s="160">
        <f t="shared" si="5"/>
        <v>0</v>
      </c>
      <c r="M39" s="46"/>
      <c r="N39" s="46"/>
      <c r="O39" s="46"/>
      <c r="P39" s="46"/>
      <c r="Q39" s="46"/>
      <c r="R39" s="46"/>
    </row>
    <row r="40" spans="1:18">
      <c r="C40" s="123"/>
      <c r="D40" s="1355"/>
      <c r="E40" s="1356"/>
      <c r="F40" s="88"/>
      <c r="G40" s="97"/>
      <c r="H40" s="1360"/>
      <c r="I40" s="1361"/>
      <c r="J40" s="1362"/>
      <c r="K40" s="83"/>
      <c r="L40" s="160">
        <f t="shared" si="5"/>
        <v>0</v>
      </c>
      <c r="M40" s="46"/>
      <c r="N40" s="46"/>
      <c r="O40" s="46"/>
      <c r="P40" s="46"/>
      <c r="Q40" s="46"/>
      <c r="R40" s="46"/>
    </row>
    <row r="41" spans="1:18">
      <c r="C41" s="123"/>
      <c r="D41" s="1355"/>
      <c r="E41" s="1356"/>
      <c r="F41" s="88"/>
      <c r="G41" s="97"/>
      <c r="H41" s="1360"/>
      <c r="I41" s="1361"/>
      <c r="J41" s="1362"/>
      <c r="K41" s="83"/>
      <c r="L41" s="160">
        <f t="shared" si="5"/>
        <v>0</v>
      </c>
      <c r="M41" s="46"/>
      <c r="N41" s="46"/>
      <c r="O41" s="46"/>
      <c r="P41" s="46"/>
      <c r="Q41" s="46"/>
      <c r="R41" s="46"/>
    </row>
    <row r="42" spans="1:18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0</v>
      </c>
      <c r="M42" s="46"/>
      <c r="N42" s="46"/>
      <c r="O42" s="46"/>
      <c r="P42" s="46"/>
      <c r="Q42" s="46"/>
      <c r="R42" s="46"/>
    </row>
    <row r="43" spans="1:18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  <c r="M43" s="46"/>
      <c r="N43" s="46"/>
      <c r="O43" s="46"/>
      <c r="P43" s="46"/>
      <c r="Q43" s="46"/>
      <c r="R43" s="46"/>
    </row>
    <row r="44" spans="1:18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  <c r="M44" s="46"/>
      <c r="N44" s="46"/>
      <c r="O44" s="46"/>
      <c r="P44" s="46"/>
      <c r="Q44" s="46"/>
      <c r="R44" s="46"/>
    </row>
    <row r="45" spans="1:18">
      <c r="C45" s="123"/>
      <c r="D45" s="1369" t="s">
        <v>368</v>
      </c>
      <c r="E45" s="1370"/>
      <c r="F45" s="88" t="s">
        <v>271</v>
      </c>
      <c r="G45" s="97" t="s">
        <v>365</v>
      </c>
      <c r="H45" s="1360"/>
      <c r="I45" s="1361"/>
      <c r="J45" s="1362"/>
      <c r="K45" s="83"/>
      <c r="L45" s="160">
        <f t="shared" ref="L45:L46" si="6">TRUNC(H45*K45,2)</f>
        <v>0</v>
      </c>
      <c r="M45" s="46"/>
      <c r="N45" s="46"/>
      <c r="O45" s="46"/>
      <c r="P45" s="46"/>
      <c r="Q45" s="46"/>
      <c r="R45" s="46"/>
    </row>
    <row r="46" spans="1:18">
      <c r="C46" s="123"/>
      <c r="D46" s="1355" t="s">
        <v>357</v>
      </c>
      <c r="E46" s="1356"/>
      <c r="F46" s="88" t="s">
        <v>271</v>
      </c>
      <c r="G46" s="97" t="s">
        <v>365</v>
      </c>
      <c r="H46" s="1360"/>
      <c r="I46" s="1361"/>
      <c r="J46" s="1362"/>
      <c r="K46" s="83"/>
      <c r="L46" s="160">
        <f t="shared" si="6"/>
        <v>0</v>
      </c>
      <c r="M46" s="46"/>
      <c r="N46" s="46"/>
      <c r="O46" s="46"/>
      <c r="P46" s="46"/>
      <c r="Q46" s="46"/>
      <c r="R46" s="46"/>
    </row>
    <row r="47" spans="1:18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345"/>
      <c r="L47" s="64">
        <f>SUBTOTAL(9,L45:L46)</f>
        <v>0</v>
      </c>
      <c r="M47" s="46"/>
      <c r="N47" s="46"/>
      <c r="O47" s="46"/>
      <c r="P47" s="46"/>
      <c r="Q47" s="46"/>
      <c r="R47" s="46"/>
    </row>
    <row r="48" spans="1:18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>
      <c r="C50" s="125" t="s">
        <v>294</v>
      </c>
      <c r="D50" s="1363" t="s">
        <v>267</v>
      </c>
      <c r="E50" s="1364"/>
      <c r="F50" s="127" t="s">
        <v>304</v>
      </c>
      <c r="G50" s="128"/>
      <c r="H50" s="129"/>
      <c r="I50" s="130"/>
      <c r="J50" s="130"/>
      <c r="K50" s="130"/>
      <c r="L50" s="131"/>
      <c r="M50" s="158" t="b">
        <f>L50=PRODUTOS!O24</f>
        <v>1</v>
      </c>
    </row>
    <row r="51" spans="3:13">
      <c r="C51" s="139" t="s">
        <v>297</v>
      </c>
      <c r="D51" s="1365" t="s">
        <v>123</v>
      </c>
      <c r="E51" s="1366"/>
      <c r="F51" s="141">
        <f>BDI!$E$21</f>
        <v>0.44579999999999997</v>
      </c>
      <c r="G51" s="142"/>
      <c r="H51" s="140"/>
      <c r="I51" s="143"/>
      <c r="J51" s="143"/>
      <c r="K51" s="143"/>
      <c r="L51" s="144">
        <f>$F$51*L50</f>
        <v>0</v>
      </c>
      <c r="M51" s="46"/>
    </row>
    <row r="52" spans="3:13" ht="13.5" thickBot="1">
      <c r="C52" s="132" t="s">
        <v>303</v>
      </c>
      <c r="D52" s="1367" t="s">
        <v>289</v>
      </c>
      <c r="E52" s="1368"/>
      <c r="F52" s="134" t="s">
        <v>298</v>
      </c>
      <c r="G52" s="135"/>
      <c r="H52" s="136"/>
      <c r="I52" s="137"/>
      <c r="J52" s="137"/>
      <c r="K52" s="137"/>
      <c r="L52" s="138">
        <f>L50+L51</f>
        <v>0</v>
      </c>
      <c r="M52" s="47" t="b">
        <f>L52=PRODUTOS!Q24</f>
        <v>1</v>
      </c>
    </row>
    <row r="53" spans="3:13">
      <c r="C53" s="374" t="s">
        <v>403</v>
      </c>
      <c r="D53" s="351"/>
      <c r="E53" s="351"/>
      <c r="F53" s="351"/>
      <c r="G53" s="351"/>
      <c r="H53" s="351"/>
      <c r="I53" s="351"/>
      <c r="J53" s="351"/>
      <c r="K53" s="351"/>
      <c r="L53" s="351"/>
      <c r="M53" s="46"/>
    </row>
    <row r="54" spans="3:13" ht="40.5" customHeight="1">
      <c r="C54" s="1409" t="s">
        <v>755</v>
      </c>
      <c r="D54" s="1409"/>
      <c r="E54" s="1409"/>
      <c r="F54" s="1409"/>
      <c r="G54" s="1409"/>
      <c r="H54" s="1409"/>
      <c r="I54" s="1409"/>
      <c r="J54" s="1409"/>
      <c r="K54" s="1409"/>
      <c r="L54" s="1409"/>
      <c r="M54" s="46"/>
    </row>
  </sheetData>
  <mergeCells count="65">
    <mergeCell ref="C37:E37"/>
    <mergeCell ref="D50:E50"/>
    <mergeCell ref="D51:E51"/>
    <mergeCell ref="D52:E52"/>
    <mergeCell ref="D42:E42"/>
    <mergeCell ref="C44:E44"/>
    <mergeCell ref="D45:E45"/>
    <mergeCell ref="D46:E46"/>
    <mergeCell ref="D47:E47"/>
    <mergeCell ref="D38:E38"/>
    <mergeCell ref="D39:E39"/>
    <mergeCell ref="D40:E40"/>
    <mergeCell ref="D41:E41"/>
    <mergeCell ref="C20:E20"/>
    <mergeCell ref="D33:E33"/>
    <mergeCell ref="D34:E34"/>
    <mergeCell ref="D35:E35"/>
    <mergeCell ref="C27:E27"/>
    <mergeCell ref="D23:E23"/>
    <mergeCell ref="D28:E28"/>
    <mergeCell ref="D29:E29"/>
    <mergeCell ref="D30:E30"/>
    <mergeCell ref="D31:E31"/>
    <mergeCell ref="D32:E32"/>
    <mergeCell ref="C54:L54"/>
    <mergeCell ref="H44:J44"/>
    <mergeCell ref="H39:J39"/>
    <mergeCell ref="H46:J46"/>
    <mergeCell ref="H47:K47"/>
    <mergeCell ref="H40:J40"/>
    <mergeCell ref="H41:J41"/>
    <mergeCell ref="H42:K42"/>
    <mergeCell ref="H45:J45"/>
    <mergeCell ref="O37:R37"/>
    <mergeCell ref="H38:J38"/>
    <mergeCell ref="H28:J28"/>
    <mergeCell ref="H30:J30"/>
    <mergeCell ref="H31:J31"/>
    <mergeCell ref="H32:J32"/>
    <mergeCell ref="H33:J33"/>
    <mergeCell ref="H34:J34"/>
    <mergeCell ref="H29:J29"/>
    <mergeCell ref="H35:K35"/>
    <mergeCell ref="H37:J37"/>
    <mergeCell ref="C2:AE2"/>
    <mergeCell ref="A3:C3"/>
    <mergeCell ref="C5:L5"/>
    <mergeCell ref="D6:L6"/>
    <mergeCell ref="C7:J7"/>
    <mergeCell ref="D8:J8"/>
    <mergeCell ref="K8:L8"/>
    <mergeCell ref="O27:Q27"/>
    <mergeCell ref="D9:J9"/>
    <mergeCell ref="K9:L9"/>
    <mergeCell ref="C10:L10"/>
    <mergeCell ref="C12:D12"/>
    <mergeCell ref="H18:K18"/>
    <mergeCell ref="H25:K25"/>
    <mergeCell ref="N21:P24"/>
    <mergeCell ref="E12:F12"/>
    <mergeCell ref="D21:E21"/>
    <mergeCell ref="D22:E22"/>
    <mergeCell ref="D24:E24"/>
    <mergeCell ref="D25:E25"/>
    <mergeCell ref="H27:J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ignoredErrors>
    <ignoredError sqref="L51:L52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0000000}">
          <x14:formula1>
            <xm:f>'REF C GERAIS'!$I$25:$I$35</xm:f>
          </x14:formula1>
          <xm:sqref>D28:E34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AE64E-72C9-4C75-B012-AAB88D021772}">
  <sheetPr>
    <tabColor rgb="FFFFFF00"/>
    <pageSetUpPr fitToPage="1"/>
  </sheetPr>
  <dimension ref="A2:AG54"/>
  <sheetViews>
    <sheetView view="pageBreakPreview" topLeftCell="B28" zoomScaleNormal="100" zoomScaleSheetLayoutView="100" workbookViewId="0">
      <selection activeCell="L50" sqref="L50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85546875" style="25" customWidth="1"/>
    <col min="4" max="5" width="24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6.85546875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1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1:33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1:33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1:33" ht="57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1:33" ht="34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1:33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 s="26" t="s">
        <v>352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1:33" ht="12.75" customHeight="1">
      <c r="A8" s="43"/>
      <c r="B8" s="4"/>
      <c r="C8" s="106" t="str">
        <f>CONCATENATE(PRODUTOS!$A$20,PRODUTOS!$B$20,PRODUTOS!$C$20)</f>
        <v>P1.</v>
      </c>
      <c r="D8" s="1381" t="str">
        <f>PRODUTOS!$E$20</f>
        <v>ACOMPANHAMENTO, FISCALIZAÇÃO E SUPERVISÃO DE OBRAS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1:33" ht="16.5" customHeight="1">
      <c r="A9" s="43"/>
      <c r="B9" s="4"/>
      <c r="C9" s="122">
        <f>'CRON. FIS-FIN'!B24</f>
        <v>0</v>
      </c>
      <c r="D9" s="1387">
        <f>'CRON. FIS-FIN'!C24</f>
        <v>0</v>
      </c>
      <c r="E9" s="1387"/>
      <c r="F9" s="1387"/>
      <c r="G9" s="1387"/>
      <c r="H9" s="1387"/>
      <c r="I9" s="1387"/>
      <c r="J9" s="1388"/>
      <c r="K9" s="1385" t="s">
        <v>367</v>
      </c>
      <c r="L9" s="138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G9" s="4"/>
    </row>
    <row r="10" spans="1:33" ht="5.0999999999999996" customHeigh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/>
      <c r="O10"/>
      <c r="P10"/>
      <c r="Q10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1:33" ht="15.75" customHeight="1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/>
      <c r="O11"/>
      <c r="P11"/>
      <c r="Q11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114"/>
      <c r="AF11" s="5"/>
    </row>
    <row r="12" spans="1:33" ht="33.75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/>
      <c r="O12"/>
      <c r="P12"/>
      <c r="Q12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3" ht="12.75" customHeight="1">
      <c r="A13" s="92"/>
      <c r="B13" s="93"/>
      <c r="C13" s="82"/>
      <c r="D13" s="844" t="s">
        <v>990</v>
      </c>
      <c r="E13" s="853" t="str">
        <f>PREMISSAS!B28</f>
        <v>Engenheiro de projetos sênior</v>
      </c>
      <c r="F13" s="54" t="str">
        <f>INDEX('REF M.O'!$B$10:$B$108,MATCH(E13,'REF M.O'!$C$10:$C$108,0))</f>
        <v>P8067</v>
      </c>
      <c r="G13" s="67" t="str">
        <f>VLOOKUP(F13,'REF M.O'!$B$10:$AA$108,4,0)</f>
        <v>mês</v>
      </c>
      <c r="H13" s="65">
        <f>PREMISSAS!E28</f>
        <v>1</v>
      </c>
      <c r="I13" s="89">
        <v>1</v>
      </c>
      <c r="J13" s="65">
        <f>H13*I13</f>
        <v>1</v>
      </c>
      <c r="K13" s="115">
        <f>VLOOKUP(F13,'REF M.O'!$B$10:$AA$108,26,0)</f>
        <v>30894.71</v>
      </c>
      <c r="L13" s="84">
        <f>TRUNC(J13*K13,2)</f>
        <v>30894.71</v>
      </c>
      <c r="M13" s="46" t="s">
        <v>941</v>
      </c>
      <c r="N13"/>
      <c r="O13"/>
      <c r="P13"/>
      <c r="Q13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3">
      <c r="A14" s="92"/>
      <c r="B14" s="93"/>
      <c r="C14" s="111"/>
      <c r="D14" s="844" t="s">
        <v>991</v>
      </c>
      <c r="E14" s="853" t="str">
        <f>PREMISSAS!B29</f>
        <v>Engenheiro de projetos júnior</v>
      </c>
      <c r="F14" s="54" t="str">
        <f>INDEX('REF M.O'!$B$10:$B$108,MATCH(E14,'REF M.O'!$C$10:$C$108,0))</f>
        <v>P8065</v>
      </c>
      <c r="G14" s="67" t="str">
        <f>VLOOKUP(F14,'REF M.O'!$B$10:$AA$108,4,0)</f>
        <v>mês</v>
      </c>
      <c r="H14" s="65">
        <f>PREMISSAS!E29</f>
        <v>1</v>
      </c>
      <c r="I14" s="89">
        <v>1</v>
      </c>
      <c r="J14" s="65">
        <f t="shared" ref="J14:J15" si="0">H14*I14</f>
        <v>1</v>
      </c>
      <c r="K14" s="115">
        <f>VLOOKUP(F14,'REF M.O'!$B$10:$AA$108,26,0)</f>
        <v>24288.81</v>
      </c>
      <c r="L14" s="84">
        <f t="shared" ref="L14:L15" si="1">TRUNC(J14*K14,2)</f>
        <v>24288.81</v>
      </c>
      <c r="M14" s="46" t="s">
        <v>941</v>
      </c>
      <c r="N14"/>
      <c r="O14"/>
      <c r="P14"/>
      <c r="Q14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3">
      <c r="A15" s="92"/>
      <c r="B15" s="93"/>
      <c r="C15" s="111"/>
      <c r="D15" s="844" t="s">
        <v>83</v>
      </c>
      <c r="E15" s="853" t="str">
        <f>PREMISSAS!B30</f>
        <v>Técnico de obras</v>
      </c>
      <c r="F15" s="54" t="str">
        <f>INDEX('REF M.O'!$B$10:$B$108,MATCH(E15,'REF M.O'!$C$10:$C$108,0))</f>
        <v>P8147</v>
      </c>
      <c r="G15" s="67" t="str">
        <f>VLOOKUP(F15,'REF M.O'!$B$10:$AA$108,4,0)</f>
        <v>mês</v>
      </c>
      <c r="H15" s="65">
        <v>1</v>
      </c>
      <c r="I15" s="89">
        <v>1</v>
      </c>
      <c r="J15" s="65">
        <f t="shared" si="0"/>
        <v>1</v>
      </c>
      <c r="K15" s="115">
        <f>VLOOKUP(F15,'REF M.O'!$B$10:$AA$108,26,0)</f>
        <v>7040.14</v>
      </c>
      <c r="L15" s="84">
        <f t="shared" si="1"/>
        <v>7040.14</v>
      </c>
      <c r="M15" s="46"/>
      <c r="N15"/>
      <c r="O15"/>
      <c r="P15"/>
      <c r="Q15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3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/>
      <c r="O16"/>
      <c r="P16"/>
      <c r="Q1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17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/>
      <c r="M17" s="46"/>
      <c r="N17"/>
      <c r="O17"/>
      <c r="P17"/>
      <c r="Q17"/>
    </row>
    <row r="18" spans="1:17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62223.66</v>
      </c>
      <c r="M18" s="46"/>
      <c r="N18" s="46"/>
      <c r="O18" s="46"/>
      <c r="P18" s="46"/>
      <c r="Q18" s="46"/>
    </row>
    <row r="19" spans="1:17">
      <c r="A19" s="6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  <c r="M19" s="46"/>
      <c r="N19" s="46"/>
      <c r="O19" s="46"/>
      <c r="P19" s="46"/>
      <c r="Q19" s="46"/>
    </row>
    <row r="20" spans="1:17" ht="51" customHeight="1">
      <c r="A20" s="6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  <c r="M20" s="46"/>
      <c r="N20" s="46"/>
      <c r="O20" s="46"/>
      <c r="P20" s="46"/>
      <c r="Q20" s="46"/>
    </row>
    <row r="21" spans="1:17" ht="26.25" customHeight="1">
      <c r="A21" s="62"/>
      <c r="C21" s="123"/>
      <c r="D21" s="1369" t="str">
        <f>PREMISSAS!O34</f>
        <v>Veículo leve picape 4 x 4 com capacidade de 1,10 t - 147 kW (sem motorista)</v>
      </c>
      <c r="E21" s="1370"/>
      <c r="F21" s="54" t="str">
        <f>INDEX('REF C GERAIS'!$C$10:$C$16,MATCH(D21,'REF C GERAIS'!$D$10:$D$16,0))</f>
        <v>E8891</v>
      </c>
      <c r="G21" s="72" t="s">
        <v>360</v>
      </c>
      <c r="H21" s="65">
        <v>1</v>
      </c>
      <c r="I21" s="89">
        <v>1</v>
      </c>
      <c r="J21" s="65">
        <f>H21*I21</f>
        <v>1</v>
      </c>
      <c r="K21" s="83">
        <f>VLOOKUP(F21,'REF C GERAIS'!$C$10:$J$16,8,0)</f>
        <v>7920.0560999999998</v>
      </c>
      <c r="L21" s="160">
        <f t="shared" ref="L21:L22" si="2">TRUNC(J21*K21,2)</f>
        <v>7920.05</v>
      </c>
      <c r="M21" s="46"/>
      <c r="N21" s="1405"/>
      <c r="O21" s="1405"/>
      <c r="P21" s="1405"/>
      <c r="Q21" s="46"/>
    </row>
    <row r="22" spans="1:17">
      <c r="A22" s="62"/>
      <c r="C22" s="123"/>
      <c r="D22" s="1346" t="str">
        <f>PREMISSAS!O38</f>
        <v>Veículo leve - 53 kW (sem motorista)</v>
      </c>
      <c r="E22" s="1347"/>
      <c r="F22" s="54" t="str">
        <f>PREMISSAS!N38</f>
        <v>E8889 - FS</v>
      </c>
      <c r="G22" s="72" t="s">
        <v>360</v>
      </c>
      <c r="H22" s="65">
        <f>PREMISSAS!P38</f>
        <v>1</v>
      </c>
      <c r="I22" s="89">
        <v>1</v>
      </c>
      <c r="J22" s="65">
        <f>H22*I22</f>
        <v>1</v>
      </c>
      <c r="K22" s="83">
        <f>VLOOKUP(F22,'REF C GERAIS'!$C$10:$J$16,8,0)</f>
        <v>3186.8793000000001</v>
      </c>
      <c r="L22" s="160">
        <f t="shared" si="2"/>
        <v>3186.87</v>
      </c>
      <c r="M22" s="46"/>
      <c r="N22" s="1405"/>
      <c r="O22" s="1405"/>
      <c r="P22" s="1405"/>
      <c r="Q22" s="46"/>
    </row>
    <row r="23" spans="1:17">
      <c r="A23" s="62"/>
      <c r="C23" s="123"/>
      <c r="D23" s="1346"/>
      <c r="E23" s="1347"/>
      <c r="F23" s="54"/>
      <c r="G23" s="72"/>
      <c r="H23" s="65"/>
      <c r="I23" s="89"/>
      <c r="J23" s="65"/>
      <c r="K23" s="83"/>
      <c r="L23" s="160"/>
      <c r="M23" s="46"/>
      <c r="N23" s="1405"/>
      <c r="O23" s="1405"/>
      <c r="P23" s="1405"/>
      <c r="Q23" s="46"/>
    </row>
    <row r="24" spans="1:17">
      <c r="A24" s="62"/>
      <c r="C24" s="123"/>
      <c r="D24" s="1346"/>
      <c r="E24" s="1347"/>
      <c r="F24" s="54"/>
      <c r="G24" s="72"/>
      <c r="H24" s="65"/>
      <c r="I24" s="89"/>
      <c r="J24" s="65"/>
      <c r="K24" s="83"/>
      <c r="L24" s="160"/>
      <c r="M24" s="46"/>
      <c r="N24" s="1405"/>
      <c r="O24" s="1405"/>
      <c r="P24" s="1405"/>
      <c r="Q24" s="46"/>
    </row>
    <row r="25" spans="1:17">
      <c r="A25" s="6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11106.92</v>
      </c>
      <c r="M25" s="46"/>
      <c r="N25" s="46"/>
      <c r="O25" s="46"/>
      <c r="P25" s="46"/>
      <c r="Q25" s="46"/>
    </row>
    <row r="26" spans="1:17">
      <c r="A26" s="6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  <c r="M26" s="46"/>
      <c r="N26" s="46"/>
      <c r="O26" s="46"/>
      <c r="P26" s="46"/>
      <c r="Q26" s="46"/>
    </row>
    <row r="27" spans="1:17" ht="33.75">
      <c r="A27" s="6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  <c r="M27" s="46"/>
      <c r="N27" s="46"/>
      <c r="O27" s="1343" t="s">
        <v>394</v>
      </c>
      <c r="P27" s="1343"/>
      <c r="Q27" s="1343"/>
    </row>
    <row r="28" spans="1:17" ht="15" customHeight="1">
      <c r="A28" s="62"/>
      <c r="C28" s="846"/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f>(57.95/2)+(4.5*SUM($J$13:$J$17))</f>
        <v>42.475000000000001</v>
      </c>
      <c r="I28" s="1403"/>
      <c r="J28" s="1404"/>
      <c r="K28" s="847">
        <f>VLOOKUP(F28,'REF C GERAIS'!$C$25:$G$35,5,FALSE)</f>
        <v>49.4</v>
      </c>
      <c r="L28" s="848">
        <f>TRUNC(H28*K28,2)</f>
        <v>2098.2600000000002</v>
      </c>
      <c r="M28" s="46"/>
      <c r="N28" s="46"/>
      <c r="O28" s="46"/>
      <c r="P28" s="46"/>
      <c r="Q28" s="46"/>
    </row>
    <row r="29" spans="1:17">
      <c r="A29" s="62">
        <f>A27</f>
        <v>0</v>
      </c>
      <c r="C29" s="124"/>
      <c r="D29" s="1346" t="s">
        <v>332</v>
      </c>
      <c r="E29" s="1347"/>
      <c r="F29" s="72" t="str">
        <f>VLOOKUP(D29,'REF C GERAIS'!$I$25:$J$35,2,0)</f>
        <v>B8953</v>
      </c>
      <c r="G29" s="72" t="str">
        <f>VLOOKUP(F29,'REF C GERAIS'!$C$25:$G$35,4,0)</f>
        <v>ocupante x mês</v>
      </c>
      <c r="H29" s="1393">
        <f>SUM($J$13:$J$17)</f>
        <v>3</v>
      </c>
      <c r="I29" s="1394"/>
      <c r="J29" s="1395"/>
      <c r="K29" s="83">
        <f>VLOOKUP(F29,'REF C GERAIS'!$C$25:$G$35,5,FALSE)</f>
        <v>467.45</v>
      </c>
      <c r="L29" s="160">
        <f t="shared" ref="L29:L33" si="3">TRUNC(H29*K29,2)</f>
        <v>1402.35</v>
      </c>
      <c r="M29" s="46"/>
      <c r="N29" s="46"/>
      <c r="O29" s="46"/>
      <c r="P29" s="46"/>
      <c r="Q29" s="46"/>
    </row>
    <row r="30" spans="1:17">
      <c r="A30" s="62"/>
      <c r="C30" s="124"/>
      <c r="D30" s="1346" t="s">
        <v>333</v>
      </c>
      <c r="E30" s="1347"/>
      <c r="F30" s="72" t="str">
        <f>VLOOKUP(D30,'REF C GERAIS'!$I$25:$J$35,2,0)</f>
        <v>B8959</v>
      </c>
      <c r="G30" s="72" t="str">
        <f>VLOOKUP(F30,'REF C GERAIS'!$C$25:$G$35,4,0)</f>
        <v>ocupante x mês</v>
      </c>
      <c r="H30" s="1393">
        <f>H29</f>
        <v>3</v>
      </c>
      <c r="I30" s="1394"/>
      <c r="J30" s="1395"/>
      <c r="K30" s="83">
        <f>VLOOKUP(F30,'REF C GERAIS'!$C$25:$G$35,5,FALSE)</f>
        <v>137.55000000000001</v>
      </c>
      <c r="L30" s="160">
        <f t="shared" si="3"/>
        <v>412.65</v>
      </c>
      <c r="M30" s="46"/>
      <c r="N30" s="46"/>
      <c r="O30" s="46"/>
      <c r="P30" s="46"/>
      <c r="Q30" s="46"/>
    </row>
    <row r="31" spans="1:17">
      <c r="A31" s="6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f>12.41*H32</f>
        <v>24.82</v>
      </c>
      <c r="I31" s="1394"/>
      <c r="J31" s="1395"/>
      <c r="K31" s="83">
        <f>VLOOKUP(F31,'REF C GERAIS'!$C$25:$G$35,5,FALSE)</f>
        <v>47.46</v>
      </c>
      <c r="L31" s="160">
        <f t="shared" si="3"/>
        <v>1177.95</v>
      </c>
      <c r="M31" s="46"/>
      <c r="N31" s="46"/>
      <c r="O31" s="46"/>
      <c r="P31" s="46"/>
      <c r="Q31" s="46"/>
    </row>
    <row r="32" spans="1:17">
      <c r="A32" s="6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f>SUMIF($M$13:$M$17,"SUPERIOR",$J$13:$J$17)</f>
        <v>2</v>
      </c>
      <c r="I32" s="1394"/>
      <c r="J32" s="1395"/>
      <c r="K32" s="83">
        <f>VLOOKUP(F32,'REF C GERAIS'!$C$25:$G$35,5,FALSE)</f>
        <v>42.11</v>
      </c>
      <c r="L32" s="160">
        <f t="shared" si="3"/>
        <v>84.22</v>
      </c>
      <c r="M32" s="46"/>
      <c r="N32" s="46"/>
      <c r="O32" s="46"/>
      <c r="P32" s="46"/>
      <c r="Q32" s="46"/>
    </row>
    <row r="33" spans="1:18">
      <c r="A33" s="6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f>H32</f>
        <v>2</v>
      </c>
      <c r="I33" s="1394"/>
      <c r="J33" s="1395"/>
      <c r="K33" s="83">
        <f>VLOOKUP(F33,'REF C GERAIS'!$C$25:$G$35,5,FALSE)</f>
        <v>204.08</v>
      </c>
      <c r="L33" s="160">
        <f t="shared" si="3"/>
        <v>408.16</v>
      </c>
      <c r="M33" s="46"/>
      <c r="N33" s="46"/>
      <c r="O33" s="46"/>
      <c r="P33" s="46"/>
      <c r="Q33" s="46"/>
    </row>
    <row r="34" spans="1:18">
      <c r="C34" s="69"/>
      <c r="D34" s="1346"/>
      <c r="E34" s="1347"/>
      <c r="F34" s="72"/>
      <c r="G34" s="72"/>
      <c r="H34" s="1393"/>
      <c r="I34" s="1394"/>
      <c r="J34" s="1395"/>
      <c r="K34" s="83"/>
      <c r="L34" s="68"/>
      <c r="M34" s="46"/>
      <c r="N34" s="46"/>
      <c r="O34" s="46"/>
      <c r="P34" s="46"/>
      <c r="Q34" s="46"/>
      <c r="R34" s="46"/>
    </row>
    <row r="35" spans="1:18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SUBTOTAL(9,L28:L34)</f>
        <v>5583.59</v>
      </c>
      <c r="M35" s="46"/>
      <c r="N35" s="46"/>
      <c r="O35" s="46"/>
      <c r="P35" s="46"/>
      <c r="Q35" s="46"/>
      <c r="R35" s="46"/>
    </row>
    <row r="36" spans="1:18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18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  <c r="M37" s="46"/>
      <c r="N37" s="46"/>
      <c r="O37" s="1406" t="s">
        <v>779</v>
      </c>
      <c r="P37" s="1407"/>
      <c r="Q37" s="1407"/>
      <c r="R37" s="1408"/>
    </row>
    <row r="38" spans="1:18">
      <c r="C38" s="123"/>
      <c r="D38" s="1369"/>
      <c r="E38" s="1370"/>
      <c r="F38" s="88"/>
      <c r="G38" s="97"/>
      <c r="H38" s="1360"/>
      <c r="I38" s="1361"/>
      <c r="J38" s="1362"/>
      <c r="K38" s="83"/>
      <c r="L38" s="160">
        <f t="shared" ref="L38:L41" si="4">TRUNC(H38*K38,2)</f>
        <v>0</v>
      </c>
      <c r="M38" s="46"/>
      <c r="N38" s="46"/>
      <c r="O38" s="46"/>
      <c r="P38" s="46"/>
      <c r="Q38" s="46"/>
      <c r="R38" s="46"/>
    </row>
    <row r="39" spans="1:18">
      <c r="C39" s="123"/>
      <c r="D39" s="1355"/>
      <c r="E39" s="1356"/>
      <c r="F39" s="88"/>
      <c r="G39" s="97"/>
      <c r="H39" s="1360"/>
      <c r="I39" s="1361"/>
      <c r="J39" s="1362"/>
      <c r="K39" s="83"/>
      <c r="L39" s="160">
        <f t="shared" si="4"/>
        <v>0</v>
      </c>
      <c r="M39" s="46"/>
      <c r="N39" s="46"/>
      <c r="O39" s="46"/>
      <c r="P39" s="46"/>
      <c r="Q39" s="46"/>
      <c r="R39" s="46"/>
    </row>
    <row r="40" spans="1:18">
      <c r="C40" s="123"/>
      <c r="D40" s="1355"/>
      <c r="E40" s="1356"/>
      <c r="F40" s="88"/>
      <c r="G40" s="97"/>
      <c r="H40" s="1360"/>
      <c r="I40" s="1361"/>
      <c r="J40" s="1362"/>
      <c r="K40" s="83"/>
      <c r="L40" s="160">
        <f t="shared" si="4"/>
        <v>0</v>
      </c>
      <c r="M40" s="46"/>
      <c r="N40" s="46"/>
      <c r="O40" s="46"/>
      <c r="P40" s="46"/>
      <c r="Q40" s="46"/>
      <c r="R40" s="46"/>
    </row>
    <row r="41" spans="1:18">
      <c r="C41" s="123"/>
      <c r="D41" s="1355"/>
      <c r="E41" s="1356"/>
      <c r="F41" s="88"/>
      <c r="G41" s="97"/>
      <c r="H41" s="1360"/>
      <c r="I41" s="1361"/>
      <c r="J41" s="1362"/>
      <c r="K41" s="83"/>
      <c r="L41" s="160">
        <f t="shared" si="4"/>
        <v>0</v>
      </c>
      <c r="M41" s="46"/>
      <c r="N41" s="46"/>
      <c r="O41" s="46"/>
      <c r="P41" s="46"/>
      <c r="Q41" s="46"/>
      <c r="R41" s="46"/>
    </row>
    <row r="42" spans="1:18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0</v>
      </c>
      <c r="M42" s="46"/>
      <c r="N42" s="46"/>
      <c r="O42" s="46"/>
      <c r="P42" s="46"/>
      <c r="Q42" s="46"/>
      <c r="R42" s="46"/>
    </row>
    <row r="43" spans="1:18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  <c r="M43" s="46"/>
      <c r="N43" s="46"/>
      <c r="O43" s="46"/>
      <c r="P43" s="46"/>
      <c r="Q43" s="46"/>
      <c r="R43" s="46"/>
    </row>
    <row r="44" spans="1:18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  <c r="M44" s="46"/>
      <c r="N44" s="46"/>
      <c r="O44" s="46"/>
      <c r="P44" s="46"/>
      <c r="Q44" s="46"/>
      <c r="R44" s="46"/>
    </row>
    <row r="45" spans="1:18">
      <c r="C45" s="123"/>
      <c r="D45" s="1369" t="s">
        <v>368</v>
      </c>
      <c r="E45" s="1370"/>
      <c r="F45" s="88" t="s">
        <v>271</v>
      </c>
      <c r="G45" s="97" t="s">
        <v>365</v>
      </c>
      <c r="H45" s="1360"/>
      <c r="I45" s="1361"/>
      <c r="J45" s="1362"/>
      <c r="K45" s="83"/>
      <c r="L45" s="160">
        <f t="shared" ref="L45:L46" si="5">TRUNC(H45*K45,2)</f>
        <v>0</v>
      </c>
      <c r="M45" s="46"/>
      <c r="N45" s="46"/>
      <c r="O45" s="46"/>
      <c r="P45" s="46"/>
      <c r="Q45" s="46"/>
      <c r="R45" s="46"/>
    </row>
    <row r="46" spans="1:18">
      <c r="C46" s="123"/>
      <c r="D46" s="1355" t="s">
        <v>357</v>
      </c>
      <c r="E46" s="1356"/>
      <c r="F46" s="88" t="s">
        <v>271</v>
      </c>
      <c r="G46" s="97" t="s">
        <v>365</v>
      </c>
      <c r="H46" s="1360"/>
      <c r="I46" s="1361"/>
      <c r="J46" s="1362"/>
      <c r="K46" s="83"/>
      <c r="L46" s="160">
        <f t="shared" si="5"/>
        <v>0</v>
      </c>
      <c r="M46" s="46"/>
      <c r="N46" s="46"/>
      <c r="O46" s="46"/>
      <c r="P46" s="46"/>
      <c r="Q46" s="46"/>
      <c r="R46" s="46"/>
    </row>
    <row r="47" spans="1:18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345"/>
      <c r="L47" s="64">
        <f>SUBTOTAL(9,L45:L46)</f>
        <v>0</v>
      </c>
      <c r="M47" s="46"/>
      <c r="N47" s="46"/>
      <c r="O47" s="46"/>
      <c r="P47" s="46"/>
      <c r="Q47" s="46"/>
      <c r="R47" s="46"/>
    </row>
    <row r="48" spans="1:18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>
      <c r="C50" s="125" t="s">
        <v>294</v>
      </c>
      <c r="D50" s="1363" t="s">
        <v>267</v>
      </c>
      <c r="E50" s="1364"/>
      <c r="F50" s="127" t="s">
        <v>304</v>
      </c>
      <c r="G50" s="128"/>
      <c r="H50" s="129"/>
      <c r="I50" s="130"/>
      <c r="J50" s="130"/>
      <c r="K50" s="130"/>
      <c r="L50" s="131"/>
      <c r="M50" s="158" t="b">
        <f>L50=PRODUTOS!O24</f>
        <v>1</v>
      </c>
    </row>
    <row r="51" spans="3:13">
      <c r="C51" s="139" t="s">
        <v>297</v>
      </c>
      <c r="D51" s="1365" t="s">
        <v>123</v>
      </c>
      <c r="E51" s="1366"/>
      <c r="F51" s="141">
        <f>BDI!$E$21</f>
        <v>0.44579999999999997</v>
      </c>
      <c r="G51" s="142"/>
      <c r="H51" s="140"/>
      <c r="I51" s="143"/>
      <c r="J51" s="143"/>
      <c r="K51" s="143"/>
      <c r="L51" s="144">
        <f>$F$51*L50</f>
        <v>0</v>
      </c>
      <c r="M51" s="46"/>
    </row>
    <row r="52" spans="3:13" ht="13.5" thickBot="1">
      <c r="C52" s="132" t="s">
        <v>303</v>
      </c>
      <c r="D52" s="1367" t="s">
        <v>289</v>
      </c>
      <c r="E52" s="1368"/>
      <c r="F52" s="134" t="s">
        <v>298</v>
      </c>
      <c r="G52" s="135"/>
      <c r="H52" s="136"/>
      <c r="I52" s="137"/>
      <c r="J52" s="137"/>
      <c r="K52" s="137"/>
      <c r="L52" s="138">
        <f>L50+L51</f>
        <v>0</v>
      </c>
      <c r="M52" s="47" t="b">
        <f>L52=PRODUTOS!Q24</f>
        <v>1</v>
      </c>
    </row>
    <row r="53" spans="3:13">
      <c r="C53" s="374" t="s">
        <v>403</v>
      </c>
      <c r="D53" s="351"/>
      <c r="E53" s="351"/>
      <c r="F53" s="351"/>
      <c r="G53" s="351"/>
      <c r="H53" s="351"/>
      <c r="I53" s="351"/>
      <c r="J53" s="351"/>
      <c r="K53" s="351"/>
      <c r="L53" s="351"/>
      <c r="M53" s="46"/>
    </row>
    <row r="54" spans="3:13" ht="40.5" customHeight="1">
      <c r="C54" s="1409" t="s">
        <v>755</v>
      </c>
      <c r="D54" s="1409"/>
      <c r="E54" s="1409"/>
      <c r="F54" s="1409"/>
      <c r="G54" s="1409"/>
      <c r="H54" s="1409"/>
      <c r="I54" s="1409"/>
      <c r="J54" s="1409"/>
      <c r="K54" s="1409"/>
      <c r="L54" s="1409"/>
      <c r="M54" s="46"/>
    </row>
  </sheetData>
  <mergeCells count="65">
    <mergeCell ref="H18:K18"/>
    <mergeCell ref="C2:AE2"/>
    <mergeCell ref="A3:C3"/>
    <mergeCell ref="C5:L5"/>
    <mergeCell ref="D6:L6"/>
    <mergeCell ref="C7:J7"/>
    <mergeCell ref="D8:J8"/>
    <mergeCell ref="K8:L8"/>
    <mergeCell ref="D9:J9"/>
    <mergeCell ref="K9:L9"/>
    <mergeCell ref="C10:L10"/>
    <mergeCell ref="C12:D12"/>
    <mergeCell ref="E12:F12"/>
    <mergeCell ref="D28:E28"/>
    <mergeCell ref="H28:J28"/>
    <mergeCell ref="C20:E20"/>
    <mergeCell ref="D21:E21"/>
    <mergeCell ref="N21:P24"/>
    <mergeCell ref="D22:E22"/>
    <mergeCell ref="D23:E23"/>
    <mergeCell ref="D24:E24"/>
    <mergeCell ref="D25:E25"/>
    <mergeCell ref="H25:K25"/>
    <mergeCell ref="C27:E27"/>
    <mergeCell ref="H27:J27"/>
    <mergeCell ref="O27:Q27"/>
    <mergeCell ref="D35:E35"/>
    <mergeCell ref="H35:K35"/>
    <mergeCell ref="C37:E37"/>
    <mergeCell ref="H37:J37"/>
    <mergeCell ref="D29:E29"/>
    <mergeCell ref="H29:J29"/>
    <mergeCell ref="D30:E30"/>
    <mergeCell ref="H30:J30"/>
    <mergeCell ref="D31:E31"/>
    <mergeCell ref="H31:J31"/>
    <mergeCell ref="D32:E32"/>
    <mergeCell ref="H32:J32"/>
    <mergeCell ref="D33:E33"/>
    <mergeCell ref="H33:J33"/>
    <mergeCell ref="D34:E34"/>
    <mergeCell ref="H34:J34"/>
    <mergeCell ref="O37:R37"/>
    <mergeCell ref="D39:E39"/>
    <mergeCell ref="H39:J39"/>
    <mergeCell ref="D40:E40"/>
    <mergeCell ref="H40:J40"/>
    <mergeCell ref="D38:E38"/>
    <mergeCell ref="H38:J38"/>
    <mergeCell ref="D41:E41"/>
    <mergeCell ref="H41:J41"/>
    <mergeCell ref="D42:E42"/>
    <mergeCell ref="H42:K42"/>
    <mergeCell ref="C44:E44"/>
    <mergeCell ref="H44:J44"/>
    <mergeCell ref="D45:E45"/>
    <mergeCell ref="H45:J45"/>
    <mergeCell ref="D52:E52"/>
    <mergeCell ref="C54:L54"/>
    <mergeCell ref="D46:E46"/>
    <mergeCell ref="H46:J46"/>
    <mergeCell ref="D47:E47"/>
    <mergeCell ref="H47:K47"/>
    <mergeCell ref="D50:E50"/>
    <mergeCell ref="D51:E5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1103443-8AAC-4108-95F1-5E758FEDF541}">
          <x14:formula1>
            <xm:f>'REF C GERAIS'!$I$25:$I$35</xm:f>
          </x14:formula1>
          <xm:sqref>D28:E34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D7F8C-A8CE-4E24-83A0-C873FCE2600E}">
  <sheetPr>
    <tabColor rgb="FFFFFF00"/>
    <pageSetUpPr fitToPage="1"/>
  </sheetPr>
  <dimension ref="A2:AG54"/>
  <sheetViews>
    <sheetView view="pageBreakPreview" topLeftCell="B28" zoomScaleNormal="100" zoomScaleSheetLayoutView="100" workbookViewId="0">
      <selection activeCell="L50" sqref="L50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85546875" style="25" customWidth="1"/>
    <col min="4" max="5" width="24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6.85546875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1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1:33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1:33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1:33" ht="57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1:33" ht="34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1:33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 s="26" t="s">
        <v>352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1:33" ht="12.75" customHeight="1">
      <c r="A8" s="43"/>
      <c r="B8" s="4"/>
      <c r="C8" s="106" t="str">
        <f>CONCATENATE(PRODUTOS!$A$20,PRODUTOS!$B$20,PRODUTOS!$C$20)</f>
        <v>P1.</v>
      </c>
      <c r="D8" s="1381" t="str">
        <f>PRODUTOS!$E$20</f>
        <v>ACOMPANHAMENTO, FISCALIZAÇÃO E SUPERVISÃO DE OBRAS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1:33" ht="16.5" customHeight="1">
      <c r="A9" s="43"/>
      <c r="B9" s="4"/>
      <c r="C9" s="122">
        <f>'CRON. FIS-FIN'!B25</f>
        <v>0</v>
      </c>
      <c r="D9" s="1387">
        <f>'CRON. FIS-FIN'!C25</f>
        <v>0</v>
      </c>
      <c r="E9" s="1387"/>
      <c r="F9" s="1387"/>
      <c r="G9" s="1387"/>
      <c r="H9" s="1387"/>
      <c r="I9" s="1387"/>
      <c r="J9" s="1388"/>
      <c r="K9" s="1385" t="s">
        <v>367</v>
      </c>
      <c r="L9" s="138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G9" s="4"/>
    </row>
    <row r="10" spans="1:33" ht="5.0999999999999996" customHeigh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/>
      <c r="O10"/>
      <c r="P10"/>
      <c r="Q10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1:33" ht="15.75" customHeight="1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/>
      <c r="O11"/>
      <c r="P11"/>
      <c r="Q11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114"/>
      <c r="AF11" s="5"/>
    </row>
    <row r="12" spans="1:33" ht="33.75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/>
      <c r="O12"/>
      <c r="P12"/>
      <c r="Q12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3" ht="12.75" customHeight="1">
      <c r="A13" s="92"/>
      <c r="B13" s="93"/>
      <c r="C13" s="82"/>
      <c r="D13" s="844" t="s">
        <v>990</v>
      </c>
      <c r="E13" s="853" t="str">
        <f>PREMISSAS!B28</f>
        <v>Engenheiro de projetos sênior</v>
      </c>
      <c r="F13" s="54" t="str">
        <f>INDEX('REF M.O'!$B$10:$B$108,MATCH(E13,'REF M.O'!$C$10:$C$108,0))</f>
        <v>P8067</v>
      </c>
      <c r="G13" s="67" t="str">
        <f>VLOOKUP(F13,'REF M.O'!$B$10:$AA$108,4,0)</f>
        <v>mês</v>
      </c>
      <c r="H13" s="65">
        <f>PREMISSAS!E28</f>
        <v>1</v>
      </c>
      <c r="I13" s="89">
        <v>1</v>
      </c>
      <c r="J13" s="65">
        <f>H13*I13</f>
        <v>1</v>
      </c>
      <c r="K13" s="115">
        <f>VLOOKUP(F13,'REF M.O'!$B$10:$AA$108,26,0)</f>
        <v>30894.71</v>
      </c>
      <c r="L13" s="84">
        <f>TRUNC(J13*K13,2)</f>
        <v>30894.71</v>
      </c>
      <c r="M13" s="46" t="s">
        <v>941</v>
      </c>
      <c r="N13"/>
      <c r="O13"/>
      <c r="P13"/>
      <c r="Q13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3">
      <c r="A14" s="92"/>
      <c r="B14" s="93"/>
      <c r="C14" s="111"/>
      <c r="D14" s="844" t="s">
        <v>991</v>
      </c>
      <c r="E14" s="853" t="str">
        <f>PREMISSAS!B29</f>
        <v>Engenheiro de projetos júnior</v>
      </c>
      <c r="F14" s="54" t="str">
        <f>INDEX('REF M.O'!$B$10:$B$108,MATCH(E14,'REF M.O'!$C$10:$C$108,0))</f>
        <v>P8065</v>
      </c>
      <c r="G14" s="67" t="str">
        <f>VLOOKUP(F14,'REF M.O'!$B$10:$AA$108,4,0)</f>
        <v>mês</v>
      </c>
      <c r="H14" s="65">
        <f>PREMISSAS!E29</f>
        <v>1</v>
      </c>
      <c r="I14" s="89">
        <v>0.5</v>
      </c>
      <c r="J14" s="65">
        <f t="shared" ref="J14:J15" si="0">H14*I14</f>
        <v>0.5</v>
      </c>
      <c r="K14" s="115">
        <f>VLOOKUP(F14,'REF M.O'!$B$10:$AA$108,26,0)</f>
        <v>24288.81</v>
      </c>
      <c r="L14" s="84">
        <f t="shared" ref="L14:L15" si="1">TRUNC(J14*K14,2)</f>
        <v>12144.4</v>
      </c>
      <c r="M14" s="46" t="s">
        <v>941</v>
      </c>
      <c r="N14"/>
      <c r="O14"/>
      <c r="P14"/>
      <c r="Q14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3">
      <c r="A15" s="92"/>
      <c r="B15" s="93"/>
      <c r="C15" s="111"/>
      <c r="D15" s="844" t="s">
        <v>83</v>
      </c>
      <c r="E15" s="853" t="str">
        <f>PREMISSAS!B30</f>
        <v>Técnico de obras</v>
      </c>
      <c r="F15" s="54" t="str">
        <f>INDEX('REF M.O'!$B$10:$B$108,MATCH(E15,'REF M.O'!$C$10:$C$108,0))</f>
        <v>P8147</v>
      </c>
      <c r="G15" s="67" t="str">
        <f>VLOOKUP(F15,'REF M.O'!$B$10:$AA$108,4,0)</f>
        <v>mês</v>
      </c>
      <c r="H15" s="65">
        <v>1</v>
      </c>
      <c r="I15" s="89">
        <v>1</v>
      </c>
      <c r="J15" s="65">
        <f t="shared" si="0"/>
        <v>1</v>
      </c>
      <c r="K15" s="115">
        <f>VLOOKUP(F15,'REF M.O'!$B$10:$AA$108,26,0)</f>
        <v>7040.14</v>
      </c>
      <c r="L15" s="84">
        <f t="shared" si="1"/>
        <v>7040.14</v>
      </c>
      <c r="M15" s="46"/>
      <c r="N15"/>
      <c r="O15"/>
      <c r="P15"/>
      <c r="Q15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3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/>
      <c r="O16"/>
      <c r="P16"/>
      <c r="Q1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17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/>
      <c r="M17" s="46"/>
      <c r="N17"/>
      <c r="O17"/>
      <c r="P17"/>
      <c r="Q17"/>
    </row>
    <row r="18" spans="1:17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50079.25</v>
      </c>
      <c r="M18" s="46"/>
      <c r="N18" s="46"/>
      <c r="O18" s="46"/>
      <c r="P18" s="46"/>
      <c r="Q18" s="46"/>
    </row>
    <row r="19" spans="1:17">
      <c r="A19" s="6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  <c r="M19" s="46"/>
      <c r="N19" s="46"/>
      <c r="O19" s="46"/>
      <c r="P19" s="46"/>
      <c r="Q19" s="46"/>
    </row>
    <row r="20" spans="1:17" ht="51" customHeight="1">
      <c r="A20" s="6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  <c r="M20" s="46"/>
      <c r="N20" s="46"/>
      <c r="O20" s="46"/>
      <c r="P20" s="46"/>
      <c r="Q20" s="46"/>
    </row>
    <row r="21" spans="1:17" ht="26.25" customHeight="1">
      <c r="A21" s="62"/>
      <c r="C21" s="123"/>
      <c r="D21" s="1369" t="str">
        <f>PREMISSAS!O34</f>
        <v>Veículo leve picape 4 x 4 com capacidade de 1,10 t - 147 kW (sem motorista)</v>
      </c>
      <c r="E21" s="1370"/>
      <c r="F21" s="54" t="str">
        <f>INDEX('REF C GERAIS'!$C$10:$C$16,MATCH(D21,'REF C GERAIS'!$D$10:$D$16,0))</f>
        <v>E8891</v>
      </c>
      <c r="G21" s="72" t="s">
        <v>360</v>
      </c>
      <c r="H21" s="65">
        <v>1</v>
      </c>
      <c r="I21" s="89">
        <v>1</v>
      </c>
      <c r="J21" s="65">
        <f>H21*I21</f>
        <v>1</v>
      </c>
      <c r="K21" s="83">
        <f>VLOOKUP(F21,'REF C GERAIS'!$C$10:$J$16,8,0)</f>
        <v>7920.0560999999998</v>
      </c>
      <c r="L21" s="160">
        <f t="shared" ref="L21:L22" si="2">TRUNC(J21*K21,2)</f>
        <v>7920.05</v>
      </c>
      <c r="M21" s="46"/>
      <c r="N21" s="1405"/>
      <c r="O21" s="1405"/>
      <c r="P21" s="1405"/>
      <c r="Q21" s="46"/>
    </row>
    <row r="22" spans="1:17">
      <c r="A22" s="62"/>
      <c r="C22" s="123"/>
      <c r="D22" s="1346" t="str">
        <f>PREMISSAS!O38</f>
        <v>Veículo leve - 53 kW (sem motorista)</v>
      </c>
      <c r="E22" s="1347"/>
      <c r="F22" s="54" t="str">
        <f>PREMISSAS!N38</f>
        <v>E8889 - FS</v>
      </c>
      <c r="G22" s="72" t="s">
        <v>360</v>
      </c>
      <c r="H22" s="65">
        <f>PREMISSAS!P38</f>
        <v>1</v>
      </c>
      <c r="I22" s="89">
        <v>1</v>
      </c>
      <c r="J22" s="65">
        <f>H22*I22</f>
        <v>1</v>
      </c>
      <c r="K22" s="83">
        <f>VLOOKUP(F22,'REF C GERAIS'!$C$10:$J$16,8,0)</f>
        <v>3186.8793000000001</v>
      </c>
      <c r="L22" s="160">
        <f t="shared" si="2"/>
        <v>3186.87</v>
      </c>
      <c r="M22" s="46"/>
      <c r="N22" s="1405"/>
      <c r="O22" s="1405"/>
      <c r="P22" s="1405"/>
      <c r="Q22" s="46"/>
    </row>
    <row r="23" spans="1:17">
      <c r="A23" s="62"/>
      <c r="C23" s="123"/>
      <c r="D23" s="1346"/>
      <c r="E23" s="1347"/>
      <c r="F23" s="54"/>
      <c r="G23" s="72"/>
      <c r="H23" s="65"/>
      <c r="I23" s="89"/>
      <c r="J23" s="65"/>
      <c r="K23" s="83"/>
      <c r="L23" s="160"/>
      <c r="M23" s="46"/>
      <c r="N23" s="1405"/>
      <c r="O23" s="1405"/>
      <c r="P23" s="1405"/>
      <c r="Q23" s="46"/>
    </row>
    <row r="24" spans="1:17">
      <c r="A24" s="62"/>
      <c r="C24" s="123"/>
      <c r="D24" s="1346"/>
      <c r="E24" s="1347"/>
      <c r="F24" s="54"/>
      <c r="G24" s="72"/>
      <c r="H24" s="65"/>
      <c r="I24" s="89"/>
      <c r="J24" s="65"/>
      <c r="K24" s="83"/>
      <c r="L24" s="160"/>
      <c r="M24" s="46"/>
      <c r="N24" s="1405"/>
      <c r="O24" s="1405"/>
      <c r="P24" s="1405"/>
      <c r="Q24" s="46"/>
    </row>
    <row r="25" spans="1:17">
      <c r="A25" s="6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11106.92</v>
      </c>
      <c r="M25" s="46"/>
      <c r="N25" s="46"/>
      <c r="O25" s="46"/>
      <c r="P25" s="46"/>
      <c r="Q25" s="46"/>
    </row>
    <row r="26" spans="1:17">
      <c r="A26" s="6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  <c r="M26" s="46"/>
      <c r="N26" s="46"/>
      <c r="O26" s="46"/>
      <c r="P26" s="46"/>
      <c r="Q26" s="46"/>
    </row>
    <row r="27" spans="1:17" ht="33.75">
      <c r="A27" s="6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  <c r="M27" s="46"/>
      <c r="N27" s="46"/>
      <c r="O27" s="1343" t="s">
        <v>394</v>
      </c>
      <c r="P27" s="1343"/>
      <c r="Q27" s="1343"/>
    </row>
    <row r="28" spans="1:17" ht="15" customHeight="1">
      <c r="A28" s="62"/>
      <c r="C28" s="846"/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f>(57.95/2)+(4.5*SUM($J$13:$J$17))</f>
        <v>40.225000000000001</v>
      </c>
      <c r="I28" s="1403"/>
      <c r="J28" s="1404"/>
      <c r="K28" s="847">
        <f>VLOOKUP(F28,'REF C GERAIS'!$C$25:$G$35,5,FALSE)</f>
        <v>49.4</v>
      </c>
      <c r="L28" s="848">
        <f>TRUNC(H28*K28,2)</f>
        <v>1987.11</v>
      </c>
      <c r="M28" s="46"/>
      <c r="N28" s="46"/>
      <c r="O28" s="46"/>
      <c r="P28" s="46"/>
      <c r="Q28" s="46"/>
    </row>
    <row r="29" spans="1:17">
      <c r="A29" s="62">
        <f>A27</f>
        <v>0</v>
      </c>
      <c r="C29" s="124"/>
      <c r="D29" s="1346" t="s">
        <v>332</v>
      </c>
      <c r="E29" s="1347"/>
      <c r="F29" s="72" t="str">
        <f>VLOOKUP(D29,'REF C GERAIS'!$I$25:$J$35,2,0)</f>
        <v>B8953</v>
      </c>
      <c r="G29" s="72" t="str">
        <f>VLOOKUP(F29,'REF C GERAIS'!$C$25:$G$35,4,0)</f>
        <v>ocupante x mês</v>
      </c>
      <c r="H29" s="1393">
        <f>SUM($J$13:$J$17)</f>
        <v>2.5</v>
      </c>
      <c r="I29" s="1394"/>
      <c r="J29" s="1395"/>
      <c r="K29" s="83">
        <f>VLOOKUP(F29,'REF C GERAIS'!$C$25:$G$35,5,FALSE)</f>
        <v>467.45</v>
      </c>
      <c r="L29" s="160">
        <f t="shared" ref="L29:L33" si="3">TRUNC(H29*K29,2)</f>
        <v>1168.6199999999999</v>
      </c>
      <c r="M29" s="46"/>
      <c r="N29" s="46"/>
      <c r="O29" s="46"/>
      <c r="P29" s="46"/>
      <c r="Q29" s="46"/>
    </row>
    <row r="30" spans="1:17">
      <c r="A30" s="62"/>
      <c r="C30" s="124"/>
      <c r="D30" s="1346" t="s">
        <v>333</v>
      </c>
      <c r="E30" s="1347"/>
      <c r="F30" s="72" t="str">
        <f>VLOOKUP(D30,'REF C GERAIS'!$I$25:$J$35,2,0)</f>
        <v>B8959</v>
      </c>
      <c r="G30" s="72" t="str">
        <f>VLOOKUP(F30,'REF C GERAIS'!$C$25:$G$35,4,0)</f>
        <v>ocupante x mês</v>
      </c>
      <c r="H30" s="1393">
        <f>H29</f>
        <v>2.5</v>
      </c>
      <c r="I30" s="1394"/>
      <c r="J30" s="1395"/>
      <c r="K30" s="83">
        <f>VLOOKUP(F30,'REF C GERAIS'!$C$25:$G$35,5,FALSE)</f>
        <v>137.55000000000001</v>
      </c>
      <c r="L30" s="160">
        <f t="shared" si="3"/>
        <v>343.87</v>
      </c>
      <c r="M30" s="46"/>
      <c r="N30" s="46"/>
      <c r="O30" s="46"/>
      <c r="P30" s="46"/>
      <c r="Q30" s="46"/>
    </row>
    <row r="31" spans="1:17">
      <c r="A31" s="6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f>12.41*H32</f>
        <v>18.615000000000002</v>
      </c>
      <c r="I31" s="1394"/>
      <c r="J31" s="1395"/>
      <c r="K31" s="83">
        <f>VLOOKUP(F31,'REF C GERAIS'!$C$25:$G$35,5,FALSE)</f>
        <v>47.46</v>
      </c>
      <c r="L31" s="160">
        <f t="shared" si="3"/>
        <v>883.46</v>
      </c>
      <c r="M31" s="46"/>
      <c r="N31" s="46"/>
      <c r="O31" s="46"/>
      <c r="P31" s="46"/>
      <c r="Q31" s="46"/>
    </row>
    <row r="32" spans="1:17">
      <c r="A32" s="6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f>SUMIF($M$13:$M$17,"SUPERIOR",$J$13:$J$17)</f>
        <v>1.5</v>
      </c>
      <c r="I32" s="1394"/>
      <c r="J32" s="1395"/>
      <c r="K32" s="83">
        <f>VLOOKUP(F32,'REF C GERAIS'!$C$25:$G$35,5,FALSE)</f>
        <v>42.11</v>
      </c>
      <c r="L32" s="160">
        <f t="shared" si="3"/>
        <v>63.16</v>
      </c>
      <c r="M32" s="46"/>
      <c r="N32" s="46"/>
      <c r="O32" s="46"/>
      <c r="P32" s="46"/>
      <c r="Q32" s="46"/>
    </row>
    <row r="33" spans="1:18">
      <c r="A33" s="6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f>H32</f>
        <v>1.5</v>
      </c>
      <c r="I33" s="1394"/>
      <c r="J33" s="1395"/>
      <c r="K33" s="83">
        <f>VLOOKUP(F33,'REF C GERAIS'!$C$25:$G$35,5,FALSE)</f>
        <v>204.08</v>
      </c>
      <c r="L33" s="160">
        <f t="shared" si="3"/>
        <v>306.12</v>
      </c>
      <c r="M33" s="46"/>
      <c r="N33" s="46"/>
      <c r="O33" s="46"/>
      <c r="P33" s="46"/>
      <c r="Q33" s="46"/>
    </row>
    <row r="34" spans="1:18">
      <c r="C34" s="69"/>
      <c r="D34" s="1346"/>
      <c r="E34" s="1347"/>
      <c r="F34" s="72"/>
      <c r="G34" s="72"/>
      <c r="H34" s="1393"/>
      <c r="I34" s="1394"/>
      <c r="J34" s="1395"/>
      <c r="K34" s="83"/>
      <c r="L34" s="68"/>
      <c r="M34" s="46"/>
      <c r="N34" s="46"/>
      <c r="O34" s="46"/>
      <c r="P34" s="46"/>
      <c r="Q34" s="46"/>
      <c r="R34" s="46"/>
    </row>
    <row r="35" spans="1:18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SUBTOTAL(9,L28:L34)</f>
        <v>4752.3399999999992</v>
      </c>
      <c r="M35" s="46"/>
      <c r="N35" s="46"/>
      <c r="O35" s="46"/>
      <c r="P35" s="46"/>
      <c r="Q35" s="46"/>
      <c r="R35" s="46"/>
    </row>
    <row r="36" spans="1:18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18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  <c r="M37" s="46"/>
      <c r="N37" s="46"/>
      <c r="O37" s="1406" t="s">
        <v>779</v>
      </c>
      <c r="P37" s="1407"/>
      <c r="Q37" s="1407"/>
      <c r="R37" s="1408"/>
    </row>
    <row r="38" spans="1:18">
      <c r="C38" s="123"/>
      <c r="D38" s="1369"/>
      <c r="E38" s="1370"/>
      <c r="F38" s="88"/>
      <c r="G38" s="97"/>
      <c r="H38" s="1360"/>
      <c r="I38" s="1361"/>
      <c r="J38" s="1362"/>
      <c r="K38" s="83"/>
      <c r="L38" s="160">
        <f t="shared" ref="L38:L41" si="4">TRUNC(H38*K38,2)</f>
        <v>0</v>
      </c>
      <c r="M38" s="46"/>
      <c r="N38" s="46"/>
      <c r="O38" s="46"/>
      <c r="P38" s="46"/>
      <c r="Q38" s="46"/>
      <c r="R38" s="46"/>
    </row>
    <row r="39" spans="1:18">
      <c r="C39" s="123"/>
      <c r="D39" s="1355"/>
      <c r="E39" s="1356"/>
      <c r="F39" s="88"/>
      <c r="G39" s="97"/>
      <c r="H39" s="1360"/>
      <c r="I39" s="1361"/>
      <c r="J39" s="1362"/>
      <c r="K39" s="83"/>
      <c r="L39" s="160">
        <f t="shared" si="4"/>
        <v>0</v>
      </c>
      <c r="M39" s="46"/>
      <c r="N39" s="46"/>
      <c r="O39" s="46"/>
      <c r="P39" s="46"/>
      <c r="Q39" s="46"/>
      <c r="R39" s="46"/>
    </row>
    <row r="40" spans="1:18">
      <c r="C40" s="123"/>
      <c r="D40" s="1355"/>
      <c r="E40" s="1356"/>
      <c r="F40" s="88"/>
      <c r="G40" s="97"/>
      <c r="H40" s="1360"/>
      <c r="I40" s="1361"/>
      <c r="J40" s="1362"/>
      <c r="K40" s="83"/>
      <c r="L40" s="160">
        <f t="shared" si="4"/>
        <v>0</v>
      </c>
      <c r="M40" s="46"/>
      <c r="N40" s="46"/>
      <c r="O40" s="46"/>
      <c r="P40" s="46"/>
      <c r="Q40" s="46"/>
      <c r="R40" s="46"/>
    </row>
    <row r="41" spans="1:18">
      <c r="C41" s="123"/>
      <c r="D41" s="1355"/>
      <c r="E41" s="1356"/>
      <c r="F41" s="88"/>
      <c r="G41" s="97"/>
      <c r="H41" s="1360"/>
      <c r="I41" s="1361"/>
      <c r="J41" s="1362"/>
      <c r="K41" s="83"/>
      <c r="L41" s="160">
        <f t="shared" si="4"/>
        <v>0</v>
      </c>
      <c r="M41" s="46"/>
      <c r="N41" s="46"/>
      <c r="O41" s="46"/>
      <c r="P41" s="46"/>
      <c r="Q41" s="46"/>
      <c r="R41" s="46"/>
    </row>
    <row r="42" spans="1:18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0</v>
      </c>
      <c r="M42" s="46"/>
      <c r="N42" s="46"/>
      <c r="O42" s="46"/>
      <c r="P42" s="46"/>
      <c r="Q42" s="46"/>
      <c r="R42" s="46"/>
    </row>
    <row r="43" spans="1:18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  <c r="M43" s="46"/>
      <c r="N43" s="46"/>
      <c r="O43" s="46"/>
      <c r="P43" s="46"/>
      <c r="Q43" s="46"/>
      <c r="R43" s="46"/>
    </row>
    <row r="44" spans="1:18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  <c r="M44" s="46"/>
      <c r="N44" s="46"/>
      <c r="O44" s="46"/>
      <c r="P44" s="46"/>
      <c r="Q44" s="46"/>
      <c r="R44" s="46"/>
    </row>
    <row r="45" spans="1:18">
      <c r="C45" s="123"/>
      <c r="D45" s="1369" t="s">
        <v>368</v>
      </c>
      <c r="E45" s="1370"/>
      <c r="F45" s="88" t="s">
        <v>271</v>
      </c>
      <c r="G45" s="97" t="s">
        <v>365</v>
      </c>
      <c r="H45" s="1360"/>
      <c r="I45" s="1361"/>
      <c r="J45" s="1362"/>
      <c r="K45" s="83"/>
      <c r="L45" s="160">
        <f t="shared" ref="L45:L46" si="5">TRUNC(H45*K45,2)</f>
        <v>0</v>
      </c>
      <c r="M45" s="46"/>
      <c r="N45" s="46"/>
      <c r="O45" s="46"/>
      <c r="P45" s="46"/>
      <c r="Q45" s="46"/>
      <c r="R45" s="46"/>
    </row>
    <row r="46" spans="1:18">
      <c r="C46" s="123"/>
      <c r="D46" s="1355" t="s">
        <v>357</v>
      </c>
      <c r="E46" s="1356"/>
      <c r="F46" s="88" t="s">
        <v>271</v>
      </c>
      <c r="G46" s="97" t="s">
        <v>365</v>
      </c>
      <c r="H46" s="1360"/>
      <c r="I46" s="1361"/>
      <c r="J46" s="1362"/>
      <c r="K46" s="83"/>
      <c r="L46" s="160">
        <f t="shared" si="5"/>
        <v>0</v>
      </c>
      <c r="M46" s="46"/>
      <c r="N46" s="46"/>
      <c r="O46" s="46"/>
      <c r="P46" s="46"/>
      <c r="Q46" s="46"/>
      <c r="R46" s="46"/>
    </row>
    <row r="47" spans="1:18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345"/>
      <c r="L47" s="64">
        <f>SUBTOTAL(9,L45:L46)</f>
        <v>0</v>
      </c>
      <c r="M47" s="46"/>
      <c r="N47" s="46"/>
      <c r="O47" s="46"/>
      <c r="P47" s="46"/>
      <c r="Q47" s="46"/>
      <c r="R47" s="46"/>
    </row>
    <row r="48" spans="1:18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>
      <c r="C50" s="125" t="s">
        <v>294</v>
      </c>
      <c r="D50" s="1363" t="s">
        <v>267</v>
      </c>
      <c r="E50" s="1364"/>
      <c r="F50" s="127" t="s">
        <v>304</v>
      </c>
      <c r="G50" s="128"/>
      <c r="H50" s="129"/>
      <c r="I50" s="130"/>
      <c r="J50" s="130"/>
      <c r="K50" s="130"/>
      <c r="L50" s="131"/>
      <c r="M50" s="158" t="b">
        <f>L50=PRODUTOS!O24</f>
        <v>1</v>
      </c>
    </row>
    <row r="51" spans="3:13">
      <c r="C51" s="139" t="s">
        <v>297</v>
      </c>
      <c r="D51" s="1365" t="s">
        <v>123</v>
      </c>
      <c r="E51" s="1366"/>
      <c r="F51" s="141">
        <f>BDI!$E$21</f>
        <v>0.44579999999999997</v>
      </c>
      <c r="G51" s="142"/>
      <c r="H51" s="140"/>
      <c r="I51" s="143"/>
      <c r="J51" s="143"/>
      <c r="K51" s="143"/>
      <c r="L51" s="144">
        <f>$F$51*L50</f>
        <v>0</v>
      </c>
      <c r="M51" s="46"/>
    </row>
    <row r="52" spans="3:13" ht="13.5" thickBot="1">
      <c r="C52" s="132" t="s">
        <v>303</v>
      </c>
      <c r="D52" s="1367" t="s">
        <v>289</v>
      </c>
      <c r="E52" s="1368"/>
      <c r="F52" s="134" t="s">
        <v>298</v>
      </c>
      <c r="G52" s="135"/>
      <c r="H52" s="136"/>
      <c r="I52" s="137"/>
      <c r="J52" s="137"/>
      <c r="K52" s="137"/>
      <c r="L52" s="138">
        <f>L50+L51</f>
        <v>0</v>
      </c>
      <c r="M52" s="47" t="b">
        <f>L52=PRODUTOS!Q24</f>
        <v>1</v>
      </c>
    </row>
    <row r="53" spans="3:13">
      <c r="C53" s="374" t="s">
        <v>403</v>
      </c>
      <c r="D53" s="351"/>
      <c r="E53" s="351"/>
      <c r="F53" s="351"/>
      <c r="G53" s="351"/>
      <c r="H53" s="351"/>
      <c r="I53" s="351"/>
      <c r="J53" s="351"/>
      <c r="K53" s="351"/>
      <c r="L53" s="351"/>
      <c r="M53" s="46"/>
    </row>
    <row r="54" spans="3:13" ht="40.5" customHeight="1">
      <c r="C54" s="1409" t="s">
        <v>755</v>
      </c>
      <c r="D54" s="1409"/>
      <c r="E54" s="1409"/>
      <c r="F54" s="1409"/>
      <c r="G54" s="1409"/>
      <c r="H54" s="1409"/>
      <c r="I54" s="1409"/>
      <c r="J54" s="1409"/>
      <c r="K54" s="1409"/>
      <c r="L54" s="1409"/>
      <c r="M54" s="46"/>
    </row>
  </sheetData>
  <mergeCells count="65">
    <mergeCell ref="H18:K18"/>
    <mergeCell ref="C2:AE2"/>
    <mergeCell ref="A3:C3"/>
    <mergeCell ref="C5:L5"/>
    <mergeCell ref="D6:L6"/>
    <mergeCell ref="C7:J7"/>
    <mergeCell ref="D8:J8"/>
    <mergeCell ref="K8:L8"/>
    <mergeCell ref="D9:J9"/>
    <mergeCell ref="K9:L9"/>
    <mergeCell ref="C10:L10"/>
    <mergeCell ref="C12:D12"/>
    <mergeCell ref="E12:F12"/>
    <mergeCell ref="D28:E28"/>
    <mergeCell ref="H28:J28"/>
    <mergeCell ref="C20:E20"/>
    <mergeCell ref="D21:E21"/>
    <mergeCell ref="N21:P24"/>
    <mergeCell ref="D22:E22"/>
    <mergeCell ref="D23:E23"/>
    <mergeCell ref="D24:E24"/>
    <mergeCell ref="D25:E25"/>
    <mergeCell ref="H25:K25"/>
    <mergeCell ref="C27:E27"/>
    <mergeCell ref="H27:J27"/>
    <mergeCell ref="O27:Q27"/>
    <mergeCell ref="D35:E35"/>
    <mergeCell ref="H35:K35"/>
    <mergeCell ref="C37:E37"/>
    <mergeCell ref="H37:J37"/>
    <mergeCell ref="D29:E29"/>
    <mergeCell ref="H29:J29"/>
    <mergeCell ref="D30:E30"/>
    <mergeCell ref="H30:J30"/>
    <mergeCell ref="D31:E31"/>
    <mergeCell ref="H31:J31"/>
    <mergeCell ref="D32:E32"/>
    <mergeCell ref="H32:J32"/>
    <mergeCell ref="D33:E33"/>
    <mergeCell ref="H33:J33"/>
    <mergeCell ref="D34:E34"/>
    <mergeCell ref="H34:J34"/>
    <mergeCell ref="O37:R37"/>
    <mergeCell ref="D39:E39"/>
    <mergeCell ref="H39:J39"/>
    <mergeCell ref="D40:E40"/>
    <mergeCell ref="H40:J40"/>
    <mergeCell ref="D38:E38"/>
    <mergeCell ref="H38:J38"/>
    <mergeCell ref="D41:E41"/>
    <mergeCell ref="H41:J41"/>
    <mergeCell ref="D42:E42"/>
    <mergeCell ref="H42:K42"/>
    <mergeCell ref="C44:E44"/>
    <mergeCell ref="H44:J44"/>
    <mergeCell ref="D45:E45"/>
    <mergeCell ref="H45:J45"/>
    <mergeCell ref="D52:E52"/>
    <mergeCell ref="C54:L54"/>
    <mergeCell ref="D46:E46"/>
    <mergeCell ref="H46:J46"/>
    <mergeCell ref="D47:E47"/>
    <mergeCell ref="H47:K47"/>
    <mergeCell ref="D50:E50"/>
    <mergeCell ref="D51:E5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E019131-BEDF-400F-AE6F-29A1E69F8871}">
          <x14:formula1>
            <xm:f>'REF C GERAIS'!$I$25:$I$35</xm:f>
          </x14:formula1>
          <xm:sqref>D28:E34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5">
    <tabColor rgb="FF92D050"/>
    <pageSetUpPr fitToPage="1"/>
  </sheetPr>
  <dimension ref="A2:AG54"/>
  <sheetViews>
    <sheetView view="pageBreakPreview" topLeftCell="C28" zoomScaleNormal="100" zoomScaleSheetLayoutView="100" workbookViewId="0">
      <selection activeCell="L49" sqref="L49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710937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5.5703125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3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3:33" ht="21.75" customHeight="1" thickBot="1">
      <c r="C3" s="4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3:33" ht="45" customHeight="1">
      <c r="C4" s="1141"/>
      <c r="D4" s="1142"/>
      <c r="E4" s="1142"/>
      <c r="F4" s="1142"/>
      <c r="G4" s="1142"/>
      <c r="H4" s="1142"/>
      <c r="I4" s="1142"/>
      <c r="J4" s="1142"/>
      <c r="K4" s="1142"/>
      <c r="L4" s="114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3:33" ht="31.5" customHeight="1">
      <c r="C5" s="33" t="str">
        <f>Objeto!$A$4</f>
        <v>OBJETO:</v>
      </c>
      <c r="D5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5" s="1377"/>
      <c r="F5" s="1377"/>
      <c r="G5" s="1377"/>
      <c r="H5" s="1377"/>
      <c r="I5" s="1377"/>
      <c r="J5" s="1377"/>
      <c r="K5" s="1377"/>
      <c r="L5" s="1378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3:33" ht="25.5" customHeight="1">
      <c r="C6" s="1383" t="s">
        <v>290</v>
      </c>
      <c r="D6" s="1384"/>
      <c r="E6" s="1384"/>
      <c r="F6" s="1384"/>
      <c r="G6" s="1384"/>
      <c r="H6" s="1384"/>
      <c r="I6" s="1384"/>
      <c r="J6" s="1384"/>
      <c r="K6" s="116" t="s">
        <v>330</v>
      </c>
      <c r="L6" s="117">
        <f>'REF M.O'!$Z$6</f>
        <v>45748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3:33" ht="12.75" customHeight="1">
      <c r="C7" s="106" t="str">
        <f>CONCATENATE(PRODUTOS!$A$20,PRODUTOS!$B$20,PRODUTOS!$C$20)</f>
        <v>P1.</v>
      </c>
      <c r="D7" s="1381" t="str">
        <f>PRODUTOS!$E$20</f>
        <v>ACOMPANHAMENTO, FISCALIZAÇÃO E SUPERVISÃO DE OBRAS</v>
      </c>
      <c r="E7" s="1381"/>
      <c r="F7" s="1381"/>
      <c r="G7" s="1381"/>
      <c r="H7" s="1381"/>
      <c r="I7" s="1381"/>
      <c r="J7" s="1382"/>
      <c r="K7" s="1379" t="s">
        <v>328</v>
      </c>
      <c r="L7" s="138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3:33" ht="16.5" customHeight="1">
      <c r="C8" s="122">
        <f>'CRON. FIS-FIN'!B26</f>
        <v>0</v>
      </c>
      <c r="D8" s="1387">
        <f>'CRON. FIS-FIN'!C26</f>
        <v>0</v>
      </c>
      <c r="E8" s="1387"/>
      <c r="F8" s="1387"/>
      <c r="G8" s="1387"/>
      <c r="H8" s="1387"/>
      <c r="I8" s="1387"/>
      <c r="J8" s="1388"/>
      <c r="K8" s="1385" t="s">
        <v>367</v>
      </c>
      <c r="L8" s="138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3:33" ht="5.0999999999999996" customHeight="1">
      <c r="C9" s="1389"/>
      <c r="D9" s="1390"/>
      <c r="E9" s="1390"/>
      <c r="F9" s="1390"/>
      <c r="G9" s="1390"/>
      <c r="H9" s="1390"/>
      <c r="I9" s="1390"/>
      <c r="J9" s="1390"/>
      <c r="K9" s="1390"/>
      <c r="L9" s="1391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114"/>
      <c r="AF9" s="5"/>
    </row>
    <row r="10" spans="3:33">
      <c r="C10" s="179" t="s">
        <v>300</v>
      </c>
      <c r="D10" s="849" t="s">
        <v>264</v>
      </c>
      <c r="E10" s="849"/>
      <c r="F10" s="833"/>
      <c r="G10" s="833"/>
      <c r="H10" s="850"/>
      <c r="I10" s="850"/>
      <c r="J10" s="850"/>
      <c r="K10" s="851"/>
      <c r="L10" s="852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3:33" ht="33.75">
      <c r="C11" s="1350" t="s">
        <v>980</v>
      </c>
      <c r="D11" s="1352"/>
      <c r="E11" s="1392" t="s">
        <v>981</v>
      </c>
      <c r="F11" s="1352"/>
      <c r="G11" s="94" t="s">
        <v>270</v>
      </c>
      <c r="H11" s="95" t="s">
        <v>295</v>
      </c>
      <c r="I11" s="94" t="s">
        <v>321</v>
      </c>
      <c r="J11" s="94" t="s">
        <v>361</v>
      </c>
      <c r="K11" s="94" t="s">
        <v>358</v>
      </c>
      <c r="L11" s="96" t="s">
        <v>359</v>
      </c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</row>
    <row r="12" spans="3:33">
      <c r="C12" s="82"/>
      <c r="D12" s="844" t="s">
        <v>983</v>
      </c>
      <c r="E12" s="853" t="str">
        <f>PREMISSAS!B50</f>
        <v>Engenheiro de projetos pleno</v>
      </c>
      <c r="F12" s="54" t="str">
        <f>INDEX('REF M.O'!$B$10:$B$108,MATCH(E12,'REF M.O'!$C$10:$C$108,0))</f>
        <v>P8066</v>
      </c>
      <c r="G12" s="67" t="str">
        <f>VLOOKUP(F12,'REF M.O'!$B$10:$AA$108,4,0)</f>
        <v>mês</v>
      </c>
      <c r="H12" s="65">
        <f>PREMISSAS!F50</f>
        <v>1</v>
      </c>
      <c r="I12" s="89">
        <v>1</v>
      </c>
      <c r="J12" s="65">
        <f>H12*I12</f>
        <v>1</v>
      </c>
      <c r="K12" s="115">
        <f>VLOOKUP(F12,'REF M.O'!$B$10:$AA$108,26,0)</f>
        <v>27591.759999999998</v>
      </c>
      <c r="L12" s="84">
        <f>TRUNC(J12*K12,2)</f>
        <v>27591.759999999998</v>
      </c>
      <c r="M12" s="46" t="s">
        <v>941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3:33">
      <c r="C13" s="111"/>
      <c r="D13" s="844" t="str">
        <f>'P1.2. Supervisão (G)'!D15</f>
        <v>Técnico de obras</v>
      </c>
      <c r="E13" s="853" t="str">
        <f>'P1.2. Supervisão (G)'!E15</f>
        <v>Técnico de obras</v>
      </c>
      <c r="F13" s="54" t="str">
        <f>'P1.2. Supervisão (G)'!F15</f>
        <v>P8147</v>
      </c>
      <c r="G13" s="67" t="str">
        <f>G12</f>
        <v>mês</v>
      </c>
      <c r="H13" s="65">
        <v>1</v>
      </c>
      <c r="I13" s="89">
        <v>1</v>
      </c>
      <c r="J13" s="65">
        <f>H13*I13</f>
        <v>1</v>
      </c>
      <c r="K13" s="115">
        <f>VLOOKUP(F13,'REF M.O'!$B$10:$AA$108,26,0)</f>
        <v>7040.14</v>
      </c>
      <c r="L13" s="84">
        <f>TRUNC(J13*K13,2)</f>
        <v>7040.14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3:33">
      <c r="C14" s="111"/>
      <c r="D14" s="844"/>
      <c r="E14" s="853"/>
      <c r="F14" s="54"/>
      <c r="G14" s="67"/>
      <c r="H14" s="65"/>
      <c r="I14" s="89"/>
      <c r="J14" s="65"/>
      <c r="K14" s="115"/>
      <c r="L14" s="84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3:33">
      <c r="C15" s="111"/>
      <c r="D15" s="66"/>
      <c r="E15" s="66"/>
      <c r="F15" s="54"/>
      <c r="G15" s="67"/>
      <c r="H15" s="65"/>
      <c r="I15" s="89"/>
      <c r="J15" s="65"/>
      <c r="K15" s="115"/>
      <c r="L15" s="84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3:33" s="3" customFormat="1"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F16"/>
      <c r="AG16"/>
    </row>
    <row r="17" spans="1:17" s="3" customFormat="1">
      <c r="A17" s="92"/>
      <c r="B17" s="93"/>
      <c r="C17" s="85"/>
      <c r="D17" s="48"/>
      <c r="E17" s="48"/>
      <c r="F17" s="48"/>
      <c r="G17" s="48"/>
      <c r="H17" s="1344" t="str">
        <f>CONCATENATE("SUBTOTAL ",C10," ",D10)</f>
        <v>SUBTOTAL A - PESSOAL</v>
      </c>
      <c r="I17" s="1345"/>
      <c r="J17" s="1345"/>
      <c r="K17" s="1345"/>
      <c r="L17" s="64">
        <f>SUBTOTAL(9,L12:L16)</f>
        <v>34631.9</v>
      </c>
      <c r="M17" s="46"/>
      <c r="N17" s="46"/>
      <c r="O17" s="46"/>
      <c r="P17" s="46"/>
      <c r="Q17" s="46"/>
    </row>
    <row r="18" spans="1:17" s="3" customFormat="1">
      <c r="A18" s="62"/>
      <c r="B18" s="22"/>
      <c r="C18" s="179" t="s">
        <v>301</v>
      </c>
      <c r="D18" s="849" t="s">
        <v>265</v>
      </c>
      <c r="E18" s="849"/>
      <c r="F18" s="833"/>
      <c r="G18" s="833"/>
      <c r="H18" s="850"/>
      <c r="I18" s="850"/>
      <c r="J18" s="850"/>
      <c r="K18" s="851"/>
      <c r="L18" s="852"/>
      <c r="M18" s="46"/>
      <c r="N18" s="46"/>
      <c r="O18" s="46"/>
      <c r="P18" s="46"/>
      <c r="Q18" s="46"/>
    </row>
    <row r="19" spans="1:17" s="3" customFormat="1" ht="51" customHeight="1">
      <c r="A19" s="62"/>
      <c r="B19" s="22"/>
      <c r="C19" s="1350" t="s">
        <v>273</v>
      </c>
      <c r="D19" s="1351"/>
      <c r="E19" s="1352"/>
      <c r="F19" s="94" t="s">
        <v>262</v>
      </c>
      <c r="G19" s="94" t="s">
        <v>270</v>
      </c>
      <c r="H19" s="95" t="s">
        <v>295</v>
      </c>
      <c r="I19" s="94" t="s">
        <v>321</v>
      </c>
      <c r="J19" s="94" t="s">
        <v>361</v>
      </c>
      <c r="K19" s="94" t="s">
        <v>358</v>
      </c>
      <c r="L19" s="96" t="s">
        <v>359</v>
      </c>
      <c r="M19" s="46"/>
      <c r="N19" s="46"/>
      <c r="O19" s="46"/>
      <c r="P19" s="46"/>
      <c r="Q19" s="46"/>
    </row>
    <row r="20" spans="1:17" s="3" customFormat="1">
      <c r="A20" s="62"/>
      <c r="B20" s="22"/>
      <c r="C20" s="123"/>
      <c r="D20" s="1369" t="str">
        <f>PREMISSAS!O35</f>
        <v>Veículo leve - 53 kW (sem motorista)</v>
      </c>
      <c r="E20" s="1370"/>
      <c r="F20" s="54" t="str">
        <f>PREMISSAS!N39</f>
        <v>E8889 - OAE</v>
      </c>
      <c r="G20" s="72" t="s">
        <v>360</v>
      </c>
      <c r="H20" s="65">
        <v>2</v>
      </c>
      <c r="I20" s="89">
        <f>I12</f>
        <v>1</v>
      </c>
      <c r="J20" s="65">
        <f>H20*I20</f>
        <v>2</v>
      </c>
      <c r="K20" s="83">
        <f>VLOOKUP(F20,'REF C GERAIS'!$C$10:$J$16,8,0)</f>
        <v>2524.2393000000002</v>
      </c>
      <c r="L20" s="160">
        <f t="shared" ref="L20" si="0">TRUNC(J20*K20,2)</f>
        <v>5048.47</v>
      </c>
      <c r="M20" s="46"/>
      <c r="N20" s="46"/>
      <c r="O20" s="46"/>
      <c r="P20" s="46"/>
      <c r="Q20" s="46"/>
    </row>
    <row r="21" spans="1:17" s="3" customFormat="1">
      <c r="A21" s="62"/>
      <c r="B21" s="22"/>
      <c r="C21" s="123"/>
      <c r="D21" s="1346"/>
      <c r="E21" s="1347"/>
      <c r="F21" s="54"/>
      <c r="G21" s="72"/>
      <c r="H21" s="65"/>
      <c r="I21" s="89"/>
      <c r="J21" s="65"/>
      <c r="K21" s="83"/>
      <c r="L21" s="160"/>
      <c r="M21" s="46"/>
      <c r="N21" s="46"/>
      <c r="O21" s="46"/>
      <c r="P21" s="46"/>
      <c r="Q21" s="46"/>
    </row>
    <row r="22" spans="1:17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</row>
    <row r="23" spans="1:17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/>
      <c r="M23" s="46"/>
      <c r="N23" s="46"/>
      <c r="O23" s="46"/>
      <c r="P23" s="46"/>
      <c r="Q23" s="46"/>
    </row>
    <row r="24" spans="1:17" s="3" customFormat="1">
      <c r="A24" s="62"/>
      <c r="B24" s="22"/>
      <c r="C24" s="70"/>
      <c r="D24" s="1346"/>
      <c r="E24" s="1347"/>
      <c r="F24" s="48"/>
      <c r="G24" s="48"/>
      <c r="H24" s="1344" t="str">
        <f>CONCATENATE("SUBTOTAL ",C18," ",D18)</f>
        <v>SUBTOTAL B - VEÍCULOS</v>
      </c>
      <c r="I24" s="1345"/>
      <c r="J24" s="1345"/>
      <c r="K24" s="1345"/>
      <c r="L24" s="64">
        <f>SUBTOTAL(9,L20:L23)</f>
        <v>5048.47</v>
      </c>
      <c r="M24" s="46"/>
      <c r="N24" s="46"/>
      <c r="O24" s="46"/>
      <c r="P24" s="46"/>
      <c r="Q24" s="46"/>
    </row>
    <row r="25" spans="1:17" s="3" customFormat="1">
      <c r="A25" s="62"/>
      <c r="B25" s="22"/>
      <c r="C25" s="179" t="s">
        <v>302</v>
      </c>
      <c r="D25" s="849" t="s">
        <v>296</v>
      </c>
      <c r="E25" s="849"/>
      <c r="F25" s="833"/>
      <c r="G25" s="833"/>
      <c r="H25" s="850"/>
      <c r="I25" s="850"/>
      <c r="J25" s="850"/>
      <c r="K25" s="851"/>
      <c r="L25" s="852"/>
      <c r="M25" s="46"/>
      <c r="N25" s="46"/>
      <c r="O25" s="46"/>
      <c r="P25" s="46"/>
      <c r="Q25" s="46"/>
    </row>
    <row r="26" spans="1:17" s="3" customFormat="1" ht="33.75">
      <c r="A26" s="62"/>
      <c r="B26" s="22"/>
      <c r="C26" s="1350" t="s">
        <v>273</v>
      </c>
      <c r="D26" s="1351"/>
      <c r="E26" s="1352"/>
      <c r="F26" s="94" t="s">
        <v>262</v>
      </c>
      <c r="G26" s="94" t="s">
        <v>270</v>
      </c>
      <c r="H26" s="1392" t="s">
        <v>362</v>
      </c>
      <c r="I26" s="1351"/>
      <c r="J26" s="1352"/>
      <c r="K26" s="94" t="s">
        <v>363</v>
      </c>
      <c r="L26" s="96" t="s">
        <v>364</v>
      </c>
      <c r="M26" s="46"/>
      <c r="N26" s="46"/>
      <c r="O26" s="1343" t="s">
        <v>394</v>
      </c>
      <c r="P26" s="1343"/>
      <c r="Q26" s="1343"/>
    </row>
    <row r="27" spans="1:17" s="3" customFormat="1">
      <c r="A27" s="62"/>
      <c r="B27" s="22"/>
      <c r="C27" s="846"/>
      <c r="D27" s="1400" t="s">
        <v>892</v>
      </c>
      <c r="E27" s="1401"/>
      <c r="F27" s="845" t="str">
        <f>VLOOKUP(D27,'REF C GERAIS'!$I$25:$J$35,2,0)</f>
        <v>B8951</v>
      </c>
      <c r="G27" s="845" t="str">
        <f>VLOOKUP(F27,'REF C GERAIS'!$C$25:$G$35,4,0)</f>
        <v>m² x mês</v>
      </c>
      <c r="H27" s="1402">
        <f>(57.95/2)+(4.5*SUM($J$13:$J$17))</f>
        <v>33.475000000000001</v>
      </c>
      <c r="I27" s="1403"/>
      <c r="J27" s="1404"/>
      <c r="K27" s="847">
        <f>VLOOKUP(F27,'REF C GERAIS'!$C$25:$G$35,5,FALSE)</f>
        <v>49.4</v>
      </c>
      <c r="L27" s="848">
        <f>TRUNC(H27*K27,2)</f>
        <v>1653.66</v>
      </c>
      <c r="M27" s="46"/>
      <c r="N27" s="46"/>
      <c r="O27" s="46"/>
      <c r="P27" s="46"/>
      <c r="Q27" s="46"/>
    </row>
    <row r="28" spans="1:17" s="3" customFormat="1">
      <c r="A28" s="62"/>
      <c r="B28" s="22"/>
      <c r="C28" s="124"/>
      <c r="D28" s="1346" t="s">
        <v>332</v>
      </c>
      <c r="E28" s="1347"/>
      <c r="F28" s="72" t="str">
        <f>VLOOKUP(D28,'REF C GERAIS'!$I$25:$J$35,2,0)</f>
        <v>B8953</v>
      </c>
      <c r="G28" s="72" t="str">
        <f>VLOOKUP(F28,'REF C GERAIS'!$C$25:$G$35,4,0)</f>
        <v>ocupante x mês</v>
      </c>
      <c r="H28" s="1393">
        <f>SUM($J$12:$J$16)</f>
        <v>2</v>
      </c>
      <c r="I28" s="1394"/>
      <c r="J28" s="1395"/>
      <c r="K28" s="83">
        <f>VLOOKUP(F28,'REF C GERAIS'!$C$25:$G$35,5,FALSE)</f>
        <v>467.45</v>
      </c>
      <c r="L28" s="160">
        <f t="shared" ref="L28:L32" si="1">TRUNC(H28*K28,2)</f>
        <v>934.9</v>
      </c>
      <c r="M28" s="46"/>
      <c r="N28" s="46"/>
      <c r="O28" s="46"/>
      <c r="P28" s="46"/>
      <c r="Q28" s="46"/>
    </row>
    <row r="29" spans="1:17" s="3" customFormat="1">
      <c r="A29" s="62">
        <f>A27</f>
        <v>0</v>
      </c>
      <c r="B29" s="22"/>
      <c r="C29" s="124"/>
      <c r="D29" s="1346" t="s">
        <v>333</v>
      </c>
      <c r="E29" s="1347"/>
      <c r="F29" s="72" t="str">
        <f>VLOOKUP(D29,'REF C GERAIS'!$I$25:$J$35,2,0)</f>
        <v>B8959</v>
      </c>
      <c r="G29" s="72" t="str">
        <f>VLOOKUP(F29,'REF C GERAIS'!$C$25:$G$35,4,0)</f>
        <v>ocupante x mês</v>
      </c>
      <c r="H29" s="1393">
        <f>H28</f>
        <v>2</v>
      </c>
      <c r="I29" s="1394"/>
      <c r="J29" s="1395"/>
      <c r="K29" s="83">
        <f>VLOOKUP(F29,'REF C GERAIS'!$C$25:$G$35,5,FALSE)</f>
        <v>137.55000000000001</v>
      </c>
      <c r="L29" s="160">
        <f t="shared" si="1"/>
        <v>275.10000000000002</v>
      </c>
      <c r="M29" s="46"/>
      <c r="N29" s="46"/>
      <c r="O29" s="46"/>
      <c r="P29" s="46"/>
      <c r="Q29" s="46"/>
    </row>
    <row r="30" spans="1:17" s="3" customFormat="1">
      <c r="A30" s="62"/>
      <c r="B30" s="22" t="s">
        <v>752</v>
      </c>
      <c r="C30" s="124"/>
      <c r="D30" s="1346" t="s">
        <v>895</v>
      </c>
      <c r="E30" s="1347"/>
      <c r="F30" s="72" t="str">
        <f>VLOOKUP(D30,'REF C GERAIS'!$I$25:$J$35,2,0)</f>
        <v>B8952</v>
      </c>
      <c r="G30" s="72" t="str">
        <f>VLOOKUP(F30,'REF C GERAIS'!$C$25:$G$35,4,0)</f>
        <v>m² x mês</v>
      </c>
      <c r="H30" s="1393">
        <f>12.41*H31</f>
        <v>12.41</v>
      </c>
      <c r="I30" s="1394"/>
      <c r="J30" s="1395"/>
      <c r="K30" s="83">
        <f>VLOOKUP(F30,'REF C GERAIS'!$C$25:$G$35,5,FALSE)</f>
        <v>47.46</v>
      </c>
      <c r="L30" s="160">
        <f t="shared" si="1"/>
        <v>588.97</v>
      </c>
      <c r="M30" s="46"/>
      <c r="N30" s="46"/>
      <c r="O30" s="46"/>
      <c r="P30" s="46"/>
      <c r="Q30" s="46"/>
    </row>
    <row r="31" spans="1:17" s="3" customFormat="1">
      <c r="A31" s="62"/>
      <c r="B31" s="22"/>
      <c r="C31" s="124"/>
      <c r="D31" s="1346" t="s">
        <v>334</v>
      </c>
      <c r="E31" s="1347"/>
      <c r="F31" s="72" t="str">
        <f>VLOOKUP(D31,'REF C GERAIS'!$I$25:$J$35,2,0)</f>
        <v>B8954</v>
      </c>
      <c r="G31" s="72" t="str">
        <f>VLOOKUP(F31,'REF C GERAIS'!$C$25:$G$35,4,0)</f>
        <v>ocupante x mês</v>
      </c>
      <c r="H31" s="1393">
        <f>SUMIF($M$12:$M$16,"SUPERIOR",$J$12:$J$16)</f>
        <v>1</v>
      </c>
      <c r="I31" s="1394"/>
      <c r="J31" s="1395"/>
      <c r="K31" s="83">
        <f>VLOOKUP(F31,'REF C GERAIS'!$C$25:$G$35,5,FALSE)</f>
        <v>42.11</v>
      </c>
      <c r="L31" s="160">
        <f t="shared" si="1"/>
        <v>42.11</v>
      </c>
      <c r="M31" s="46"/>
      <c r="N31" s="46"/>
      <c r="O31" s="46"/>
      <c r="P31" s="46"/>
      <c r="Q31" s="46"/>
    </row>
    <row r="32" spans="1:17" s="3" customFormat="1">
      <c r="A32" s="62"/>
      <c r="B32" s="22"/>
      <c r="C32" s="124"/>
      <c r="D32" s="1346" t="s">
        <v>335</v>
      </c>
      <c r="E32" s="1347"/>
      <c r="F32" s="72" t="str">
        <f>VLOOKUP(D32,'REF C GERAIS'!$I$25:$J$35,2,0)</f>
        <v>B8960</v>
      </c>
      <c r="G32" s="72" t="str">
        <f>VLOOKUP(F32,'REF C GERAIS'!$C$25:$G$35,4,0)</f>
        <v>ocupante x mês</v>
      </c>
      <c r="H32" s="1393">
        <f>H31</f>
        <v>1</v>
      </c>
      <c r="I32" s="1394"/>
      <c r="J32" s="1395"/>
      <c r="K32" s="83">
        <f>VLOOKUP(F32,'REF C GERAIS'!$C$25:$G$35,5,FALSE)</f>
        <v>204.08</v>
      </c>
      <c r="L32" s="160">
        <f t="shared" si="1"/>
        <v>204.08</v>
      </c>
      <c r="M32" s="46"/>
      <c r="N32" s="46"/>
      <c r="O32" s="46"/>
      <c r="P32" s="46"/>
      <c r="Q32" s="46"/>
    </row>
    <row r="33" spans="1:18" s="3" customFormat="1">
      <c r="A33" s="62"/>
      <c r="B33" s="22"/>
      <c r="C33" s="69"/>
      <c r="D33" s="1346"/>
      <c r="E33" s="1347"/>
      <c r="F33" s="72"/>
      <c r="G33" s="72"/>
      <c r="H33" s="1393"/>
      <c r="I33" s="1394"/>
      <c r="J33" s="1395"/>
      <c r="K33" s="83"/>
      <c r="L33" s="68"/>
      <c r="M33" s="46"/>
      <c r="N33" s="46"/>
      <c r="O33" s="46"/>
      <c r="P33" s="46"/>
      <c r="Q33" s="46"/>
    </row>
    <row r="34" spans="1:18" s="3" customFormat="1">
      <c r="C34" s="70"/>
      <c r="D34" s="1348"/>
      <c r="E34" s="1349"/>
      <c r="F34" s="86"/>
      <c r="G34" s="86"/>
      <c r="H34" s="1344" t="str">
        <f>CONCATENATE("SUBTOTAL ",C25," ",D25)</f>
        <v>SUBTOTAL C - INSTALAÇÕES</v>
      </c>
      <c r="I34" s="1345"/>
      <c r="J34" s="1345"/>
      <c r="K34" s="1345"/>
      <c r="L34" s="64">
        <f>SUBTOTAL(9,L27:L33)</f>
        <v>3698.82</v>
      </c>
      <c r="M34" s="46"/>
      <c r="N34" s="46"/>
      <c r="O34" s="46"/>
      <c r="P34" s="46"/>
      <c r="Q34" s="46"/>
      <c r="R34" s="46"/>
    </row>
    <row r="35" spans="1:18" s="3" customFormat="1">
      <c r="C35" s="57" t="s">
        <v>305</v>
      </c>
      <c r="D35" s="58" t="s">
        <v>266</v>
      </c>
      <c r="E35" s="707"/>
      <c r="F35" s="59"/>
      <c r="G35" s="59"/>
      <c r="H35" s="1411"/>
      <c r="I35" s="1412"/>
      <c r="J35" s="1412"/>
      <c r="K35" s="121"/>
      <c r="L35" s="63"/>
      <c r="M35" s="46"/>
      <c r="N35" s="46"/>
      <c r="O35" s="46"/>
      <c r="P35" s="46"/>
      <c r="Q35" s="46"/>
      <c r="R35" s="46"/>
    </row>
    <row r="36" spans="1:18" s="3" customFormat="1" ht="33.75" customHeight="1">
      <c r="C36" s="1350" t="s">
        <v>273</v>
      </c>
      <c r="D36" s="1352"/>
      <c r="E36" s="218"/>
      <c r="F36" s="94" t="s">
        <v>262</v>
      </c>
      <c r="G36" s="94" t="s">
        <v>270</v>
      </c>
      <c r="H36" s="1392" t="s">
        <v>362</v>
      </c>
      <c r="I36" s="1351"/>
      <c r="J36" s="1352"/>
      <c r="K36" s="94" t="s">
        <v>363</v>
      </c>
      <c r="L36" s="96" t="s">
        <v>364</v>
      </c>
      <c r="M36" s="46"/>
      <c r="N36" s="46"/>
      <c r="O36" s="1413"/>
      <c r="P36" s="1413"/>
      <c r="Q36" s="1413"/>
      <c r="R36" s="1413"/>
    </row>
    <row r="37" spans="1:18" s="3" customFormat="1">
      <c r="C37" s="123"/>
      <c r="D37" s="66"/>
      <c r="E37" s="66"/>
      <c r="F37" s="88"/>
      <c r="G37" s="97"/>
      <c r="H37" s="1360"/>
      <c r="I37" s="1361"/>
      <c r="J37" s="1362"/>
      <c r="K37" s="83"/>
      <c r="L37" s="160">
        <f t="shared" ref="L37:L40" si="2">TRUNC(H37*K37,2)</f>
        <v>0</v>
      </c>
      <c r="M37" s="46"/>
      <c r="N37" s="46"/>
      <c r="O37" s="46"/>
      <c r="P37" s="46"/>
      <c r="Q37" s="46"/>
      <c r="R37" s="46"/>
    </row>
    <row r="38" spans="1:18" s="3" customFormat="1">
      <c r="C38" s="123"/>
      <c r="D38" s="66"/>
      <c r="E38" s="66"/>
      <c r="F38" s="88"/>
      <c r="G38" s="97"/>
      <c r="H38" s="1360"/>
      <c r="I38" s="1361"/>
      <c r="J38" s="1362"/>
      <c r="K38" s="83"/>
      <c r="L38" s="160">
        <f t="shared" si="2"/>
        <v>0</v>
      </c>
      <c r="M38" s="46"/>
      <c r="N38" s="46"/>
      <c r="O38" s="46"/>
      <c r="P38" s="46"/>
      <c r="Q38" s="46"/>
      <c r="R38" s="46"/>
    </row>
    <row r="39" spans="1:18" s="3" customFormat="1">
      <c r="C39" s="123"/>
      <c r="D39" s="66"/>
      <c r="E39" s="66"/>
      <c r="F39" s="88"/>
      <c r="G39" s="97"/>
      <c r="H39" s="1360"/>
      <c r="I39" s="1361"/>
      <c r="J39" s="1362"/>
      <c r="K39" s="83"/>
      <c r="L39" s="160">
        <f t="shared" si="2"/>
        <v>0</v>
      </c>
      <c r="M39" s="46"/>
      <c r="N39" s="46"/>
      <c r="O39" s="46"/>
      <c r="P39" s="46"/>
      <c r="Q39" s="46"/>
      <c r="R39" s="46"/>
    </row>
    <row r="40" spans="1:18" s="3" customFormat="1">
      <c r="C40" s="123"/>
      <c r="D40" s="66"/>
      <c r="E40" s="66"/>
      <c r="F40" s="88"/>
      <c r="G40" s="97"/>
      <c r="H40" s="1360"/>
      <c r="I40" s="1361"/>
      <c r="J40" s="1362"/>
      <c r="K40" s="83"/>
      <c r="L40" s="160">
        <f t="shared" si="2"/>
        <v>0</v>
      </c>
      <c r="M40" s="46"/>
      <c r="N40" s="46"/>
      <c r="O40" s="46"/>
      <c r="P40" s="46"/>
      <c r="Q40" s="46"/>
      <c r="R40" s="46"/>
    </row>
    <row r="41" spans="1:18" s="3" customFormat="1">
      <c r="C41" s="70"/>
      <c r="D41" s="86"/>
      <c r="E41" s="86"/>
      <c r="F41" s="86"/>
      <c r="G41" s="86"/>
      <c r="H41" s="1344" t="str">
        <f>CONCATENATE("SUBTOTAL ",C35," ",D35)</f>
        <v>SUBTOTAL D -  EQUIPAMENTOS</v>
      </c>
      <c r="I41" s="1345"/>
      <c r="J41" s="1345"/>
      <c r="K41" s="1345"/>
      <c r="L41" s="64">
        <f>SUBTOTAL(9,L37:L40)</f>
        <v>0</v>
      </c>
      <c r="M41" s="46"/>
      <c r="N41" s="46"/>
      <c r="O41" s="46"/>
      <c r="P41" s="46"/>
      <c r="Q41" s="46"/>
      <c r="R41" s="46"/>
    </row>
    <row r="42" spans="1:18" s="3" customFormat="1">
      <c r="C42" s="179" t="s">
        <v>354</v>
      </c>
      <c r="D42" s="849" t="s">
        <v>353</v>
      </c>
      <c r="E42" s="849"/>
      <c r="F42" s="833"/>
      <c r="G42" s="833"/>
      <c r="H42" s="850"/>
      <c r="I42" s="850"/>
      <c r="J42" s="850"/>
      <c r="K42" s="851"/>
      <c r="L42" s="852"/>
      <c r="M42" s="46"/>
      <c r="N42" s="46"/>
      <c r="O42" s="46"/>
      <c r="P42" s="46"/>
      <c r="Q42" s="46"/>
      <c r="R42" s="46"/>
    </row>
    <row r="43" spans="1:18" s="3" customFormat="1" ht="33.75">
      <c r="C43" s="1350" t="s">
        <v>273</v>
      </c>
      <c r="D43" s="1351"/>
      <c r="E43" s="1352"/>
      <c r="F43" s="94" t="s">
        <v>262</v>
      </c>
      <c r="G43" s="94" t="s">
        <v>270</v>
      </c>
      <c r="H43" s="1392" t="s">
        <v>362</v>
      </c>
      <c r="I43" s="1351"/>
      <c r="J43" s="1352"/>
      <c r="K43" s="94" t="s">
        <v>363</v>
      </c>
      <c r="L43" s="96" t="s">
        <v>364</v>
      </c>
      <c r="M43" s="46"/>
      <c r="N43" s="46"/>
      <c r="O43" s="46"/>
      <c r="P43" s="46"/>
      <c r="Q43" s="46"/>
      <c r="R43" s="46"/>
    </row>
    <row r="44" spans="1:18" s="3" customFormat="1">
      <c r="C44" s="123"/>
      <c r="D44" s="1369" t="s">
        <v>984</v>
      </c>
      <c r="E44" s="1370"/>
      <c r="F44" s="88" t="s">
        <v>271</v>
      </c>
      <c r="G44" s="97" t="s">
        <v>365</v>
      </c>
      <c r="H44" s="1360">
        <v>0</v>
      </c>
      <c r="I44" s="1361"/>
      <c r="J44" s="1362"/>
      <c r="K44" s="83">
        <f>'REF VIAGENS'!F32</f>
        <v>646.0878183792023</v>
      </c>
      <c r="L44" s="160">
        <f t="shared" ref="L44:L45" si="3">TRUNC(H44*K44,2)</f>
        <v>0</v>
      </c>
      <c r="M44" s="46"/>
      <c r="N44" s="46"/>
      <c r="O44" s="46"/>
      <c r="P44" s="46"/>
      <c r="Q44" s="46"/>
      <c r="R44" s="46"/>
    </row>
    <row r="45" spans="1:18" s="3" customFormat="1">
      <c r="C45" s="123"/>
      <c r="D45" s="1355" t="s">
        <v>985</v>
      </c>
      <c r="E45" s="1356"/>
      <c r="F45" s="88" t="s">
        <v>271</v>
      </c>
      <c r="G45" s="97" t="s">
        <v>365</v>
      </c>
      <c r="H45" s="1360">
        <v>0</v>
      </c>
      <c r="I45" s="1361"/>
      <c r="J45" s="1362"/>
      <c r="K45" s="83">
        <f>'REF VIAGENS'!F42</f>
        <v>335</v>
      </c>
      <c r="L45" s="160">
        <f t="shared" si="3"/>
        <v>0</v>
      </c>
      <c r="M45" s="46"/>
      <c r="N45" s="46"/>
      <c r="O45" s="46"/>
      <c r="P45" s="46"/>
      <c r="Q45" s="46"/>
      <c r="R45" s="46"/>
    </row>
    <row r="46" spans="1:18" s="3" customFormat="1">
      <c r="C46" s="444"/>
      <c r="D46" s="1371"/>
      <c r="E46" s="1372"/>
      <c r="F46" s="445"/>
      <c r="G46" s="446"/>
      <c r="H46" s="1344" t="str">
        <f>CONCATENATE("SUBTOTAL ",C42," ",D42)</f>
        <v>SUBTOTAL E - DIÁRIAS E PASSAGENS</v>
      </c>
      <c r="I46" s="1345"/>
      <c r="J46" s="1345"/>
      <c r="K46" s="1345"/>
      <c r="L46" s="64">
        <f>SUBTOTAL(9,L44:L45)</f>
        <v>0</v>
      </c>
      <c r="M46" s="46"/>
      <c r="N46" s="46"/>
      <c r="O46" s="46"/>
      <c r="P46" s="46"/>
      <c r="Q46" s="46"/>
      <c r="R46" s="46"/>
    </row>
    <row r="47" spans="1:18" s="3" customFormat="1" ht="5.0999999999999996" customHeight="1">
      <c r="C47" s="51"/>
      <c r="D47" s="32"/>
      <c r="E47" s="32"/>
      <c r="F47" s="32"/>
      <c r="G47" s="32"/>
      <c r="H47" s="32"/>
      <c r="I47" s="32"/>
      <c r="J47" s="32"/>
      <c r="K47" s="32"/>
      <c r="L47" s="81"/>
      <c r="M47" s="46"/>
      <c r="N47" s="46"/>
      <c r="O47" s="46"/>
      <c r="P47" s="46"/>
      <c r="Q47" s="46"/>
      <c r="R47" s="46"/>
    </row>
    <row r="48" spans="1:18" s="3" customFormat="1">
      <c r="C48" s="52"/>
      <c r="D48" s="53" t="s">
        <v>3</v>
      </c>
      <c r="E48" s="843"/>
      <c r="F48" s="49"/>
      <c r="G48" s="49"/>
      <c r="H48" s="49"/>
      <c r="I48" s="49"/>
      <c r="J48" s="49"/>
      <c r="K48" s="49"/>
      <c r="L48" s="50" t="s">
        <v>299</v>
      </c>
      <c r="M48" s="45"/>
    </row>
    <row r="49" spans="3:13" s="3" customFormat="1">
      <c r="C49" s="125" t="s">
        <v>294</v>
      </c>
      <c r="D49" s="1363" t="s">
        <v>267</v>
      </c>
      <c r="E49" s="1364"/>
      <c r="F49" s="127" t="s">
        <v>304</v>
      </c>
      <c r="G49" s="128"/>
      <c r="H49" s="129"/>
      <c r="I49" s="130"/>
      <c r="J49" s="130"/>
      <c r="K49" s="130"/>
      <c r="L49" s="131"/>
      <c r="M49" s="158" t="b">
        <f>L49=PRODUTOS!O27</f>
        <v>1</v>
      </c>
    </row>
    <row r="50" spans="3:13" s="3" customFormat="1">
      <c r="C50" s="139" t="s">
        <v>297</v>
      </c>
      <c r="D50" s="1365" t="s">
        <v>123</v>
      </c>
      <c r="E50" s="1366"/>
      <c r="F50" s="141">
        <f>BDI!$E$21</f>
        <v>0.44579999999999997</v>
      </c>
      <c r="G50" s="142"/>
      <c r="H50" s="140"/>
      <c r="I50" s="143"/>
      <c r="J50" s="143"/>
      <c r="K50" s="143"/>
      <c r="L50" s="144">
        <f>$F$50*L49</f>
        <v>0</v>
      </c>
      <c r="M50" s="46"/>
    </row>
    <row r="51" spans="3:13" s="3" customFormat="1" ht="13.5" thickBot="1">
      <c r="C51" s="132" t="s">
        <v>303</v>
      </c>
      <c r="D51" s="1367" t="s">
        <v>289</v>
      </c>
      <c r="E51" s="1368"/>
      <c r="F51" s="134" t="s">
        <v>298</v>
      </c>
      <c r="G51" s="135"/>
      <c r="H51" s="136"/>
      <c r="I51" s="137"/>
      <c r="J51" s="137"/>
      <c r="K51" s="137"/>
      <c r="L51" s="138">
        <f>L49+L50</f>
        <v>0</v>
      </c>
      <c r="M51" s="47" t="b">
        <f>L51=PRODUTOS!Q27</f>
        <v>1</v>
      </c>
    </row>
    <row r="52" spans="3:13" s="3" customFormat="1" ht="18" customHeight="1">
      <c r="C52" s="374" t="s">
        <v>403</v>
      </c>
      <c r="D52" s="351"/>
      <c r="E52" s="351"/>
      <c r="F52" s="351"/>
      <c r="G52" s="351"/>
      <c r="H52" s="351"/>
      <c r="I52" s="351"/>
      <c r="J52" s="351"/>
      <c r="K52" s="351"/>
      <c r="L52" s="351"/>
      <c r="M52" s="46"/>
    </row>
    <row r="53" spans="3:13" s="3" customFormat="1" ht="40.5" customHeight="1">
      <c r="C53" s="1409" t="s">
        <v>755</v>
      </c>
      <c r="D53" s="1409"/>
      <c r="E53" s="1409"/>
      <c r="F53" s="1409"/>
      <c r="G53" s="1409"/>
      <c r="H53" s="1409"/>
      <c r="I53" s="1409"/>
      <c r="J53" s="1409"/>
      <c r="K53" s="1409"/>
      <c r="L53" s="1409"/>
      <c r="M53" s="46"/>
    </row>
    <row r="54" spans="3:13" s="3" customFormat="1" ht="17.25" customHeight="1">
      <c r="C54" s="1410"/>
      <c r="D54" s="1410"/>
      <c r="E54" s="1410"/>
      <c r="F54" s="1410"/>
      <c r="G54" s="1410"/>
      <c r="H54" s="1410"/>
      <c r="I54" s="1410"/>
      <c r="J54" s="1410"/>
      <c r="K54" s="1410"/>
      <c r="L54" s="1410"/>
      <c r="M54" s="46"/>
    </row>
  </sheetData>
  <mergeCells count="60">
    <mergeCell ref="D46:E46"/>
    <mergeCell ref="C36:D36"/>
    <mergeCell ref="C2:AE2"/>
    <mergeCell ref="C4:L4"/>
    <mergeCell ref="D5:L5"/>
    <mergeCell ref="C6:J6"/>
    <mergeCell ref="O26:Q26"/>
    <mergeCell ref="D8:J8"/>
    <mergeCell ref="K8:L8"/>
    <mergeCell ref="C9:L9"/>
    <mergeCell ref="C11:D11"/>
    <mergeCell ref="H17:K17"/>
    <mergeCell ref="H24:K24"/>
    <mergeCell ref="H26:J26"/>
    <mergeCell ref="C26:E26"/>
    <mergeCell ref="E11:F11"/>
    <mergeCell ref="C19:E19"/>
    <mergeCell ref="D22:E22"/>
    <mergeCell ref="D7:J7"/>
    <mergeCell ref="O36:R36"/>
    <mergeCell ref="K7:L7"/>
    <mergeCell ref="D20:E20"/>
    <mergeCell ref="D21:E21"/>
    <mergeCell ref="D31:E31"/>
    <mergeCell ref="D32:E32"/>
    <mergeCell ref="D33:E33"/>
    <mergeCell ref="D34:E34"/>
    <mergeCell ref="D27:E27"/>
    <mergeCell ref="D28:E28"/>
    <mergeCell ref="D29:E29"/>
    <mergeCell ref="D30:E30"/>
    <mergeCell ref="D23:E23"/>
    <mergeCell ref="D24:E24"/>
    <mergeCell ref="H37:J37"/>
    <mergeCell ref="H27:J27"/>
    <mergeCell ref="H28:J28"/>
    <mergeCell ref="H30:J30"/>
    <mergeCell ref="H31:J31"/>
    <mergeCell ref="H32:J32"/>
    <mergeCell ref="H33:J33"/>
    <mergeCell ref="H34:K34"/>
    <mergeCell ref="H35:J35"/>
    <mergeCell ref="H29:J29"/>
    <mergeCell ref="H36:J36"/>
    <mergeCell ref="C53:L53"/>
    <mergeCell ref="C54:L54"/>
    <mergeCell ref="H38:J38"/>
    <mergeCell ref="H39:J39"/>
    <mergeCell ref="H43:J43"/>
    <mergeCell ref="H46:K46"/>
    <mergeCell ref="H44:J44"/>
    <mergeCell ref="H45:J45"/>
    <mergeCell ref="H41:K41"/>
    <mergeCell ref="H40:J40"/>
    <mergeCell ref="C43:E43"/>
    <mergeCell ref="D44:E44"/>
    <mergeCell ref="D49:E49"/>
    <mergeCell ref="D50:E50"/>
    <mergeCell ref="D51:E51"/>
    <mergeCell ref="D45:E4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ignoredErrors>
    <ignoredError sqref="L50:L51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E00-000000000000}">
          <x14:formula1>
            <xm:f>'REF C GERAIS'!$D$10:$D$16</xm:f>
          </x14:formula1>
          <xm:sqref>D22:E23</xm:sqref>
        </x14:dataValidation>
        <x14:dataValidation type="list" allowBlank="1" showInputMessage="1" showErrorMessage="1" xr:uid="{00000000-0002-0000-0E00-000001000000}">
          <x14:formula1>
            <xm:f>'REF C GERAIS'!$I$25:$I$35</xm:f>
          </x14:formula1>
          <xm:sqref>D27:E33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C4627-AF1F-4CFF-9CBE-DB8D81CD76DF}">
  <sheetPr>
    <tabColor rgb="FF92D050"/>
    <pageSetUpPr fitToPage="1"/>
  </sheetPr>
  <dimension ref="A2:AG54"/>
  <sheetViews>
    <sheetView view="pageBreakPreview" topLeftCell="C25" zoomScaleNormal="100" zoomScaleSheetLayoutView="100" workbookViewId="0">
      <selection activeCell="L49" sqref="L49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710937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5.5703125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3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3:33" ht="21.75" customHeight="1" thickBot="1">
      <c r="C3" s="4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3:33" ht="45" customHeight="1">
      <c r="C4" s="1141"/>
      <c r="D4" s="1142"/>
      <c r="E4" s="1142"/>
      <c r="F4" s="1142"/>
      <c r="G4" s="1142"/>
      <c r="H4" s="1142"/>
      <c r="I4" s="1142"/>
      <c r="J4" s="1142"/>
      <c r="K4" s="1142"/>
      <c r="L4" s="114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3:33" ht="31.5" customHeight="1">
      <c r="C5" s="33" t="str">
        <f>Objeto!$A$4</f>
        <v>OBJETO:</v>
      </c>
      <c r="D5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5" s="1377"/>
      <c r="F5" s="1377"/>
      <c r="G5" s="1377"/>
      <c r="H5" s="1377"/>
      <c r="I5" s="1377"/>
      <c r="J5" s="1377"/>
      <c r="K5" s="1377"/>
      <c r="L5" s="1378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3:33" ht="25.5" customHeight="1">
      <c r="C6" s="1383" t="s">
        <v>290</v>
      </c>
      <c r="D6" s="1384"/>
      <c r="E6" s="1384"/>
      <c r="F6" s="1384"/>
      <c r="G6" s="1384"/>
      <c r="H6" s="1384"/>
      <c r="I6" s="1384"/>
      <c r="J6" s="1384"/>
      <c r="K6" s="116" t="s">
        <v>330</v>
      </c>
      <c r="L6" s="117">
        <f>'REF M.O'!$Z$6</f>
        <v>45748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3:33" ht="12.75" customHeight="1">
      <c r="C7" s="106" t="str">
        <f>CONCATENATE(PRODUTOS!$A$20,PRODUTOS!$B$20,PRODUTOS!$C$20)</f>
        <v>P1.</v>
      </c>
      <c r="D7" s="1381" t="str">
        <f>PRODUTOS!$E$20</f>
        <v>ACOMPANHAMENTO, FISCALIZAÇÃO E SUPERVISÃO DE OBRAS</v>
      </c>
      <c r="E7" s="1381"/>
      <c r="F7" s="1381"/>
      <c r="G7" s="1381"/>
      <c r="H7" s="1381"/>
      <c r="I7" s="1381"/>
      <c r="J7" s="1382"/>
      <c r="K7" s="1379" t="s">
        <v>328</v>
      </c>
      <c r="L7" s="138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3:33" ht="16.5" customHeight="1">
      <c r="C8" s="122">
        <f>'CRON. FIS-FIN'!B27</f>
        <v>0</v>
      </c>
      <c r="D8" s="1387">
        <f>'CRON. FIS-FIN'!C27</f>
        <v>0</v>
      </c>
      <c r="E8" s="1387"/>
      <c r="F8" s="1387"/>
      <c r="G8" s="1387"/>
      <c r="H8" s="1387"/>
      <c r="I8" s="1387"/>
      <c r="J8" s="1388"/>
      <c r="K8" s="1385" t="s">
        <v>367</v>
      </c>
      <c r="L8" s="138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3:33" ht="5.0999999999999996" customHeight="1">
      <c r="C9" s="1389"/>
      <c r="D9" s="1390"/>
      <c r="E9" s="1390"/>
      <c r="F9" s="1390"/>
      <c r="G9" s="1390"/>
      <c r="H9" s="1390"/>
      <c r="I9" s="1390"/>
      <c r="J9" s="1390"/>
      <c r="K9" s="1390"/>
      <c r="L9" s="1391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114"/>
      <c r="AF9" s="5"/>
    </row>
    <row r="10" spans="3:33">
      <c r="C10" s="179" t="s">
        <v>300</v>
      </c>
      <c r="D10" s="849" t="s">
        <v>264</v>
      </c>
      <c r="E10" s="849"/>
      <c r="F10" s="833"/>
      <c r="G10" s="833"/>
      <c r="H10" s="850"/>
      <c r="I10" s="850"/>
      <c r="J10" s="850"/>
      <c r="K10" s="851"/>
      <c r="L10" s="852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3:33" ht="33.75">
      <c r="C11" s="1350" t="s">
        <v>980</v>
      </c>
      <c r="D11" s="1352"/>
      <c r="E11" s="1392" t="s">
        <v>981</v>
      </c>
      <c r="F11" s="1352"/>
      <c r="G11" s="94" t="s">
        <v>270</v>
      </c>
      <c r="H11" s="95" t="s">
        <v>295</v>
      </c>
      <c r="I11" s="94" t="s">
        <v>321</v>
      </c>
      <c r="J11" s="94" t="s">
        <v>361</v>
      </c>
      <c r="K11" s="94" t="s">
        <v>358</v>
      </c>
      <c r="L11" s="96" t="s">
        <v>359</v>
      </c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</row>
    <row r="12" spans="3:33">
      <c r="C12" s="82"/>
      <c r="D12" s="844" t="s">
        <v>983</v>
      </c>
      <c r="E12" s="853" t="str">
        <f>PREMISSAS!B50</f>
        <v>Engenheiro de projetos pleno</v>
      </c>
      <c r="F12" s="54" t="str">
        <f>INDEX('REF M.O'!$B$10:$B$108,MATCH(E12,'REF M.O'!$C$10:$C$108,0))</f>
        <v>P8066</v>
      </c>
      <c r="G12" s="67" t="str">
        <f>VLOOKUP(F12,'REF M.O'!$B$10:$AA$108,4,0)</f>
        <v>mês</v>
      </c>
      <c r="H12" s="65">
        <f>PREMISSAS!F50</f>
        <v>1</v>
      </c>
      <c r="I12" s="89">
        <v>1</v>
      </c>
      <c r="J12" s="65">
        <f>H12*I12</f>
        <v>1</v>
      </c>
      <c r="K12" s="115">
        <f>VLOOKUP(F12,'REF M.O'!$B$10:$AA$108,26,0)</f>
        <v>27591.759999999998</v>
      </c>
      <c r="L12" s="84">
        <f>TRUNC(J12*K12,2)</f>
        <v>27591.759999999998</v>
      </c>
      <c r="M12" s="46" t="s">
        <v>941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3:33">
      <c r="C13" s="111"/>
      <c r="D13" s="844" t="str">
        <f>'P1.2. Supervisão (G)'!D15</f>
        <v>Técnico de obras</v>
      </c>
      <c r="E13" s="853" t="str">
        <f>'P1.2. Supervisão (G)'!E15</f>
        <v>Técnico de obras</v>
      </c>
      <c r="F13" s="54" t="str">
        <f>'P1.2. Supervisão (G)'!F15</f>
        <v>P8147</v>
      </c>
      <c r="G13" s="67" t="str">
        <f>G12</f>
        <v>mês</v>
      </c>
      <c r="H13" s="65">
        <v>1</v>
      </c>
      <c r="I13" s="89">
        <v>0.5</v>
      </c>
      <c r="J13" s="65">
        <f>H13*I13</f>
        <v>0.5</v>
      </c>
      <c r="K13" s="115">
        <f>VLOOKUP(F13,'REF M.O'!$B$10:$AA$108,26,0)</f>
        <v>7040.14</v>
      </c>
      <c r="L13" s="84">
        <f>TRUNC(J13*K13,2)</f>
        <v>3520.07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3:33">
      <c r="C14" s="111"/>
      <c r="D14" s="844"/>
      <c r="E14" s="853"/>
      <c r="F14" s="54"/>
      <c r="G14" s="67"/>
      <c r="H14" s="65"/>
      <c r="I14" s="89"/>
      <c r="J14" s="65"/>
      <c r="K14" s="115"/>
      <c r="L14" s="84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3:33">
      <c r="C15" s="111"/>
      <c r="D15" s="66"/>
      <c r="E15" s="66"/>
      <c r="F15" s="54"/>
      <c r="G15" s="67"/>
      <c r="H15" s="65"/>
      <c r="I15" s="89"/>
      <c r="J15" s="65"/>
      <c r="K15" s="115"/>
      <c r="L15" s="84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3:33" s="3" customFormat="1"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F16"/>
      <c r="AG16"/>
    </row>
    <row r="17" spans="1:17" s="3" customFormat="1">
      <c r="A17" s="92"/>
      <c r="B17" s="93"/>
      <c r="C17" s="85"/>
      <c r="D17" s="48"/>
      <c r="E17" s="48"/>
      <c r="F17" s="48"/>
      <c r="G17" s="48"/>
      <c r="H17" s="1344" t="str">
        <f>CONCATENATE("SUBTOTAL ",C10," ",D10)</f>
        <v>SUBTOTAL A - PESSOAL</v>
      </c>
      <c r="I17" s="1345"/>
      <c r="J17" s="1345"/>
      <c r="K17" s="1345"/>
      <c r="L17" s="64">
        <f>SUBTOTAL(9,L12:L16)</f>
        <v>31111.829999999998</v>
      </c>
      <c r="M17" s="46"/>
      <c r="N17" s="46"/>
      <c r="O17" s="46"/>
      <c r="P17" s="46"/>
      <c r="Q17" s="46"/>
    </row>
    <row r="18" spans="1:17" s="3" customFormat="1">
      <c r="A18" s="62"/>
      <c r="B18" s="22"/>
      <c r="C18" s="179" t="s">
        <v>301</v>
      </c>
      <c r="D18" s="849" t="s">
        <v>265</v>
      </c>
      <c r="E18" s="849"/>
      <c r="F18" s="833"/>
      <c r="G18" s="833"/>
      <c r="H18" s="850"/>
      <c r="I18" s="850"/>
      <c r="J18" s="850"/>
      <c r="K18" s="851"/>
      <c r="L18" s="852"/>
      <c r="M18" s="46"/>
      <c r="N18" s="46"/>
      <c r="O18" s="46"/>
      <c r="P18" s="46"/>
      <c r="Q18" s="46"/>
    </row>
    <row r="19" spans="1:17" s="3" customFormat="1" ht="51" customHeight="1">
      <c r="A19" s="62"/>
      <c r="B19" s="22"/>
      <c r="C19" s="1350" t="s">
        <v>273</v>
      </c>
      <c r="D19" s="1351"/>
      <c r="E19" s="1352"/>
      <c r="F19" s="94" t="s">
        <v>262</v>
      </c>
      <c r="G19" s="94" t="s">
        <v>270</v>
      </c>
      <c r="H19" s="95" t="s">
        <v>295</v>
      </c>
      <c r="I19" s="94" t="s">
        <v>321</v>
      </c>
      <c r="J19" s="94" t="s">
        <v>361</v>
      </c>
      <c r="K19" s="94" t="s">
        <v>358</v>
      </c>
      <c r="L19" s="96" t="s">
        <v>359</v>
      </c>
      <c r="M19" s="46"/>
      <c r="N19" s="46"/>
      <c r="O19" s="46"/>
      <c r="P19" s="46"/>
      <c r="Q19" s="46"/>
    </row>
    <row r="20" spans="1:17" s="3" customFormat="1">
      <c r="A20" s="62"/>
      <c r="B20" s="22"/>
      <c r="C20" s="123"/>
      <c r="D20" s="1369" t="str">
        <f>PREMISSAS!O35</f>
        <v>Veículo leve - 53 kW (sem motorista)</v>
      </c>
      <c r="E20" s="1370"/>
      <c r="F20" s="54" t="str">
        <f>PREMISSAS!N39</f>
        <v>E8889 - OAE</v>
      </c>
      <c r="G20" s="72" t="s">
        <v>360</v>
      </c>
      <c r="H20" s="65">
        <v>1</v>
      </c>
      <c r="I20" s="89">
        <f>I12</f>
        <v>1</v>
      </c>
      <c r="J20" s="65">
        <f>H20*I20</f>
        <v>1</v>
      </c>
      <c r="K20" s="83">
        <f>VLOOKUP(F20,'REF C GERAIS'!$C$10:$J$16,8,0)</f>
        <v>2524.2393000000002</v>
      </c>
      <c r="L20" s="160">
        <f t="shared" ref="L20" si="0">TRUNC(J20*K20,2)</f>
        <v>2524.23</v>
      </c>
      <c r="M20" s="46"/>
      <c r="N20" s="46"/>
      <c r="O20" s="46"/>
      <c r="P20" s="46"/>
      <c r="Q20" s="46"/>
    </row>
    <row r="21" spans="1:17" s="3" customFormat="1">
      <c r="A21" s="62"/>
      <c r="B21" s="22"/>
      <c r="C21" s="123"/>
      <c r="D21" s="1346"/>
      <c r="E21" s="1347"/>
      <c r="F21" s="54"/>
      <c r="G21" s="72"/>
      <c r="H21" s="65"/>
      <c r="I21" s="89"/>
      <c r="J21" s="65"/>
      <c r="K21" s="83"/>
      <c r="L21" s="160"/>
      <c r="M21" s="46"/>
      <c r="N21" s="46"/>
      <c r="O21" s="46"/>
      <c r="P21" s="46"/>
      <c r="Q21" s="46"/>
    </row>
    <row r="22" spans="1:17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</row>
    <row r="23" spans="1:17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/>
      <c r="M23" s="46"/>
      <c r="N23" s="46"/>
      <c r="O23" s="46"/>
      <c r="P23" s="46"/>
      <c r="Q23" s="46"/>
    </row>
    <row r="24" spans="1:17" s="3" customFormat="1">
      <c r="A24" s="62"/>
      <c r="B24" s="22"/>
      <c r="C24" s="70"/>
      <c r="D24" s="1346"/>
      <c r="E24" s="1347"/>
      <c r="F24" s="48"/>
      <c r="G24" s="48"/>
      <c r="H24" s="1344" t="str">
        <f>CONCATENATE("SUBTOTAL ",C18," ",D18)</f>
        <v>SUBTOTAL B - VEÍCULOS</v>
      </c>
      <c r="I24" s="1345"/>
      <c r="J24" s="1345"/>
      <c r="K24" s="1345"/>
      <c r="L24" s="64">
        <f>SUBTOTAL(9,L20:L23)</f>
        <v>2524.23</v>
      </c>
      <c r="M24" s="46"/>
      <c r="N24" s="46"/>
      <c r="O24" s="46"/>
      <c r="P24" s="46"/>
      <c r="Q24" s="46"/>
    </row>
    <row r="25" spans="1:17" s="3" customFormat="1">
      <c r="A25" s="62"/>
      <c r="B25" s="22"/>
      <c r="C25" s="179" t="s">
        <v>302</v>
      </c>
      <c r="D25" s="849" t="s">
        <v>296</v>
      </c>
      <c r="E25" s="849"/>
      <c r="F25" s="833"/>
      <c r="G25" s="833"/>
      <c r="H25" s="850"/>
      <c r="I25" s="850"/>
      <c r="J25" s="850"/>
      <c r="K25" s="851"/>
      <c r="L25" s="852"/>
      <c r="M25" s="46"/>
      <c r="N25" s="46"/>
      <c r="O25" s="46"/>
      <c r="P25" s="46"/>
      <c r="Q25" s="46"/>
    </row>
    <row r="26" spans="1:17" s="3" customFormat="1" ht="33.75">
      <c r="A26" s="62"/>
      <c r="B26" s="22"/>
      <c r="C26" s="1350" t="s">
        <v>273</v>
      </c>
      <c r="D26" s="1351"/>
      <c r="E26" s="1352"/>
      <c r="F26" s="94" t="s">
        <v>262</v>
      </c>
      <c r="G26" s="94" t="s">
        <v>270</v>
      </c>
      <c r="H26" s="1392" t="s">
        <v>362</v>
      </c>
      <c r="I26" s="1351"/>
      <c r="J26" s="1352"/>
      <c r="K26" s="94" t="s">
        <v>363</v>
      </c>
      <c r="L26" s="96" t="s">
        <v>364</v>
      </c>
      <c r="M26" s="46"/>
      <c r="N26" s="46"/>
      <c r="O26" s="1343" t="s">
        <v>394</v>
      </c>
      <c r="P26" s="1343"/>
      <c r="Q26" s="1343"/>
    </row>
    <row r="27" spans="1:17" s="3" customFormat="1">
      <c r="A27" s="62"/>
      <c r="B27" s="22"/>
      <c r="C27" s="846"/>
      <c r="D27" s="1400" t="s">
        <v>892</v>
      </c>
      <c r="E27" s="1401"/>
      <c r="F27" s="845" t="str">
        <f>VLOOKUP(D27,'REF C GERAIS'!$I$25:$J$35,2,0)</f>
        <v>B8951</v>
      </c>
      <c r="G27" s="845" t="str">
        <f>VLOOKUP(F27,'REF C GERAIS'!$C$25:$G$35,4,0)</f>
        <v>m² x mês</v>
      </c>
      <c r="H27" s="1402">
        <f>(57.95/2)+(4.5*SUM($J$13:$J$17))</f>
        <v>31.225000000000001</v>
      </c>
      <c r="I27" s="1403"/>
      <c r="J27" s="1404"/>
      <c r="K27" s="847">
        <f>VLOOKUP(F27,'REF C GERAIS'!$C$25:$G$35,5,FALSE)</f>
        <v>49.4</v>
      </c>
      <c r="L27" s="848">
        <f>TRUNC(H27*K27,2)</f>
        <v>1542.51</v>
      </c>
      <c r="M27" s="46"/>
      <c r="N27" s="46"/>
      <c r="O27" s="46"/>
      <c r="P27" s="46"/>
      <c r="Q27" s="46"/>
    </row>
    <row r="28" spans="1:17" s="3" customFormat="1">
      <c r="A28" s="62"/>
      <c r="B28" s="22"/>
      <c r="C28" s="124"/>
      <c r="D28" s="1346" t="s">
        <v>332</v>
      </c>
      <c r="E28" s="1347"/>
      <c r="F28" s="72" t="str">
        <f>VLOOKUP(D28,'REF C GERAIS'!$I$25:$J$35,2,0)</f>
        <v>B8953</v>
      </c>
      <c r="G28" s="72" t="str">
        <f>VLOOKUP(F28,'REF C GERAIS'!$C$25:$G$35,4,0)</f>
        <v>ocupante x mês</v>
      </c>
      <c r="H28" s="1393">
        <f>SUM($J$12:$J$16)</f>
        <v>1.5</v>
      </c>
      <c r="I28" s="1394"/>
      <c r="J28" s="1395"/>
      <c r="K28" s="83">
        <f>VLOOKUP(F28,'REF C GERAIS'!$C$25:$G$35,5,FALSE)</f>
        <v>467.45</v>
      </c>
      <c r="L28" s="160">
        <f t="shared" ref="L28:L32" si="1">TRUNC(H28*K28,2)</f>
        <v>701.17</v>
      </c>
      <c r="M28" s="46"/>
      <c r="N28" s="46"/>
      <c r="O28" s="46"/>
      <c r="P28" s="46"/>
      <c r="Q28" s="46"/>
    </row>
    <row r="29" spans="1:17" s="3" customFormat="1">
      <c r="A29" s="62">
        <f>A27</f>
        <v>0</v>
      </c>
      <c r="B29" s="22"/>
      <c r="C29" s="124"/>
      <c r="D29" s="1346" t="s">
        <v>333</v>
      </c>
      <c r="E29" s="1347"/>
      <c r="F29" s="72" t="str">
        <f>VLOOKUP(D29,'REF C GERAIS'!$I$25:$J$35,2,0)</f>
        <v>B8959</v>
      </c>
      <c r="G29" s="72" t="str">
        <f>VLOOKUP(F29,'REF C GERAIS'!$C$25:$G$35,4,0)</f>
        <v>ocupante x mês</v>
      </c>
      <c r="H29" s="1393">
        <f>H28</f>
        <v>1.5</v>
      </c>
      <c r="I29" s="1394"/>
      <c r="J29" s="1395"/>
      <c r="K29" s="83">
        <f>VLOOKUP(F29,'REF C GERAIS'!$C$25:$G$35,5,FALSE)</f>
        <v>137.55000000000001</v>
      </c>
      <c r="L29" s="160">
        <f t="shared" si="1"/>
        <v>206.32</v>
      </c>
      <c r="M29" s="46"/>
      <c r="N29" s="46"/>
      <c r="O29" s="46"/>
      <c r="P29" s="46"/>
      <c r="Q29" s="46"/>
    </row>
    <row r="30" spans="1:17" s="3" customFormat="1">
      <c r="A30" s="62"/>
      <c r="B30" s="22" t="s">
        <v>752</v>
      </c>
      <c r="C30" s="124"/>
      <c r="D30" s="1346" t="s">
        <v>895</v>
      </c>
      <c r="E30" s="1347"/>
      <c r="F30" s="72" t="str">
        <f>VLOOKUP(D30,'REF C GERAIS'!$I$25:$J$35,2,0)</f>
        <v>B8952</v>
      </c>
      <c r="G30" s="72" t="str">
        <f>VLOOKUP(F30,'REF C GERAIS'!$C$25:$G$35,4,0)</f>
        <v>m² x mês</v>
      </c>
      <c r="H30" s="1393">
        <f>12.41*H31</f>
        <v>12.41</v>
      </c>
      <c r="I30" s="1394"/>
      <c r="J30" s="1395"/>
      <c r="K30" s="83">
        <f>VLOOKUP(F30,'REF C GERAIS'!$C$25:$G$35,5,FALSE)</f>
        <v>47.46</v>
      </c>
      <c r="L30" s="160">
        <f t="shared" si="1"/>
        <v>588.97</v>
      </c>
      <c r="M30" s="46"/>
      <c r="N30" s="46"/>
      <c r="O30" s="46"/>
      <c r="P30" s="46"/>
      <c r="Q30" s="46"/>
    </row>
    <row r="31" spans="1:17" s="3" customFormat="1">
      <c r="A31" s="62"/>
      <c r="B31" s="22"/>
      <c r="C31" s="124"/>
      <c r="D31" s="1346" t="s">
        <v>334</v>
      </c>
      <c r="E31" s="1347"/>
      <c r="F31" s="72" t="str">
        <f>VLOOKUP(D31,'REF C GERAIS'!$I$25:$J$35,2,0)</f>
        <v>B8954</v>
      </c>
      <c r="G31" s="72" t="str">
        <f>VLOOKUP(F31,'REF C GERAIS'!$C$25:$G$35,4,0)</f>
        <v>ocupante x mês</v>
      </c>
      <c r="H31" s="1393">
        <f>SUMIF($M$12:$M$16,"SUPERIOR",$J$12:$J$16)</f>
        <v>1</v>
      </c>
      <c r="I31" s="1394"/>
      <c r="J31" s="1395"/>
      <c r="K31" s="83">
        <f>VLOOKUP(F31,'REF C GERAIS'!$C$25:$G$35,5,FALSE)</f>
        <v>42.11</v>
      </c>
      <c r="L31" s="160">
        <f t="shared" si="1"/>
        <v>42.11</v>
      </c>
      <c r="M31" s="46"/>
      <c r="N31" s="46"/>
      <c r="O31" s="46"/>
      <c r="P31" s="46"/>
      <c r="Q31" s="46"/>
    </row>
    <row r="32" spans="1:17" s="3" customFormat="1">
      <c r="A32" s="62"/>
      <c r="B32" s="22"/>
      <c r="C32" s="124"/>
      <c r="D32" s="1346" t="s">
        <v>335</v>
      </c>
      <c r="E32" s="1347"/>
      <c r="F32" s="72" t="str">
        <f>VLOOKUP(D32,'REF C GERAIS'!$I$25:$J$35,2,0)</f>
        <v>B8960</v>
      </c>
      <c r="G32" s="72" t="str">
        <f>VLOOKUP(F32,'REF C GERAIS'!$C$25:$G$35,4,0)</f>
        <v>ocupante x mês</v>
      </c>
      <c r="H32" s="1393">
        <f>H31</f>
        <v>1</v>
      </c>
      <c r="I32" s="1394"/>
      <c r="J32" s="1395"/>
      <c r="K32" s="83">
        <f>VLOOKUP(F32,'REF C GERAIS'!$C$25:$G$35,5,FALSE)</f>
        <v>204.08</v>
      </c>
      <c r="L32" s="160">
        <f t="shared" si="1"/>
        <v>204.08</v>
      </c>
      <c r="M32" s="46"/>
      <c r="N32" s="46"/>
      <c r="O32" s="46"/>
      <c r="P32" s="46"/>
      <c r="Q32" s="46"/>
    </row>
    <row r="33" spans="1:18" s="3" customFormat="1">
      <c r="A33" s="62"/>
      <c r="B33" s="22"/>
      <c r="C33" s="69"/>
      <c r="D33" s="1346"/>
      <c r="E33" s="1347"/>
      <c r="F33" s="72"/>
      <c r="G33" s="72"/>
      <c r="H33" s="1393"/>
      <c r="I33" s="1394"/>
      <c r="J33" s="1395"/>
      <c r="K33" s="83"/>
      <c r="L33" s="68"/>
      <c r="M33" s="46"/>
      <c r="N33" s="46"/>
      <c r="O33" s="46"/>
      <c r="P33" s="46"/>
      <c r="Q33" s="46"/>
    </row>
    <row r="34" spans="1:18" s="3" customFormat="1">
      <c r="C34" s="70"/>
      <c r="D34" s="1348"/>
      <c r="E34" s="1349"/>
      <c r="F34" s="86"/>
      <c r="G34" s="86"/>
      <c r="H34" s="1344" t="str">
        <f>CONCATENATE("SUBTOTAL ",C25," ",D25)</f>
        <v>SUBTOTAL C - INSTALAÇÕES</v>
      </c>
      <c r="I34" s="1345"/>
      <c r="J34" s="1345"/>
      <c r="K34" s="1345"/>
      <c r="L34" s="64">
        <f>SUBTOTAL(9,L27:L33)</f>
        <v>3285.1600000000003</v>
      </c>
      <c r="M34" s="46"/>
      <c r="N34" s="46"/>
      <c r="O34" s="46"/>
      <c r="P34" s="46"/>
      <c r="Q34" s="46"/>
      <c r="R34" s="46"/>
    </row>
    <row r="35" spans="1:18" s="3" customFormat="1">
      <c r="C35" s="57" t="s">
        <v>305</v>
      </c>
      <c r="D35" s="58" t="s">
        <v>266</v>
      </c>
      <c r="E35" s="707"/>
      <c r="F35" s="59"/>
      <c r="G35" s="59"/>
      <c r="H35" s="1411"/>
      <c r="I35" s="1412"/>
      <c r="J35" s="1412"/>
      <c r="K35" s="121"/>
      <c r="L35" s="63"/>
      <c r="M35" s="46"/>
      <c r="N35" s="46"/>
      <c r="O35" s="46"/>
      <c r="P35" s="46"/>
      <c r="Q35" s="46"/>
      <c r="R35" s="46"/>
    </row>
    <row r="36" spans="1:18" s="3" customFormat="1" ht="33.75" customHeight="1">
      <c r="C36" s="1350" t="s">
        <v>273</v>
      </c>
      <c r="D36" s="1352"/>
      <c r="E36" s="218"/>
      <c r="F36" s="94" t="s">
        <v>262</v>
      </c>
      <c r="G36" s="94" t="s">
        <v>270</v>
      </c>
      <c r="H36" s="1392" t="s">
        <v>362</v>
      </c>
      <c r="I36" s="1351"/>
      <c r="J36" s="1352"/>
      <c r="K36" s="94" t="s">
        <v>363</v>
      </c>
      <c r="L36" s="96" t="s">
        <v>364</v>
      </c>
      <c r="M36" s="46"/>
      <c r="N36" s="46"/>
      <c r="O36" s="1413"/>
      <c r="P36" s="1413"/>
      <c r="Q36" s="1413"/>
      <c r="R36" s="1413"/>
    </row>
    <row r="37" spans="1:18" s="3" customFormat="1">
      <c r="C37" s="123"/>
      <c r="D37" s="66"/>
      <c r="E37" s="66"/>
      <c r="F37" s="88"/>
      <c r="G37" s="97"/>
      <c r="H37" s="1360"/>
      <c r="I37" s="1361"/>
      <c r="J37" s="1362"/>
      <c r="K37" s="83"/>
      <c r="L37" s="160">
        <f t="shared" ref="L37:L40" si="2">TRUNC(H37*K37,2)</f>
        <v>0</v>
      </c>
      <c r="M37" s="46"/>
      <c r="N37" s="46"/>
      <c r="O37" s="46"/>
      <c r="P37" s="46"/>
      <c r="Q37" s="46"/>
      <c r="R37" s="46"/>
    </row>
    <row r="38" spans="1:18" s="3" customFormat="1">
      <c r="C38" s="123"/>
      <c r="D38" s="66"/>
      <c r="E38" s="66"/>
      <c r="F38" s="88"/>
      <c r="G38" s="97"/>
      <c r="H38" s="1360"/>
      <c r="I38" s="1361"/>
      <c r="J38" s="1362"/>
      <c r="K38" s="83"/>
      <c r="L38" s="160">
        <f t="shared" si="2"/>
        <v>0</v>
      </c>
      <c r="M38" s="46"/>
      <c r="N38" s="46"/>
      <c r="O38" s="46"/>
      <c r="P38" s="46"/>
      <c r="Q38" s="46"/>
      <c r="R38" s="46"/>
    </row>
    <row r="39" spans="1:18" s="3" customFormat="1">
      <c r="C39" s="123"/>
      <c r="D39" s="66"/>
      <c r="E39" s="66"/>
      <c r="F39" s="88"/>
      <c r="G39" s="97"/>
      <c r="H39" s="1360"/>
      <c r="I39" s="1361"/>
      <c r="J39" s="1362"/>
      <c r="K39" s="83"/>
      <c r="L39" s="160">
        <f t="shared" si="2"/>
        <v>0</v>
      </c>
      <c r="M39" s="46"/>
      <c r="N39" s="46"/>
      <c r="O39" s="46"/>
      <c r="P39" s="46"/>
      <c r="Q39" s="46"/>
      <c r="R39" s="46"/>
    </row>
    <row r="40" spans="1:18" s="3" customFormat="1">
      <c r="C40" s="123"/>
      <c r="D40" s="66"/>
      <c r="E40" s="66"/>
      <c r="F40" s="88"/>
      <c r="G40" s="97"/>
      <c r="H40" s="1360"/>
      <c r="I40" s="1361"/>
      <c r="J40" s="1362"/>
      <c r="K40" s="83"/>
      <c r="L40" s="160">
        <f t="shared" si="2"/>
        <v>0</v>
      </c>
      <c r="M40" s="46"/>
      <c r="N40" s="46"/>
      <c r="O40" s="46"/>
      <c r="P40" s="46"/>
      <c r="Q40" s="46"/>
      <c r="R40" s="46"/>
    </row>
    <row r="41" spans="1:18" s="3" customFormat="1">
      <c r="C41" s="70"/>
      <c r="D41" s="86"/>
      <c r="E41" s="86"/>
      <c r="F41" s="86"/>
      <c r="G41" s="86"/>
      <c r="H41" s="1344" t="str">
        <f>CONCATENATE("SUBTOTAL ",C35," ",D35)</f>
        <v>SUBTOTAL D -  EQUIPAMENTOS</v>
      </c>
      <c r="I41" s="1345"/>
      <c r="J41" s="1345"/>
      <c r="K41" s="1345"/>
      <c r="L41" s="64">
        <f>SUBTOTAL(9,L37:L40)</f>
        <v>0</v>
      </c>
      <c r="M41" s="46"/>
      <c r="N41" s="46"/>
      <c r="O41" s="46"/>
      <c r="P41" s="46"/>
      <c r="Q41" s="46"/>
      <c r="R41" s="46"/>
    </row>
    <row r="42" spans="1:18" s="3" customFormat="1">
      <c r="C42" s="179" t="s">
        <v>354</v>
      </c>
      <c r="D42" s="849" t="s">
        <v>353</v>
      </c>
      <c r="E42" s="849"/>
      <c r="F42" s="833"/>
      <c r="G42" s="833"/>
      <c r="H42" s="850"/>
      <c r="I42" s="850"/>
      <c r="J42" s="850"/>
      <c r="K42" s="851"/>
      <c r="L42" s="852"/>
      <c r="M42" s="46"/>
      <c r="N42" s="46"/>
      <c r="O42" s="46"/>
      <c r="P42" s="46"/>
      <c r="Q42" s="46"/>
      <c r="R42" s="46"/>
    </row>
    <row r="43" spans="1:18" s="3" customFormat="1" ht="33.75">
      <c r="C43" s="1350" t="s">
        <v>273</v>
      </c>
      <c r="D43" s="1351"/>
      <c r="E43" s="1352"/>
      <c r="F43" s="94" t="s">
        <v>262</v>
      </c>
      <c r="G43" s="94" t="s">
        <v>270</v>
      </c>
      <c r="H43" s="1392" t="s">
        <v>362</v>
      </c>
      <c r="I43" s="1351"/>
      <c r="J43" s="1352"/>
      <c r="K43" s="94" t="s">
        <v>363</v>
      </c>
      <c r="L43" s="96" t="s">
        <v>364</v>
      </c>
      <c r="M43" s="46"/>
      <c r="N43" s="46"/>
      <c r="O43" s="46"/>
      <c r="P43" s="46"/>
      <c r="Q43" s="46"/>
      <c r="R43" s="46"/>
    </row>
    <row r="44" spans="1:18" s="3" customFormat="1">
      <c r="C44" s="123"/>
      <c r="D44" s="1369" t="s">
        <v>984</v>
      </c>
      <c r="E44" s="1370"/>
      <c r="F44" s="88" t="s">
        <v>271</v>
      </c>
      <c r="G44" s="97" t="s">
        <v>365</v>
      </c>
      <c r="H44" s="1360">
        <v>0</v>
      </c>
      <c r="I44" s="1361"/>
      <c r="J44" s="1362"/>
      <c r="K44" s="83">
        <f>'REF VIAGENS'!F32</f>
        <v>646.0878183792023</v>
      </c>
      <c r="L44" s="160">
        <f t="shared" ref="L44:L45" si="3">TRUNC(H44*K44,2)</f>
        <v>0</v>
      </c>
      <c r="M44" s="46"/>
      <c r="N44" s="46"/>
      <c r="O44" s="46"/>
      <c r="P44" s="46"/>
      <c r="Q44" s="46"/>
      <c r="R44" s="46"/>
    </row>
    <row r="45" spans="1:18" s="3" customFormat="1">
      <c r="C45" s="123"/>
      <c r="D45" s="1355" t="s">
        <v>985</v>
      </c>
      <c r="E45" s="1356"/>
      <c r="F45" s="88" t="s">
        <v>271</v>
      </c>
      <c r="G45" s="97" t="s">
        <v>365</v>
      </c>
      <c r="H45" s="1360">
        <v>0</v>
      </c>
      <c r="I45" s="1361"/>
      <c r="J45" s="1362"/>
      <c r="K45" s="83">
        <f>'REF VIAGENS'!F42</f>
        <v>335</v>
      </c>
      <c r="L45" s="160">
        <f t="shared" si="3"/>
        <v>0</v>
      </c>
      <c r="M45" s="46"/>
      <c r="N45" s="46"/>
      <c r="O45" s="46"/>
      <c r="P45" s="46"/>
      <c r="Q45" s="46"/>
      <c r="R45" s="46"/>
    </row>
    <row r="46" spans="1:18" s="3" customFormat="1">
      <c r="C46" s="444"/>
      <c r="D46" s="1371"/>
      <c r="E46" s="1372"/>
      <c r="F46" s="445"/>
      <c r="G46" s="446"/>
      <c r="H46" s="1344" t="str">
        <f>CONCATENATE("SUBTOTAL ",C42," ",D42)</f>
        <v>SUBTOTAL E - DIÁRIAS E PASSAGENS</v>
      </c>
      <c r="I46" s="1345"/>
      <c r="J46" s="1345"/>
      <c r="K46" s="1345"/>
      <c r="L46" s="64">
        <f>SUBTOTAL(9,L44:L45)</f>
        <v>0</v>
      </c>
      <c r="M46" s="46"/>
      <c r="N46" s="46"/>
      <c r="O46" s="46"/>
      <c r="P46" s="46"/>
      <c r="Q46" s="46"/>
      <c r="R46" s="46"/>
    </row>
    <row r="47" spans="1:18" s="3" customFormat="1" ht="5.0999999999999996" customHeight="1">
      <c r="C47" s="51"/>
      <c r="D47" s="32"/>
      <c r="E47" s="32"/>
      <c r="F47" s="32"/>
      <c r="G47" s="32"/>
      <c r="H47" s="32"/>
      <c r="I47" s="32"/>
      <c r="J47" s="32"/>
      <c r="K47" s="32"/>
      <c r="L47" s="81"/>
      <c r="M47" s="46"/>
      <c r="N47" s="46"/>
      <c r="O47" s="46"/>
      <c r="P47" s="46"/>
      <c r="Q47" s="46"/>
      <c r="R47" s="46"/>
    </row>
    <row r="48" spans="1:18" s="3" customFormat="1">
      <c r="C48" s="52"/>
      <c r="D48" s="53" t="s">
        <v>3</v>
      </c>
      <c r="E48" s="843"/>
      <c r="F48" s="49"/>
      <c r="G48" s="49"/>
      <c r="H48" s="49"/>
      <c r="I48" s="49"/>
      <c r="J48" s="49"/>
      <c r="K48" s="49"/>
      <c r="L48" s="50" t="s">
        <v>299</v>
      </c>
      <c r="M48" s="45"/>
    </row>
    <row r="49" spans="3:13" s="3" customFormat="1">
      <c r="C49" s="125" t="s">
        <v>294</v>
      </c>
      <c r="D49" s="1363" t="s">
        <v>267</v>
      </c>
      <c r="E49" s="1364"/>
      <c r="F49" s="127" t="s">
        <v>304</v>
      </c>
      <c r="G49" s="128"/>
      <c r="H49" s="129"/>
      <c r="I49" s="130"/>
      <c r="J49" s="130"/>
      <c r="K49" s="130"/>
      <c r="L49" s="131"/>
      <c r="M49" s="158" t="b">
        <f>L49=PRODUTOS!O27</f>
        <v>1</v>
      </c>
    </row>
    <row r="50" spans="3:13" s="3" customFormat="1">
      <c r="C50" s="139" t="s">
        <v>297</v>
      </c>
      <c r="D50" s="1365" t="s">
        <v>123</v>
      </c>
      <c r="E50" s="1366"/>
      <c r="F50" s="141">
        <f>BDI!$E$21</f>
        <v>0.44579999999999997</v>
      </c>
      <c r="G50" s="142"/>
      <c r="H50" s="140"/>
      <c r="I50" s="143"/>
      <c r="J50" s="143"/>
      <c r="K50" s="143"/>
      <c r="L50" s="144">
        <f>$F$50*L49</f>
        <v>0</v>
      </c>
      <c r="M50" s="46"/>
    </row>
    <row r="51" spans="3:13" s="3" customFormat="1" ht="13.5" thickBot="1">
      <c r="C51" s="132" t="s">
        <v>303</v>
      </c>
      <c r="D51" s="1367" t="s">
        <v>289</v>
      </c>
      <c r="E51" s="1368"/>
      <c r="F51" s="134" t="s">
        <v>298</v>
      </c>
      <c r="G51" s="135"/>
      <c r="H51" s="136"/>
      <c r="I51" s="137"/>
      <c r="J51" s="137"/>
      <c r="K51" s="137"/>
      <c r="L51" s="138">
        <f>L49+L50</f>
        <v>0</v>
      </c>
      <c r="M51" s="47" t="b">
        <f>L51=PRODUTOS!Q27</f>
        <v>1</v>
      </c>
    </row>
    <row r="52" spans="3:13" s="3" customFormat="1" ht="18" customHeight="1">
      <c r="C52" s="374" t="s">
        <v>403</v>
      </c>
      <c r="D52" s="351"/>
      <c r="E52" s="351"/>
      <c r="F52" s="351"/>
      <c r="G52" s="351"/>
      <c r="H52" s="351"/>
      <c r="I52" s="351"/>
      <c r="J52" s="351"/>
      <c r="K52" s="351"/>
      <c r="L52" s="351"/>
      <c r="M52" s="46"/>
    </row>
    <row r="53" spans="3:13" s="3" customFormat="1" ht="40.5" customHeight="1">
      <c r="C53" s="1409" t="s">
        <v>755</v>
      </c>
      <c r="D53" s="1409"/>
      <c r="E53" s="1409"/>
      <c r="F53" s="1409"/>
      <c r="G53" s="1409"/>
      <c r="H53" s="1409"/>
      <c r="I53" s="1409"/>
      <c r="J53" s="1409"/>
      <c r="K53" s="1409"/>
      <c r="L53" s="1409"/>
      <c r="M53" s="46"/>
    </row>
    <row r="54" spans="3:13" s="3" customFormat="1" ht="17.25" customHeight="1">
      <c r="C54" s="1410"/>
      <c r="D54" s="1410"/>
      <c r="E54" s="1410"/>
      <c r="F54" s="1410"/>
      <c r="G54" s="1410"/>
      <c r="H54" s="1410"/>
      <c r="I54" s="1410"/>
      <c r="J54" s="1410"/>
      <c r="K54" s="1410"/>
      <c r="L54" s="1410"/>
      <c r="M54" s="46"/>
    </row>
  </sheetData>
  <mergeCells count="60">
    <mergeCell ref="H17:K17"/>
    <mergeCell ref="C2:AE2"/>
    <mergeCell ref="C4:L4"/>
    <mergeCell ref="D5:L5"/>
    <mergeCell ref="C6:J6"/>
    <mergeCell ref="D7:J7"/>
    <mergeCell ref="K7:L7"/>
    <mergeCell ref="D8:J8"/>
    <mergeCell ref="K8:L8"/>
    <mergeCell ref="C9:L9"/>
    <mergeCell ref="C11:D11"/>
    <mergeCell ref="E11:F11"/>
    <mergeCell ref="C19:E19"/>
    <mergeCell ref="D20:E20"/>
    <mergeCell ref="D21:E21"/>
    <mergeCell ref="D22:E22"/>
    <mergeCell ref="D23:E23"/>
    <mergeCell ref="H24:K24"/>
    <mergeCell ref="C26:E26"/>
    <mergeCell ref="H26:J26"/>
    <mergeCell ref="O26:Q26"/>
    <mergeCell ref="D27:E27"/>
    <mergeCell ref="H27:J27"/>
    <mergeCell ref="D24:E24"/>
    <mergeCell ref="D28:E28"/>
    <mergeCell ref="H28:J28"/>
    <mergeCell ref="D29:E29"/>
    <mergeCell ref="H29:J29"/>
    <mergeCell ref="D30:E30"/>
    <mergeCell ref="H30:J30"/>
    <mergeCell ref="O36:R36"/>
    <mergeCell ref="D31:E31"/>
    <mergeCell ref="H31:J31"/>
    <mergeCell ref="D32:E32"/>
    <mergeCell ref="H32:J32"/>
    <mergeCell ref="D33:E33"/>
    <mergeCell ref="H33:J33"/>
    <mergeCell ref="C43:E43"/>
    <mergeCell ref="H43:J43"/>
    <mergeCell ref="D34:E34"/>
    <mergeCell ref="H34:K34"/>
    <mergeCell ref="H35:J35"/>
    <mergeCell ref="C36:D36"/>
    <mergeCell ref="H36:J36"/>
    <mergeCell ref="H37:J37"/>
    <mergeCell ref="H38:J38"/>
    <mergeCell ref="H39:J39"/>
    <mergeCell ref="H40:J40"/>
    <mergeCell ref="H41:K41"/>
    <mergeCell ref="D44:E44"/>
    <mergeCell ref="H44:J44"/>
    <mergeCell ref="D45:E45"/>
    <mergeCell ref="H45:J45"/>
    <mergeCell ref="D46:E46"/>
    <mergeCell ref="H46:K46"/>
    <mergeCell ref="D49:E49"/>
    <mergeCell ref="D50:E50"/>
    <mergeCell ref="D51:E51"/>
    <mergeCell ref="C53:L53"/>
    <mergeCell ref="C54:L5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397343-5998-4130-8631-2CD0B0F40C87}">
          <x14:formula1>
            <xm:f>'REF C GERAIS'!$I$25:$I$35</xm:f>
          </x14:formula1>
          <xm:sqref>D27:E33</xm:sqref>
        </x14:dataValidation>
        <x14:dataValidation type="list" allowBlank="1" showInputMessage="1" showErrorMessage="1" xr:uid="{FF05E793-D92E-4B6E-BBC5-87D81B4589D9}">
          <x14:formula1>
            <xm:f>'REF C GERAIS'!$D$10:$D$16</xm:f>
          </x14:formula1>
          <xm:sqref>D22:E23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91E4-6CA6-466A-B627-914B7504F371}">
  <sheetPr>
    <tabColor rgb="FF92D050"/>
    <pageSetUpPr fitToPage="1"/>
  </sheetPr>
  <dimension ref="A2:AG54"/>
  <sheetViews>
    <sheetView view="pageBreakPreview" topLeftCell="C28" zoomScaleNormal="100" zoomScaleSheetLayoutView="100" workbookViewId="0">
      <selection activeCell="L49" sqref="L49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710937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5.5703125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3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3:33" ht="21.75" customHeight="1" thickBot="1">
      <c r="C3" s="4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3:33" ht="45" customHeight="1">
      <c r="C4" s="1141"/>
      <c r="D4" s="1142"/>
      <c r="E4" s="1142"/>
      <c r="F4" s="1142"/>
      <c r="G4" s="1142"/>
      <c r="H4" s="1142"/>
      <c r="I4" s="1142"/>
      <c r="J4" s="1142"/>
      <c r="K4" s="1142"/>
      <c r="L4" s="114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3:33" ht="31.5" customHeight="1">
      <c r="C5" s="33" t="str">
        <f>Objeto!$A$4</f>
        <v>OBJETO:</v>
      </c>
      <c r="D5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5" s="1377"/>
      <c r="F5" s="1377"/>
      <c r="G5" s="1377"/>
      <c r="H5" s="1377"/>
      <c r="I5" s="1377"/>
      <c r="J5" s="1377"/>
      <c r="K5" s="1377"/>
      <c r="L5" s="1378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3:33" ht="25.5" customHeight="1">
      <c r="C6" s="1383" t="s">
        <v>290</v>
      </c>
      <c r="D6" s="1384"/>
      <c r="E6" s="1384"/>
      <c r="F6" s="1384"/>
      <c r="G6" s="1384"/>
      <c r="H6" s="1384"/>
      <c r="I6" s="1384"/>
      <c r="J6" s="1384"/>
      <c r="K6" s="116" t="s">
        <v>330</v>
      </c>
      <c r="L6" s="117">
        <f>'REF M.O'!$Z$6</f>
        <v>45748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3:33" ht="12.75" customHeight="1">
      <c r="C7" s="106" t="str">
        <f>CONCATENATE(PRODUTOS!$A$20,PRODUTOS!$B$20,PRODUTOS!$C$20)</f>
        <v>P1.</v>
      </c>
      <c r="D7" s="1381" t="str">
        <f>PRODUTOS!$E$20</f>
        <v>ACOMPANHAMENTO, FISCALIZAÇÃO E SUPERVISÃO DE OBRAS</v>
      </c>
      <c r="E7" s="1381"/>
      <c r="F7" s="1381"/>
      <c r="G7" s="1381"/>
      <c r="H7" s="1381"/>
      <c r="I7" s="1381"/>
      <c r="J7" s="1382"/>
      <c r="K7" s="1379" t="s">
        <v>328</v>
      </c>
      <c r="L7" s="138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3:33" ht="16.5" customHeight="1">
      <c r="C8" s="122">
        <f>'CRON. FIS-FIN'!B28</f>
        <v>0</v>
      </c>
      <c r="D8" s="1387">
        <f>'CRON. FIS-FIN'!C28</f>
        <v>0</v>
      </c>
      <c r="E8" s="1387"/>
      <c r="F8" s="1387"/>
      <c r="G8" s="1387"/>
      <c r="H8" s="1387"/>
      <c r="I8" s="1387"/>
      <c r="J8" s="1388"/>
      <c r="K8" s="1385" t="s">
        <v>367</v>
      </c>
      <c r="L8" s="138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3:33" ht="5.0999999999999996" customHeight="1">
      <c r="C9" s="1389"/>
      <c r="D9" s="1390"/>
      <c r="E9" s="1390"/>
      <c r="F9" s="1390"/>
      <c r="G9" s="1390"/>
      <c r="H9" s="1390"/>
      <c r="I9" s="1390"/>
      <c r="J9" s="1390"/>
      <c r="K9" s="1390"/>
      <c r="L9" s="1391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114"/>
      <c r="AF9" s="5"/>
    </row>
    <row r="10" spans="3:33">
      <c r="C10" s="179" t="s">
        <v>300</v>
      </c>
      <c r="D10" s="849" t="s">
        <v>264</v>
      </c>
      <c r="E10" s="849"/>
      <c r="F10" s="833"/>
      <c r="G10" s="833"/>
      <c r="H10" s="850"/>
      <c r="I10" s="850"/>
      <c r="J10" s="850"/>
      <c r="K10" s="851"/>
      <c r="L10" s="852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3:33" ht="33.75">
      <c r="C11" s="1350" t="s">
        <v>980</v>
      </c>
      <c r="D11" s="1352"/>
      <c r="E11" s="1392" t="s">
        <v>981</v>
      </c>
      <c r="F11" s="1352"/>
      <c r="G11" s="94" t="s">
        <v>270</v>
      </c>
      <c r="H11" s="95" t="s">
        <v>295</v>
      </c>
      <c r="I11" s="94" t="s">
        <v>321</v>
      </c>
      <c r="J11" s="94" t="s">
        <v>361</v>
      </c>
      <c r="K11" s="94" t="s">
        <v>358</v>
      </c>
      <c r="L11" s="96" t="s">
        <v>359</v>
      </c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</row>
    <row r="12" spans="3:33">
      <c r="C12" s="82"/>
      <c r="D12" s="844" t="s">
        <v>983</v>
      </c>
      <c r="E12" s="853" t="str">
        <f>PREMISSAS!B50</f>
        <v>Engenheiro de projetos pleno</v>
      </c>
      <c r="F12" s="54" t="str">
        <f>INDEX('REF M.O'!$B$10:$B$108,MATCH(E12,'REF M.O'!$C$10:$C$108,0))</f>
        <v>P8066</v>
      </c>
      <c r="G12" s="67" t="str">
        <f>VLOOKUP(F12,'REF M.O'!$B$10:$AA$108,4,0)</f>
        <v>mês</v>
      </c>
      <c r="H12" s="65">
        <f>PREMISSAS!F50</f>
        <v>1</v>
      </c>
      <c r="I12" s="89">
        <v>1</v>
      </c>
      <c r="J12" s="65">
        <f>H12*I12</f>
        <v>1</v>
      </c>
      <c r="K12" s="115">
        <f>VLOOKUP(F12,'REF M.O'!$B$10:$AA$108,26,0)</f>
        <v>27591.759999999998</v>
      </c>
      <c r="L12" s="84">
        <f>TRUNC(J12*K12,2)</f>
        <v>27591.759999999998</v>
      </c>
      <c r="M12" s="46" t="s">
        <v>941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3:33">
      <c r="C13" s="111"/>
      <c r="D13" s="844"/>
      <c r="E13" s="853"/>
      <c r="F13" s="54"/>
      <c r="G13" s="67"/>
      <c r="H13" s="65"/>
      <c r="I13" s="89"/>
      <c r="J13" s="65"/>
      <c r="K13" s="115"/>
      <c r="L13" s="84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3:33">
      <c r="C14" s="111"/>
      <c r="D14" s="844"/>
      <c r="E14" s="853"/>
      <c r="F14" s="54"/>
      <c r="G14" s="67"/>
      <c r="H14" s="65"/>
      <c r="I14" s="89"/>
      <c r="J14" s="65"/>
      <c r="K14" s="115"/>
      <c r="L14" s="84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3:33">
      <c r="C15" s="111"/>
      <c r="D15" s="66"/>
      <c r="E15" s="66"/>
      <c r="F15" s="54"/>
      <c r="G15" s="67"/>
      <c r="H15" s="65"/>
      <c r="I15" s="89"/>
      <c r="J15" s="65"/>
      <c r="K15" s="115"/>
      <c r="L15" s="84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3:33" s="3" customFormat="1"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F16"/>
      <c r="AG16"/>
    </row>
    <row r="17" spans="1:17" s="3" customFormat="1">
      <c r="A17" s="92"/>
      <c r="B17" s="93"/>
      <c r="C17" s="85"/>
      <c r="D17" s="48"/>
      <c r="E17" s="48"/>
      <c r="F17" s="48"/>
      <c r="G17" s="48"/>
      <c r="H17" s="1344" t="str">
        <f>CONCATENATE("SUBTOTAL ",C10," ",D10)</f>
        <v>SUBTOTAL A - PESSOAL</v>
      </c>
      <c r="I17" s="1345"/>
      <c r="J17" s="1345"/>
      <c r="K17" s="1345"/>
      <c r="L17" s="64">
        <f>SUBTOTAL(9,L12:L16)</f>
        <v>27591.759999999998</v>
      </c>
      <c r="M17" s="46"/>
      <c r="N17" s="46"/>
      <c r="O17" s="46"/>
      <c r="P17" s="46"/>
      <c r="Q17" s="46"/>
    </row>
    <row r="18" spans="1:17" s="3" customFormat="1">
      <c r="A18" s="62"/>
      <c r="B18" s="22"/>
      <c r="C18" s="179" t="s">
        <v>301</v>
      </c>
      <c r="D18" s="849" t="s">
        <v>265</v>
      </c>
      <c r="E18" s="849"/>
      <c r="F18" s="833"/>
      <c r="G18" s="833"/>
      <c r="H18" s="850"/>
      <c r="I18" s="850"/>
      <c r="J18" s="850"/>
      <c r="K18" s="851"/>
      <c r="L18" s="852"/>
      <c r="M18" s="46"/>
      <c r="N18" s="46"/>
      <c r="O18" s="46"/>
      <c r="P18" s="46"/>
      <c r="Q18" s="46"/>
    </row>
    <row r="19" spans="1:17" s="3" customFormat="1" ht="51" customHeight="1">
      <c r="A19" s="62"/>
      <c r="B19" s="22"/>
      <c r="C19" s="1350" t="s">
        <v>273</v>
      </c>
      <c r="D19" s="1351"/>
      <c r="E19" s="1352"/>
      <c r="F19" s="94" t="s">
        <v>262</v>
      </c>
      <c r="G19" s="94" t="s">
        <v>270</v>
      </c>
      <c r="H19" s="95" t="s">
        <v>295</v>
      </c>
      <c r="I19" s="94" t="s">
        <v>321</v>
      </c>
      <c r="J19" s="94" t="s">
        <v>361</v>
      </c>
      <c r="K19" s="94" t="s">
        <v>358</v>
      </c>
      <c r="L19" s="96" t="s">
        <v>359</v>
      </c>
      <c r="M19" s="46"/>
      <c r="N19" s="46"/>
      <c r="O19" s="46"/>
      <c r="P19" s="46"/>
      <c r="Q19" s="46"/>
    </row>
    <row r="20" spans="1:17" s="3" customFormat="1">
      <c r="A20" s="62"/>
      <c r="B20" s="22"/>
      <c r="C20" s="123"/>
      <c r="D20" s="1369" t="str">
        <f>PREMISSAS!O35</f>
        <v>Veículo leve - 53 kW (sem motorista)</v>
      </c>
      <c r="E20" s="1370"/>
      <c r="F20" s="54" t="str">
        <f>PREMISSAS!N39</f>
        <v>E8889 - OAE</v>
      </c>
      <c r="G20" s="72" t="s">
        <v>360</v>
      </c>
      <c r="H20" s="65">
        <v>1</v>
      </c>
      <c r="I20" s="89">
        <f>I12</f>
        <v>1</v>
      </c>
      <c r="J20" s="65">
        <f>H20*I20</f>
        <v>1</v>
      </c>
      <c r="K20" s="83">
        <f>VLOOKUP(F20,'REF C GERAIS'!$C$10:$J$16,8,0)</f>
        <v>2524.2393000000002</v>
      </c>
      <c r="L20" s="160">
        <f t="shared" ref="L20" si="0">TRUNC(J20*K20,2)</f>
        <v>2524.23</v>
      </c>
      <c r="M20" s="46"/>
      <c r="N20" s="46"/>
      <c r="O20" s="46"/>
      <c r="P20" s="46"/>
      <c r="Q20" s="46"/>
    </row>
    <row r="21" spans="1:17" s="3" customFormat="1">
      <c r="A21" s="62"/>
      <c r="B21" s="22"/>
      <c r="C21" s="123"/>
      <c r="D21" s="1346"/>
      <c r="E21" s="1347"/>
      <c r="F21" s="54"/>
      <c r="G21" s="72"/>
      <c r="H21" s="65"/>
      <c r="I21" s="89"/>
      <c r="J21" s="65"/>
      <c r="K21" s="83"/>
      <c r="L21" s="160"/>
      <c r="M21" s="46"/>
      <c r="N21" s="46"/>
      <c r="O21" s="46"/>
      <c r="P21" s="46"/>
      <c r="Q21" s="46"/>
    </row>
    <row r="22" spans="1:17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</row>
    <row r="23" spans="1:17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/>
      <c r="M23" s="46"/>
      <c r="N23" s="46"/>
      <c r="O23" s="46"/>
      <c r="P23" s="46"/>
      <c r="Q23" s="46"/>
    </row>
    <row r="24" spans="1:17" s="3" customFormat="1">
      <c r="A24" s="62"/>
      <c r="B24" s="22"/>
      <c r="C24" s="70"/>
      <c r="D24" s="1346"/>
      <c r="E24" s="1347"/>
      <c r="F24" s="48"/>
      <c r="G24" s="48"/>
      <c r="H24" s="1344" t="str">
        <f>CONCATENATE("SUBTOTAL ",C18," ",D18)</f>
        <v>SUBTOTAL B - VEÍCULOS</v>
      </c>
      <c r="I24" s="1345"/>
      <c r="J24" s="1345"/>
      <c r="K24" s="1345"/>
      <c r="L24" s="64">
        <f>SUBTOTAL(9,L20:L23)</f>
        <v>2524.23</v>
      </c>
      <c r="M24" s="46"/>
      <c r="N24" s="46"/>
      <c r="O24" s="46"/>
      <c r="P24" s="46"/>
      <c r="Q24" s="46"/>
    </row>
    <row r="25" spans="1:17" s="3" customFormat="1">
      <c r="A25" s="62"/>
      <c r="B25" s="22"/>
      <c r="C25" s="179" t="s">
        <v>302</v>
      </c>
      <c r="D25" s="849" t="s">
        <v>296</v>
      </c>
      <c r="E25" s="849"/>
      <c r="F25" s="833"/>
      <c r="G25" s="833"/>
      <c r="H25" s="850"/>
      <c r="I25" s="850"/>
      <c r="J25" s="850"/>
      <c r="K25" s="851"/>
      <c r="L25" s="852"/>
      <c r="M25" s="46"/>
      <c r="N25" s="46"/>
      <c r="O25" s="46"/>
      <c r="P25" s="46"/>
      <c r="Q25" s="46"/>
    </row>
    <row r="26" spans="1:17" s="3" customFormat="1" ht="33.75">
      <c r="A26" s="62"/>
      <c r="B26" s="22"/>
      <c r="C26" s="1350" t="s">
        <v>273</v>
      </c>
      <c r="D26" s="1351"/>
      <c r="E26" s="1352"/>
      <c r="F26" s="94" t="s">
        <v>262</v>
      </c>
      <c r="G26" s="94" t="s">
        <v>270</v>
      </c>
      <c r="H26" s="1392" t="s">
        <v>362</v>
      </c>
      <c r="I26" s="1351"/>
      <c r="J26" s="1352"/>
      <c r="K26" s="94" t="s">
        <v>363</v>
      </c>
      <c r="L26" s="96" t="s">
        <v>364</v>
      </c>
      <c r="M26" s="46"/>
      <c r="N26" s="46"/>
      <c r="O26" s="1343" t="s">
        <v>394</v>
      </c>
      <c r="P26" s="1343"/>
      <c r="Q26" s="1343"/>
    </row>
    <row r="27" spans="1:17" s="3" customFormat="1">
      <c r="A27" s="62"/>
      <c r="B27" s="22"/>
      <c r="C27" s="846"/>
      <c r="D27" s="1400" t="s">
        <v>892</v>
      </c>
      <c r="E27" s="1401"/>
      <c r="F27" s="845" t="str">
        <f>VLOOKUP(D27,'REF C GERAIS'!$I$25:$J$35,2,0)</f>
        <v>B8951</v>
      </c>
      <c r="G27" s="845" t="str">
        <f>VLOOKUP(F27,'REF C GERAIS'!$C$25:$G$35,4,0)</f>
        <v>m² x mês</v>
      </c>
      <c r="H27" s="1402">
        <f>(57.95/2)+(4.5*SUM($J$13:$J$17))</f>
        <v>28.975000000000001</v>
      </c>
      <c r="I27" s="1403"/>
      <c r="J27" s="1404"/>
      <c r="K27" s="847">
        <f>VLOOKUP(F27,'REF C GERAIS'!$C$25:$G$35,5,FALSE)</f>
        <v>49.4</v>
      </c>
      <c r="L27" s="848">
        <f>TRUNC(H27*K27,2)</f>
        <v>1431.36</v>
      </c>
      <c r="M27" s="46"/>
      <c r="N27" s="46"/>
      <c r="O27" s="46"/>
      <c r="P27" s="46"/>
      <c r="Q27" s="46"/>
    </row>
    <row r="28" spans="1:17" s="3" customFormat="1">
      <c r="A28" s="62"/>
      <c r="B28" s="22"/>
      <c r="C28" s="124"/>
      <c r="D28" s="1346" t="s">
        <v>332</v>
      </c>
      <c r="E28" s="1347"/>
      <c r="F28" s="72" t="str">
        <f>VLOOKUP(D28,'REF C GERAIS'!$I$25:$J$35,2,0)</f>
        <v>B8953</v>
      </c>
      <c r="G28" s="72" t="str">
        <f>VLOOKUP(F28,'REF C GERAIS'!$C$25:$G$35,4,0)</f>
        <v>ocupante x mês</v>
      </c>
      <c r="H28" s="1393">
        <f>SUM($J$12:$J$16)</f>
        <v>1</v>
      </c>
      <c r="I28" s="1394"/>
      <c r="J28" s="1395"/>
      <c r="K28" s="83">
        <f>VLOOKUP(F28,'REF C GERAIS'!$C$25:$G$35,5,FALSE)</f>
        <v>467.45</v>
      </c>
      <c r="L28" s="160">
        <f t="shared" ref="L28:L32" si="1">TRUNC(H28*K28,2)</f>
        <v>467.45</v>
      </c>
      <c r="M28" s="46"/>
      <c r="N28" s="46"/>
      <c r="O28" s="46"/>
      <c r="P28" s="46"/>
      <c r="Q28" s="46"/>
    </row>
    <row r="29" spans="1:17" s="3" customFormat="1">
      <c r="A29" s="62">
        <f>A27</f>
        <v>0</v>
      </c>
      <c r="B29" s="22"/>
      <c r="C29" s="124"/>
      <c r="D29" s="1346" t="s">
        <v>333</v>
      </c>
      <c r="E29" s="1347"/>
      <c r="F29" s="72" t="str">
        <f>VLOOKUP(D29,'REF C GERAIS'!$I$25:$J$35,2,0)</f>
        <v>B8959</v>
      </c>
      <c r="G29" s="72" t="str">
        <f>VLOOKUP(F29,'REF C GERAIS'!$C$25:$G$35,4,0)</f>
        <v>ocupante x mês</v>
      </c>
      <c r="H29" s="1393">
        <f>H28</f>
        <v>1</v>
      </c>
      <c r="I29" s="1394"/>
      <c r="J29" s="1395"/>
      <c r="K29" s="83">
        <f>VLOOKUP(F29,'REF C GERAIS'!$C$25:$G$35,5,FALSE)</f>
        <v>137.55000000000001</v>
      </c>
      <c r="L29" s="160">
        <f t="shared" si="1"/>
        <v>137.55000000000001</v>
      </c>
      <c r="M29" s="46"/>
      <c r="N29" s="46"/>
      <c r="O29" s="46"/>
      <c r="P29" s="46"/>
      <c r="Q29" s="46"/>
    </row>
    <row r="30" spans="1:17" s="3" customFormat="1">
      <c r="A30" s="62"/>
      <c r="B30" s="22" t="s">
        <v>752</v>
      </c>
      <c r="C30" s="124"/>
      <c r="D30" s="1346" t="s">
        <v>895</v>
      </c>
      <c r="E30" s="1347"/>
      <c r="F30" s="72" t="str">
        <f>VLOOKUP(D30,'REF C GERAIS'!$I$25:$J$35,2,0)</f>
        <v>B8952</v>
      </c>
      <c r="G30" s="72" t="str">
        <f>VLOOKUP(F30,'REF C GERAIS'!$C$25:$G$35,4,0)</f>
        <v>m² x mês</v>
      </c>
      <c r="H30" s="1393">
        <f>12.41*H31</f>
        <v>12.41</v>
      </c>
      <c r="I30" s="1394"/>
      <c r="J30" s="1395"/>
      <c r="K30" s="83">
        <f>VLOOKUP(F30,'REF C GERAIS'!$C$25:$G$35,5,FALSE)</f>
        <v>47.46</v>
      </c>
      <c r="L30" s="160">
        <f t="shared" si="1"/>
        <v>588.97</v>
      </c>
      <c r="M30" s="46"/>
      <c r="N30" s="46"/>
      <c r="O30" s="46"/>
      <c r="P30" s="46"/>
      <c r="Q30" s="46"/>
    </row>
    <row r="31" spans="1:17" s="3" customFormat="1">
      <c r="A31" s="62"/>
      <c r="B31" s="22"/>
      <c r="C31" s="124"/>
      <c r="D31" s="1346" t="s">
        <v>334</v>
      </c>
      <c r="E31" s="1347"/>
      <c r="F31" s="72" t="str">
        <f>VLOOKUP(D31,'REF C GERAIS'!$I$25:$J$35,2,0)</f>
        <v>B8954</v>
      </c>
      <c r="G31" s="72" t="str">
        <f>VLOOKUP(F31,'REF C GERAIS'!$C$25:$G$35,4,0)</f>
        <v>ocupante x mês</v>
      </c>
      <c r="H31" s="1393">
        <f>SUMIF($M$12:$M$16,"SUPERIOR",$J$12:$J$16)</f>
        <v>1</v>
      </c>
      <c r="I31" s="1394"/>
      <c r="J31" s="1395"/>
      <c r="K31" s="83">
        <f>VLOOKUP(F31,'REF C GERAIS'!$C$25:$G$35,5,FALSE)</f>
        <v>42.11</v>
      </c>
      <c r="L31" s="160">
        <f t="shared" si="1"/>
        <v>42.11</v>
      </c>
      <c r="M31" s="46"/>
      <c r="N31" s="46"/>
      <c r="O31" s="46"/>
      <c r="P31" s="46"/>
      <c r="Q31" s="46"/>
    </row>
    <row r="32" spans="1:17" s="3" customFormat="1">
      <c r="A32" s="62"/>
      <c r="B32" s="22"/>
      <c r="C32" s="124"/>
      <c r="D32" s="1346" t="s">
        <v>335</v>
      </c>
      <c r="E32" s="1347"/>
      <c r="F32" s="72" t="str">
        <f>VLOOKUP(D32,'REF C GERAIS'!$I$25:$J$35,2,0)</f>
        <v>B8960</v>
      </c>
      <c r="G32" s="72" t="str">
        <f>VLOOKUP(F32,'REF C GERAIS'!$C$25:$G$35,4,0)</f>
        <v>ocupante x mês</v>
      </c>
      <c r="H32" s="1393">
        <f>H31</f>
        <v>1</v>
      </c>
      <c r="I32" s="1394"/>
      <c r="J32" s="1395"/>
      <c r="K32" s="83">
        <f>VLOOKUP(F32,'REF C GERAIS'!$C$25:$G$35,5,FALSE)</f>
        <v>204.08</v>
      </c>
      <c r="L32" s="160">
        <f t="shared" si="1"/>
        <v>204.08</v>
      </c>
      <c r="M32" s="46"/>
      <c r="N32" s="46"/>
      <c r="O32" s="46"/>
      <c r="P32" s="46"/>
      <c r="Q32" s="46"/>
    </row>
    <row r="33" spans="1:18" s="3" customFormat="1">
      <c r="A33" s="62"/>
      <c r="B33" s="22"/>
      <c r="C33" s="69"/>
      <c r="D33" s="1346"/>
      <c r="E33" s="1347"/>
      <c r="F33" s="72"/>
      <c r="G33" s="72"/>
      <c r="H33" s="1393"/>
      <c r="I33" s="1394"/>
      <c r="J33" s="1395"/>
      <c r="K33" s="83"/>
      <c r="L33" s="68"/>
      <c r="M33" s="46"/>
      <c r="N33" s="46"/>
      <c r="O33" s="46"/>
      <c r="P33" s="46"/>
      <c r="Q33" s="46"/>
    </row>
    <row r="34" spans="1:18" s="3" customFormat="1">
      <c r="C34" s="70"/>
      <c r="D34" s="1348"/>
      <c r="E34" s="1349"/>
      <c r="F34" s="86"/>
      <c r="G34" s="86"/>
      <c r="H34" s="1344" t="str">
        <f>CONCATENATE("SUBTOTAL ",C25," ",D25)</f>
        <v>SUBTOTAL C - INSTALAÇÕES</v>
      </c>
      <c r="I34" s="1345"/>
      <c r="J34" s="1345"/>
      <c r="K34" s="1345"/>
      <c r="L34" s="64">
        <f>SUBTOTAL(9,L27:L33)</f>
        <v>2871.52</v>
      </c>
      <c r="M34" s="46"/>
      <c r="N34" s="46"/>
      <c r="O34" s="46"/>
      <c r="P34" s="46"/>
      <c r="Q34" s="46"/>
      <c r="R34" s="46"/>
    </row>
    <row r="35" spans="1:18" s="3" customFormat="1">
      <c r="C35" s="57" t="s">
        <v>305</v>
      </c>
      <c r="D35" s="58" t="s">
        <v>266</v>
      </c>
      <c r="E35" s="707"/>
      <c r="F35" s="59"/>
      <c r="G35" s="59"/>
      <c r="H35" s="1411"/>
      <c r="I35" s="1412"/>
      <c r="J35" s="1412"/>
      <c r="K35" s="121"/>
      <c r="L35" s="63"/>
      <c r="M35" s="46"/>
      <c r="N35" s="46"/>
      <c r="O35" s="46"/>
      <c r="P35" s="46"/>
      <c r="Q35" s="46"/>
      <c r="R35" s="46"/>
    </row>
    <row r="36" spans="1:18" s="3" customFormat="1" ht="33.75" customHeight="1">
      <c r="C36" s="1350" t="s">
        <v>273</v>
      </c>
      <c r="D36" s="1352"/>
      <c r="E36" s="218"/>
      <c r="F36" s="94" t="s">
        <v>262</v>
      </c>
      <c r="G36" s="94" t="s">
        <v>270</v>
      </c>
      <c r="H36" s="1392" t="s">
        <v>362</v>
      </c>
      <c r="I36" s="1351"/>
      <c r="J36" s="1352"/>
      <c r="K36" s="94" t="s">
        <v>363</v>
      </c>
      <c r="L36" s="96" t="s">
        <v>364</v>
      </c>
      <c r="M36" s="46"/>
      <c r="N36" s="46"/>
      <c r="O36" s="1413"/>
      <c r="P36" s="1413"/>
      <c r="Q36" s="1413"/>
      <c r="R36" s="1413"/>
    </row>
    <row r="37" spans="1:18" s="3" customFormat="1">
      <c r="C37" s="123"/>
      <c r="D37" s="66"/>
      <c r="E37" s="66"/>
      <c r="F37" s="88"/>
      <c r="G37" s="97"/>
      <c r="H37" s="1360"/>
      <c r="I37" s="1361"/>
      <c r="J37" s="1362"/>
      <c r="K37" s="83"/>
      <c r="L37" s="160">
        <f t="shared" ref="L37:L40" si="2">TRUNC(H37*K37,2)</f>
        <v>0</v>
      </c>
      <c r="M37" s="46"/>
      <c r="N37" s="46"/>
      <c r="O37" s="46"/>
      <c r="P37" s="46"/>
      <c r="Q37" s="46"/>
      <c r="R37" s="46"/>
    </row>
    <row r="38" spans="1:18" s="3" customFormat="1">
      <c r="C38" s="123"/>
      <c r="D38" s="66"/>
      <c r="E38" s="66"/>
      <c r="F38" s="88"/>
      <c r="G38" s="97"/>
      <c r="H38" s="1360"/>
      <c r="I38" s="1361"/>
      <c r="J38" s="1362"/>
      <c r="K38" s="83"/>
      <c r="L38" s="160">
        <f t="shared" si="2"/>
        <v>0</v>
      </c>
      <c r="M38" s="46"/>
      <c r="N38" s="46"/>
      <c r="O38" s="46"/>
      <c r="P38" s="46"/>
      <c r="Q38" s="46"/>
      <c r="R38" s="46"/>
    </row>
    <row r="39" spans="1:18" s="3" customFormat="1">
      <c r="C39" s="123"/>
      <c r="D39" s="66"/>
      <c r="E39" s="66"/>
      <c r="F39" s="88"/>
      <c r="G39" s="97"/>
      <c r="H39" s="1360"/>
      <c r="I39" s="1361"/>
      <c r="J39" s="1362"/>
      <c r="K39" s="83"/>
      <c r="L39" s="160">
        <f t="shared" si="2"/>
        <v>0</v>
      </c>
      <c r="M39" s="46"/>
      <c r="N39" s="46"/>
      <c r="O39" s="46"/>
      <c r="P39" s="46"/>
      <c r="Q39" s="46"/>
      <c r="R39" s="46"/>
    </row>
    <row r="40" spans="1:18" s="3" customFormat="1">
      <c r="C40" s="123"/>
      <c r="D40" s="66"/>
      <c r="E40" s="66"/>
      <c r="F40" s="88"/>
      <c r="G40" s="97"/>
      <c r="H40" s="1360"/>
      <c r="I40" s="1361"/>
      <c r="J40" s="1362"/>
      <c r="K40" s="83"/>
      <c r="L40" s="160">
        <f t="shared" si="2"/>
        <v>0</v>
      </c>
      <c r="M40" s="46"/>
      <c r="N40" s="46"/>
      <c r="O40" s="46"/>
      <c r="P40" s="46"/>
      <c r="Q40" s="46"/>
      <c r="R40" s="46"/>
    </row>
    <row r="41" spans="1:18" s="3" customFormat="1">
      <c r="C41" s="70"/>
      <c r="D41" s="86"/>
      <c r="E41" s="86"/>
      <c r="F41" s="86"/>
      <c r="G41" s="86"/>
      <c r="H41" s="1344" t="str">
        <f>CONCATENATE("SUBTOTAL ",C35," ",D35)</f>
        <v>SUBTOTAL D -  EQUIPAMENTOS</v>
      </c>
      <c r="I41" s="1345"/>
      <c r="J41" s="1345"/>
      <c r="K41" s="1345"/>
      <c r="L41" s="64">
        <f>SUBTOTAL(9,L37:L40)</f>
        <v>0</v>
      </c>
      <c r="M41" s="46"/>
      <c r="N41" s="46"/>
      <c r="O41" s="46"/>
      <c r="P41" s="46"/>
      <c r="Q41" s="46"/>
      <c r="R41" s="46"/>
    </row>
    <row r="42" spans="1:18" s="3" customFormat="1">
      <c r="C42" s="179" t="s">
        <v>354</v>
      </c>
      <c r="D42" s="849" t="s">
        <v>353</v>
      </c>
      <c r="E42" s="849"/>
      <c r="F42" s="833"/>
      <c r="G42" s="833"/>
      <c r="H42" s="850"/>
      <c r="I42" s="850"/>
      <c r="J42" s="850"/>
      <c r="K42" s="851"/>
      <c r="L42" s="852"/>
      <c r="M42" s="46"/>
      <c r="N42" s="46"/>
      <c r="O42" s="46"/>
      <c r="P42" s="46"/>
      <c r="Q42" s="46"/>
      <c r="R42" s="46"/>
    </row>
    <row r="43" spans="1:18" s="3" customFormat="1" ht="33.75">
      <c r="C43" s="1350" t="s">
        <v>273</v>
      </c>
      <c r="D43" s="1351"/>
      <c r="E43" s="1352"/>
      <c r="F43" s="94" t="s">
        <v>262</v>
      </c>
      <c r="G43" s="94" t="s">
        <v>270</v>
      </c>
      <c r="H43" s="1392" t="s">
        <v>362</v>
      </c>
      <c r="I43" s="1351"/>
      <c r="J43" s="1352"/>
      <c r="K43" s="94" t="s">
        <v>363</v>
      </c>
      <c r="L43" s="96" t="s">
        <v>364</v>
      </c>
      <c r="M43" s="46"/>
      <c r="N43" s="46"/>
      <c r="O43" s="46"/>
      <c r="P43" s="46"/>
      <c r="Q43" s="46"/>
      <c r="R43" s="46"/>
    </row>
    <row r="44" spans="1:18" s="3" customFormat="1">
      <c r="C44" s="123"/>
      <c r="D44" s="1369" t="s">
        <v>984</v>
      </c>
      <c r="E44" s="1370"/>
      <c r="F44" s="88" t="s">
        <v>271</v>
      </c>
      <c r="G44" s="97" t="s">
        <v>365</v>
      </c>
      <c r="H44" s="1360">
        <v>0</v>
      </c>
      <c r="I44" s="1361"/>
      <c r="J44" s="1362"/>
      <c r="K44" s="83">
        <f>'REF VIAGENS'!F32</f>
        <v>646.0878183792023</v>
      </c>
      <c r="L44" s="160">
        <f t="shared" ref="L44:L45" si="3">TRUNC(H44*K44,2)</f>
        <v>0</v>
      </c>
      <c r="M44" s="46"/>
      <c r="N44" s="46"/>
      <c r="O44" s="46"/>
      <c r="P44" s="46"/>
      <c r="Q44" s="46"/>
      <c r="R44" s="46"/>
    </row>
    <row r="45" spans="1:18" s="3" customFormat="1">
      <c r="C45" s="123"/>
      <c r="D45" s="1355" t="s">
        <v>985</v>
      </c>
      <c r="E45" s="1356"/>
      <c r="F45" s="88" t="s">
        <v>271</v>
      </c>
      <c r="G45" s="97" t="s">
        <v>365</v>
      </c>
      <c r="H45" s="1360">
        <v>0</v>
      </c>
      <c r="I45" s="1361"/>
      <c r="J45" s="1362"/>
      <c r="K45" s="83">
        <f>'REF VIAGENS'!F42</f>
        <v>335</v>
      </c>
      <c r="L45" s="160">
        <f t="shared" si="3"/>
        <v>0</v>
      </c>
      <c r="M45" s="46"/>
      <c r="N45" s="46"/>
      <c r="O45" s="46"/>
      <c r="P45" s="46"/>
      <c r="Q45" s="46"/>
      <c r="R45" s="46"/>
    </row>
    <row r="46" spans="1:18" s="3" customFormat="1">
      <c r="C46" s="444"/>
      <c r="D46" s="1371"/>
      <c r="E46" s="1372"/>
      <c r="F46" s="445"/>
      <c r="G46" s="446"/>
      <c r="H46" s="1344" t="str">
        <f>CONCATENATE("SUBTOTAL ",C42," ",D42)</f>
        <v>SUBTOTAL E - DIÁRIAS E PASSAGENS</v>
      </c>
      <c r="I46" s="1345"/>
      <c r="J46" s="1345"/>
      <c r="K46" s="1345"/>
      <c r="L46" s="64">
        <f>SUBTOTAL(9,L44:L45)</f>
        <v>0</v>
      </c>
      <c r="M46" s="46"/>
      <c r="N46" s="46"/>
      <c r="O46" s="46"/>
      <c r="P46" s="46"/>
      <c r="Q46" s="46"/>
      <c r="R46" s="46"/>
    </row>
    <row r="47" spans="1:18" s="3" customFormat="1" ht="5.0999999999999996" customHeight="1">
      <c r="C47" s="51"/>
      <c r="D47" s="32"/>
      <c r="E47" s="32"/>
      <c r="F47" s="32"/>
      <c r="G47" s="32"/>
      <c r="H47" s="32"/>
      <c r="I47" s="32"/>
      <c r="J47" s="32"/>
      <c r="K47" s="32"/>
      <c r="L47" s="81"/>
      <c r="M47" s="46"/>
      <c r="N47" s="46"/>
      <c r="O47" s="46"/>
      <c r="P47" s="46"/>
      <c r="Q47" s="46"/>
      <c r="R47" s="46"/>
    </row>
    <row r="48" spans="1:18" s="3" customFormat="1">
      <c r="C48" s="52"/>
      <c r="D48" s="53" t="s">
        <v>3</v>
      </c>
      <c r="E48" s="843"/>
      <c r="F48" s="49"/>
      <c r="G48" s="49"/>
      <c r="H48" s="49"/>
      <c r="I48" s="49"/>
      <c r="J48" s="49"/>
      <c r="K48" s="49"/>
      <c r="L48" s="50" t="s">
        <v>299</v>
      </c>
      <c r="M48" s="45"/>
    </row>
    <row r="49" spans="3:13" s="3" customFormat="1">
      <c r="C49" s="125" t="s">
        <v>294</v>
      </c>
      <c r="D49" s="1363" t="s">
        <v>267</v>
      </c>
      <c r="E49" s="1364"/>
      <c r="F49" s="127" t="s">
        <v>304</v>
      </c>
      <c r="G49" s="128"/>
      <c r="H49" s="129"/>
      <c r="I49" s="130"/>
      <c r="J49" s="130"/>
      <c r="K49" s="130"/>
      <c r="L49" s="131"/>
      <c r="M49" s="158" t="b">
        <f>L49=PRODUTOS!O27</f>
        <v>1</v>
      </c>
    </row>
    <row r="50" spans="3:13" s="3" customFormat="1">
      <c r="C50" s="139" t="s">
        <v>297</v>
      </c>
      <c r="D50" s="1365" t="s">
        <v>123</v>
      </c>
      <c r="E50" s="1366"/>
      <c r="F50" s="141">
        <f>BDI!$E$21</f>
        <v>0.44579999999999997</v>
      </c>
      <c r="G50" s="142"/>
      <c r="H50" s="140"/>
      <c r="I50" s="143"/>
      <c r="J50" s="143"/>
      <c r="K50" s="143"/>
      <c r="L50" s="144">
        <f>$F$50*L49</f>
        <v>0</v>
      </c>
      <c r="M50" s="46"/>
    </row>
    <row r="51" spans="3:13" s="3" customFormat="1" ht="13.5" thickBot="1">
      <c r="C51" s="132" t="s">
        <v>303</v>
      </c>
      <c r="D51" s="1367" t="s">
        <v>289</v>
      </c>
      <c r="E51" s="1368"/>
      <c r="F51" s="134" t="s">
        <v>298</v>
      </c>
      <c r="G51" s="135"/>
      <c r="H51" s="136"/>
      <c r="I51" s="137"/>
      <c r="J51" s="137"/>
      <c r="K51" s="137"/>
      <c r="L51" s="138">
        <f>L49+L50</f>
        <v>0</v>
      </c>
      <c r="M51" s="47" t="b">
        <f>L51=PRODUTOS!Q27</f>
        <v>1</v>
      </c>
    </row>
    <row r="52" spans="3:13" s="3" customFormat="1" ht="18" customHeight="1">
      <c r="C52" s="374" t="s">
        <v>403</v>
      </c>
      <c r="D52" s="351"/>
      <c r="E52" s="351"/>
      <c r="F52" s="351"/>
      <c r="G52" s="351"/>
      <c r="H52" s="351"/>
      <c r="I52" s="351"/>
      <c r="J52" s="351"/>
      <c r="K52" s="351"/>
      <c r="L52" s="351"/>
      <c r="M52" s="46"/>
    </row>
    <row r="53" spans="3:13" s="3" customFormat="1" ht="40.5" customHeight="1">
      <c r="C53" s="1409" t="s">
        <v>755</v>
      </c>
      <c r="D53" s="1409"/>
      <c r="E53" s="1409"/>
      <c r="F53" s="1409"/>
      <c r="G53" s="1409"/>
      <c r="H53" s="1409"/>
      <c r="I53" s="1409"/>
      <c r="J53" s="1409"/>
      <c r="K53" s="1409"/>
      <c r="L53" s="1409"/>
      <c r="M53" s="46"/>
    </row>
    <row r="54" spans="3:13" s="3" customFormat="1" ht="17.25" customHeight="1">
      <c r="C54" s="1410"/>
      <c r="D54" s="1410"/>
      <c r="E54" s="1410"/>
      <c r="F54" s="1410"/>
      <c r="G54" s="1410"/>
      <c r="H54" s="1410"/>
      <c r="I54" s="1410"/>
      <c r="J54" s="1410"/>
      <c r="K54" s="1410"/>
      <c r="L54" s="1410"/>
      <c r="M54" s="46"/>
    </row>
  </sheetData>
  <mergeCells count="60">
    <mergeCell ref="H17:K17"/>
    <mergeCell ref="C2:AE2"/>
    <mergeCell ref="C4:L4"/>
    <mergeCell ref="D5:L5"/>
    <mergeCell ref="C6:J6"/>
    <mergeCell ref="D7:J7"/>
    <mergeCell ref="K7:L7"/>
    <mergeCell ref="D8:J8"/>
    <mergeCell ref="K8:L8"/>
    <mergeCell ref="C9:L9"/>
    <mergeCell ref="C11:D11"/>
    <mergeCell ref="E11:F11"/>
    <mergeCell ref="C19:E19"/>
    <mergeCell ref="D20:E20"/>
    <mergeCell ref="D21:E21"/>
    <mergeCell ref="D22:E22"/>
    <mergeCell ref="D23:E23"/>
    <mergeCell ref="H24:K24"/>
    <mergeCell ref="C26:E26"/>
    <mergeCell ref="H26:J26"/>
    <mergeCell ref="O26:Q26"/>
    <mergeCell ref="D27:E27"/>
    <mergeCell ref="H27:J27"/>
    <mergeCell ref="D24:E24"/>
    <mergeCell ref="D28:E28"/>
    <mergeCell ref="H28:J28"/>
    <mergeCell ref="D29:E29"/>
    <mergeCell ref="H29:J29"/>
    <mergeCell ref="D30:E30"/>
    <mergeCell ref="H30:J30"/>
    <mergeCell ref="O36:R36"/>
    <mergeCell ref="D31:E31"/>
    <mergeCell ref="H31:J31"/>
    <mergeCell ref="D32:E32"/>
    <mergeCell ref="H32:J32"/>
    <mergeCell ref="D33:E33"/>
    <mergeCell ref="H33:J33"/>
    <mergeCell ref="C43:E43"/>
    <mergeCell ref="H43:J43"/>
    <mergeCell ref="D34:E34"/>
    <mergeCell ref="H34:K34"/>
    <mergeCell ref="H35:J35"/>
    <mergeCell ref="C36:D36"/>
    <mergeCell ref="H36:J36"/>
    <mergeCell ref="H37:J37"/>
    <mergeCell ref="H38:J38"/>
    <mergeCell ref="H39:J39"/>
    <mergeCell ref="H40:J40"/>
    <mergeCell ref="H41:K41"/>
    <mergeCell ref="D44:E44"/>
    <mergeCell ref="H44:J44"/>
    <mergeCell ref="D45:E45"/>
    <mergeCell ref="H45:J45"/>
    <mergeCell ref="D46:E46"/>
    <mergeCell ref="H46:K46"/>
    <mergeCell ref="D49:E49"/>
    <mergeCell ref="D50:E50"/>
    <mergeCell ref="D51:E51"/>
    <mergeCell ref="C53:L53"/>
    <mergeCell ref="C54:L5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BB0F3A9-DD5A-4478-AC59-9B34F55A1202}">
          <x14:formula1>
            <xm:f>'REF C GERAIS'!$D$10:$D$16</xm:f>
          </x14:formula1>
          <xm:sqref>D22:E23</xm:sqref>
        </x14:dataValidation>
        <x14:dataValidation type="list" allowBlank="1" showInputMessage="1" showErrorMessage="1" xr:uid="{B051A49E-31B3-44EA-A735-6CA550B4331C}">
          <x14:formula1>
            <xm:f>'REF C GERAIS'!$I$25:$I$35</xm:f>
          </x14:formula1>
          <xm:sqref>D27:E33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6">
    <tabColor rgb="FF00B0F0"/>
    <pageSetUpPr fitToPage="1"/>
  </sheetPr>
  <dimension ref="A2:AG58"/>
  <sheetViews>
    <sheetView showGridLines="0" view="pageBreakPreview" topLeftCell="B31" zoomScaleNormal="100" zoomScaleSheetLayoutView="100" workbookViewId="0">
      <selection activeCell="L50" sqref="L50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570312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6.85546875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1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1:33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1:33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1:33" ht="42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1:33" ht="31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1:33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1:33" ht="12.75" customHeight="1">
      <c r="A8" s="43"/>
      <c r="B8" s="4"/>
      <c r="C8" s="106" t="str">
        <f>CONCATENATE(PRODUTOS!$A$20,PRODUTOS!$B$20,PRODUTOS!$C$20)</f>
        <v>P1.</v>
      </c>
      <c r="D8" s="1381" t="str">
        <f>PRODUTOS!$E$20</f>
        <v>ACOMPANHAMENTO, FISCALIZAÇÃO E SUPERVISÃO DE OBRAS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1:33" ht="15.75">
      <c r="A9" s="43"/>
      <c r="B9" s="4"/>
      <c r="C9" s="122">
        <f>'CRON. FIS-FIN'!B29</f>
        <v>0</v>
      </c>
      <c r="D9" s="1387">
        <f>'CRON. FIS-FIN'!C29</f>
        <v>0</v>
      </c>
      <c r="E9" s="1387"/>
      <c r="F9" s="1387"/>
      <c r="G9" s="1387"/>
      <c r="H9" s="1387"/>
      <c r="I9" s="1387"/>
      <c r="J9" s="1388"/>
      <c r="K9" s="1385" t="s">
        <v>124</v>
      </c>
      <c r="L9" s="1386"/>
      <c r="M9"/>
      <c r="N9" s="1415" t="s">
        <v>787</v>
      </c>
      <c r="O9" s="1416"/>
      <c r="P9" s="1417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G9" s="4"/>
    </row>
    <row r="10" spans="1:33" ht="5.0999999999999996" customHeight="1" thickBo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 s="1418"/>
      <c r="O10" s="1419"/>
      <c r="P10" s="1420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1:33" ht="15.75" customHeight="1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 s="1421" t="s">
        <v>802</v>
      </c>
      <c r="O11" s="1422"/>
      <c r="P11" s="1423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114"/>
      <c r="AF11" s="5"/>
    </row>
    <row r="12" spans="1:33" ht="34.5" thickBot="1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 s="1424"/>
      <c r="O12" s="1425"/>
      <c r="P12" s="142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3">
      <c r="A13" s="92"/>
      <c r="B13" s="93"/>
      <c r="C13" s="82"/>
      <c r="D13" s="844" t="s">
        <v>4</v>
      </c>
      <c r="E13" s="853" t="str">
        <f>PREMISSAS!B56</f>
        <v>Topógrafo</v>
      </c>
      <c r="F13" s="54" t="str">
        <f>INDEX('REF M.O'!$B$10:$B$108,MATCH(E13,'REF M.O'!$C$10:$C$108,0))</f>
        <v>P8163</v>
      </c>
      <c r="G13" s="67" t="str">
        <f>VLOOKUP(F13,'REF M.O'!$B$10:$AA$108,4,0)</f>
        <v>mês</v>
      </c>
      <c r="H13" s="65">
        <v>1</v>
      </c>
      <c r="I13" s="89">
        <v>1</v>
      </c>
      <c r="J13" s="65">
        <f>H13*I13</f>
        <v>1</v>
      </c>
      <c r="K13" s="115">
        <f>VLOOKUP(F13,'REF M.O'!$B$10:$AA$108,26,0)</f>
        <v>5810.76</v>
      </c>
      <c r="L13" s="84">
        <f>TRUNC(J13*K13,2)</f>
        <v>5810.76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3">
      <c r="A14" s="92"/>
      <c r="B14" s="93"/>
      <c r="C14" s="111"/>
      <c r="D14" s="844" t="s">
        <v>127</v>
      </c>
      <c r="E14" s="853" t="str">
        <f>PREMISSAS!B57</f>
        <v>Auxiliar de topografia</v>
      </c>
      <c r="F14" s="54" t="str">
        <f>INDEX('REF M.O'!$B$10:$B$108,MATCH(E14,'REF M.O'!$C$10:$C$108,0))</f>
        <v>P8028</v>
      </c>
      <c r="G14" s="67" t="str">
        <f>VLOOKUP(F14,'REF M.O'!$B$10:$AA$108,4,0)</f>
        <v>mês</v>
      </c>
      <c r="H14" s="65">
        <v>3</v>
      </c>
      <c r="I14" s="89">
        <f>I13</f>
        <v>1</v>
      </c>
      <c r="J14" s="65">
        <f t="shared" ref="J14" si="0">H14*I14</f>
        <v>3</v>
      </c>
      <c r="K14" s="115">
        <f>VLOOKUP(F14,'REF M.O'!$B$10:$AA$108,26,0)</f>
        <v>4255.96</v>
      </c>
      <c r="L14" s="84">
        <f t="shared" ref="L14:L17" si="1">TRUNC(J14*K14,2)</f>
        <v>12767.88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3" ht="12.75" customHeight="1">
      <c r="A15" s="92"/>
      <c r="B15" s="93"/>
      <c r="C15" s="111"/>
      <c r="D15" s="844"/>
      <c r="E15" s="853"/>
      <c r="F15" s="54"/>
      <c r="G15" s="67"/>
      <c r="H15" s="65"/>
      <c r="I15" s="89"/>
      <c r="J15" s="65"/>
      <c r="K15" s="115"/>
      <c r="L15" s="84">
        <f t="shared" si="1"/>
        <v>0</v>
      </c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3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>
        <f t="shared" si="1"/>
        <v>0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17" s="3" customFormat="1" ht="12.75" customHeight="1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>
        <f t="shared" si="1"/>
        <v>0</v>
      </c>
      <c r="M17" s="46"/>
      <c r="N17" s="46"/>
      <c r="O17" s="46"/>
      <c r="P17" s="46"/>
      <c r="Q17" s="46"/>
    </row>
    <row r="18" spans="1:17" s="3" customFormat="1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18578.64</v>
      </c>
      <c r="M18" s="46"/>
      <c r="N18" s="46"/>
      <c r="O18" s="46"/>
      <c r="P18" s="46"/>
      <c r="Q18" s="46"/>
    </row>
    <row r="19" spans="1:17" s="3" customFormat="1">
      <c r="A19" s="62"/>
      <c r="B19" s="2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  <c r="M19" s="46"/>
      <c r="N19" s="46"/>
      <c r="O19" s="46"/>
      <c r="P19" s="46"/>
      <c r="Q19" s="46"/>
    </row>
    <row r="20" spans="1:17" s="3" customFormat="1" ht="51" customHeight="1">
      <c r="A20" s="62"/>
      <c r="B20" s="2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  <c r="M20" s="46"/>
      <c r="N20" s="46"/>
      <c r="O20" s="46"/>
      <c r="P20" s="46"/>
      <c r="Q20" s="46"/>
    </row>
    <row r="21" spans="1:17" s="3" customFormat="1" ht="24.75" customHeight="1">
      <c r="A21" s="62"/>
      <c r="B21" s="22"/>
      <c r="C21" s="123"/>
      <c r="D21" s="1369" t="str">
        <f>PREMISSAS!$O$40</f>
        <v>Veículo tipo van furgão com capacidade de 1,38 t - 100 kW (com motorista)</v>
      </c>
      <c r="E21" s="1370"/>
      <c r="F21" s="54" t="str">
        <f>VLOOKUP(D21,'REF C GERAIS'!$D$10:$K$16,8,0)</f>
        <v>E8887</v>
      </c>
      <c r="G21" s="72" t="s">
        <v>124</v>
      </c>
      <c r="H21" s="65">
        <v>1</v>
      </c>
      <c r="I21" s="89">
        <v>1</v>
      </c>
      <c r="J21" s="65">
        <f>H21*I21</f>
        <v>1</v>
      </c>
      <c r="K21" s="83">
        <f>VLOOKUP(F21,'REF C GERAIS'!$C$10:$J$16,8,)</f>
        <v>9901.3618000000006</v>
      </c>
      <c r="L21" s="160">
        <f>J21*K21</f>
        <v>9901.3618000000006</v>
      </c>
      <c r="M21" s="46"/>
      <c r="N21" s="46"/>
      <c r="O21" s="46"/>
      <c r="P21" s="46"/>
      <c r="Q21" s="46"/>
    </row>
    <row r="22" spans="1:17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</row>
    <row r="23" spans="1:17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>
        <f t="shared" ref="L23:L24" si="2">TRUNC(J23*K23,2)</f>
        <v>0</v>
      </c>
      <c r="M23" s="46"/>
      <c r="N23" s="46"/>
      <c r="O23" s="46"/>
      <c r="P23" s="46"/>
      <c r="Q23" s="46"/>
    </row>
    <row r="24" spans="1:17" s="3" customFormat="1">
      <c r="A24" s="62"/>
      <c r="B24" s="22"/>
      <c r="C24" s="123"/>
      <c r="D24" s="1346"/>
      <c r="E24" s="1347"/>
      <c r="F24" s="54"/>
      <c r="G24" s="72"/>
      <c r="H24" s="65"/>
      <c r="I24" s="89"/>
      <c r="J24" s="65"/>
      <c r="K24" s="83"/>
      <c r="L24" s="160">
        <f t="shared" si="2"/>
        <v>0</v>
      </c>
      <c r="M24" s="46"/>
      <c r="N24" s="46"/>
      <c r="O24" s="46"/>
      <c r="P24" s="46"/>
      <c r="Q24" s="46"/>
    </row>
    <row r="25" spans="1:17" s="3" customFormat="1">
      <c r="A25" s="62"/>
      <c r="B25" s="2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9901.3618000000006</v>
      </c>
      <c r="M25" s="46"/>
      <c r="N25" s="46"/>
      <c r="O25" s="46"/>
      <c r="P25" s="46"/>
      <c r="Q25" s="46"/>
    </row>
    <row r="26" spans="1:17" s="3" customFormat="1">
      <c r="A26" s="62"/>
      <c r="B26" s="2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  <c r="M26" s="46"/>
      <c r="N26" s="46"/>
      <c r="O26" s="46"/>
      <c r="P26" s="46"/>
      <c r="Q26" s="46"/>
    </row>
    <row r="27" spans="1:17" s="3" customFormat="1" ht="33.75">
      <c r="A27" s="62"/>
      <c r="B27" s="2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  <c r="M27" s="46"/>
      <c r="N27" s="46"/>
      <c r="O27" s="1427" t="s">
        <v>942</v>
      </c>
      <c r="P27" s="1427"/>
      <c r="Q27" s="1427"/>
    </row>
    <row r="28" spans="1:17" s="3" customFormat="1">
      <c r="A28" s="62"/>
      <c r="B28" s="22"/>
      <c r="C28" s="846"/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v>14.77</v>
      </c>
      <c r="I28" s="1403"/>
      <c r="J28" s="1404"/>
      <c r="K28" s="847">
        <f>VLOOKUP(F28,'REF C GERAIS'!$C$25:$G$35,5,0)</f>
        <v>49.4</v>
      </c>
      <c r="L28" s="848">
        <f>TRUNC(H28*K28,2)</f>
        <v>729.63</v>
      </c>
      <c r="M28" s="46"/>
      <c r="N28" s="46"/>
      <c r="O28" s="46"/>
      <c r="P28" s="46"/>
      <c r="Q28" s="46"/>
    </row>
    <row r="29" spans="1:17" s="3" customFormat="1">
      <c r="A29" s="62">
        <f>A27</f>
        <v>0</v>
      </c>
      <c r="B29" s="22"/>
      <c r="C29" s="124"/>
      <c r="D29" s="1346" t="s">
        <v>332</v>
      </c>
      <c r="E29" s="1347"/>
      <c r="F29" s="72" t="str">
        <f>VLOOKUP(D29,'REF C GERAIS'!$I$25:$J$35,2,0)</f>
        <v>B8953</v>
      </c>
      <c r="G29" s="72" t="str">
        <f>VLOOKUP(F29,'REF C GERAIS'!$C$25:$G$35,4,0)</f>
        <v>ocupante x mês</v>
      </c>
      <c r="H29" s="1393">
        <v>0</v>
      </c>
      <c r="I29" s="1394"/>
      <c r="J29" s="1395"/>
      <c r="K29" s="83">
        <f>VLOOKUP(F29,'REF C GERAIS'!$C$25:$G$35,5,0)</f>
        <v>467.45</v>
      </c>
      <c r="L29" s="160">
        <f t="shared" ref="L29:L33" si="3">TRUNC(H29*K29,2)</f>
        <v>0</v>
      </c>
      <c r="M29" s="46"/>
      <c r="N29" s="46"/>
      <c r="O29" s="46"/>
      <c r="P29" s="46"/>
      <c r="Q29" s="46"/>
    </row>
    <row r="30" spans="1:17" s="3" customFormat="1">
      <c r="A30" s="62"/>
      <c r="B30" s="22"/>
      <c r="C30" s="124"/>
      <c r="D30" s="1346" t="s">
        <v>333</v>
      </c>
      <c r="E30" s="1347"/>
      <c r="F30" s="72" t="str">
        <f>VLOOKUP(D30,'REF C GERAIS'!$I$25:$J$35,2,0)</f>
        <v>B8959</v>
      </c>
      <c r="G30" s="72" t="str">
        <f>VLOOKUP(F30,'REF C GERAIS'!$C$25:$G$35,4,0)</f>
        <v>ocupante x mês</v>
      </c>
      <c r="H30" s="1393">
        <v>0</v>
      </c>
      <c r="I30" s="1394"/>
      <c r="J30" s="1395"/>
      <c r="K30" s="83">
        <f>VLOOKUP(F30,'REF C GERAIS'!$C$25:$G$35,5,0)</f>
        <v>137.55000000000001</v>
      </c>
      <c r="L30" s="160">
        <f t="shared" si="3"/>
        <v>0</v>
      </c>
      <c r="M30" s="46"/>
      <c r="N30" s="46"/>
      <c r="O30" s="46"/>
      <c r="P30" s="46"/>
      <c r="Q30" s="46"/>
    </row>
    <row r="31" spans="1:17" s="3" customFormat="1">
      <c r="A31" s="62"/>
      <c r="B31" s="2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f>12.41*H13</f>
        <v>12.41</v>
      </c>
      <c r="I31" s="1394"/>
      <c r="J31" s="1395"/>
      <c r="K31" s="83">
        <f>VLOOKUP(F31,'REF C GERAIS'!$C$25:$G$35,5,0)</f>
        <v>47.46</v>
      </c>
      <c r="L31" s="160">
        <f t="shared" si="3"/>
        <v>588.97</v>
      </c>
      <c r="M31" s="46"/>
      <c r="N31" s="46"/>
      <c r="O31" s="46"/>
      <c r="P31" s="46"/>
      <c r="Q31" s="46"/>
    </row>
    <row r="32" spans="1:17" s="3" customFormat="1">
      <c r="A32" s="62"/>
      <c r="B32" s="2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f>H13</f>
        <v>1</v>
      </c>
      <c r="I32" s="1394"/>
      <c r="J32" s="1395"/>
      <c r="K32" s="83">
        <f>VLOOKUP(F32,'REF C GERAIS'!$C$25:$G$35,5,0)</f>
        <v>42.11</v>
      </c>
      <c r="L32" s="160">
        <f t="shared" si="3"/>
        <v>42.11</v>
      </c>
      <c r="M32" s="46"/>
      <c r="N32" s="46"/>
      <c r="O32" s="46"/>
      <c r="P32" s="46"/>
      <c r="Q32" s="46"/>
    </row>
    <row r="33" spans="1:18" s="3" customFormat="1">
      <c r="A33" s="62"/>
      <c r="B33" s="2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f>H32</f>
        <v>1</v>
      </c>
      <c r="I33" s="1394"/>
      <c r="J33" s="1395"/>
      <c r="K33" s="83">
        <f>VLOOKUP(F33,'REF C GERAIS'!$C$25:$G$35,5,0)</f>
        <v>204.08</v>
      </c>
      <c r="L33" s="160">
        <f t="shared" si="3"/>
        <v>204.08</v>
      </c>
      <c r="M33" s="46"/>
      <c r="N33" s="46"/>
      <c r="O33" s="46"/>
      <c r="P33" s="46"/>
      <c r="Q33" s="46"/>
    </row>
    <row r="34" spans="1:18" s="3" customFormat="1">
      <c r="C34" s="69"/>
      <c r="D34" s="1346"/>
      <c r="E34" s="1347"/>
      <c r="F34" s="72"/>
      <c r="G34" s="72"/>
      <c r="H34" s="1393"/>
      <c r="I34" s="1394"/>
      <c r="J34" s="1395"/>
      <c r="K34" s="83"/>
      <c r="L34" s="68">
        <f t="shared" ref="L34" si="4">TRUNC(H34*K34,2)</f>
        <v>0</v>
      </c>
      <c r="M34" s="46"/>
      <c r="N34" s="46"/>
      <c r="O34" s="46"/>
      <c r="P34" s="46"/>
      <c r="Q34" s="46"/>
      <c r="R34" s="46"/>
    </row>
    <row r="35" spans="1:18" s="3" customFormat="1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SUBTOTAL(9,L28:L33)</f>
        <v>1564.7899999999997</v>
      </c>
      <c r="M35" s="46"/>
      <c r="N35" s="46"/>
      <c r="O35" s="46"/>
      <c r="P35" s="46"/>
      <c r="Q35" s="46"/>
      <c r="R35" s="46"/>
    </row>
    <row r="36" spans="1:18" s="3" customFormat="1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18" s="3" customFormat="1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  <c r="M37" s="46"/>
      <c r="N37" s="46"/>
      <c r="O37" s="1406" t="s">
        <v>779</v>
      </c>
      <c r="P37" s="1407"/>
      <c r="Q37" s="1407"/>
      <c r="R37" s="1408"/>
    </row>
    <row r="38" spans="1:18" s="3" customFormat="1">
      <c r="C38" s="123"/>
      <c r="D38" s="1369" t="s">
        <v>322</v>
      </c>
      <c r="E38" s="1370"/>
      <c r="F38" s="88" t="str">
        <f>VLOOKUP(D38,'REF C GERAIS'!$I$25:$J$35,2,0)</f>
        <v>B8958</v>
      </c>
      <c r="G38" s="97" t="str">
        <f>VLOOKUP(F38,'REF C GERAIS'!$C$25:$G$35,4,0)</f>
        <v>mês</v>
      </c>
      <c r="H38" s="1360">
        <v>1</v>
      </c>
      <c r="I38" s="1361"/>
      <c r="J38" s="1362"/>
      <c r="K38" s="83">
        <f>VLOOKUP(F38,'REF C GERAIS'!$C$25:$G$35,5)</f>
        <v>5150.2700000000004</v>
      </c>
      <c r="L38" s="160">
        <f>TRUNC(H38*K38,2)</f>
        <v>5150.2700000000004</v>
      </c>
      <c r="M38" s="46"/>
      <c r="N38" s="46"/>
      <c r="O38" s="46"/>
      <c r="P38" s="46"/>
      <c r="Q38" s="46"/>
      <c r="R38" s="46"/>
    </row>
    <row r="39" spans="1:18" s="3" customFormat="1">
      <c r="C39" s="123"/>
      <c r="D39" s="1355"/>
      <c r="E39" s="1356"/>
      <c r="F39" s="88"/>
      <c r="G39" s="97"/>
      <c r="H39" s="1360"/>
      <c r="I39" s="1361"/>
      <c r="J39" s="1362"/>
      <c r="K39" s="83"/>
      <c r="L39" s="160"/>
      <c r="M39" s="46"/>
      <c r="N39" s="46"/>
      <c r="O39" s="46"/>
      <c r="P39" s="46"/>
      <c r="Q39" s="46"/>
      <c r="R39" s="46"/>
    </row>
    <row r="40" spans="1:18" s="3" customFormat="1">
      <c r="C40" s="123"/>
      <c r="D40" s="1355"/>
      <c r="E40" s="1356"/>
      <c r="F40" s="88"/>
      <c r="G40" s="97"/>
      <c r="H40" s="1360"/>
      <c r="I40" s="1361"/>
      <c r="J40" s="1362"/>
      <c r="K40" s="83"/>
      <c r="L40" s="160"/>
      <c r="M40" s="46"/>
      <c r="N40" s="46"/>
      <c r="O40" s="46"/>
      <c r="P40" s="46"/>
      <c r="Q40" s="46"/>
      <c r="R40" s="46"/>
    </row>
    <row r="41" spans="1:18" s="3" customFormat="1">
      <c r="C41" s="123"/>
      <c r="D41" s="1355"/>
      <c r="E41" s="1356"/>
      <c r="F41" s="88"/>
      <c r="G41" s="97"/>
      <c r="H41" s="1360"/>
      <c r="I41" s="1361"/>
      <c r="J41" s="1362"/>
      <c r="K41" s="83"/>
      <c r="L41" s="160"/>
      <c r="M41" s="46"/>
      <c r="N41" s="46"/>
      <c r="O41" s="46"/>
      <c r="P41" s="46"/>
      <c r="Q41" s="46"/>
      <c r="R41" s="46"/>
    </row>
    <row r="42" spans="1:18" s="3" customFormat="1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5150.2700000000004</v>
      </c>
      <c r="M42" s="46"/>
      <c r="N42" s="46"/>
      <c r="O42" s="46"/>
      <c r="P42" s="46"/>
      <c r="Q42" s="46"/>
      <c r="R42" s="46"/>
    </row>
    <row r="43" spans="1:18" s="3" customFormat="1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  <c r="M43" s="46"/>
      <c r="N43" s="46"/>
      <c r="O43" s="46"/>
      <c r="P43" s="46"/>
      <c r="Q43" s="46"/>
      <c r="R43" s="46"/>
    </row>
    <row r="44" spans="1:18" s="3" customFormat="1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  <c r="M44" s="46"/>
      <c r="N44" s="46"/>
      <c r="O44" s="46"/>
      <c r="P44" s="46"/>
      <c r="Q44" s="46"/>
      <c r="R44" s="46"/>
    </row>
    <row r="45" spans="1:18" s="3" customFormat="1">
      <c r="C45" s="123"/>
      <c r="D45" s="1369" t="s">
        <v>368</v>
      </c>
      <c r="E45" s="1370"/>
      <c r="F45" s="88" t="s">
        <v>271</v>
      </c>
      <c r="G45" s="97" t="s">
        <v>365</v>
      </c>
      <c r="H45" s="1360"/>
      <c r="I45" s="1361"/>
      <c r="J45" s="1362"/>
      <c r="K45" s="83"/>
      <c r="L45" s="160">
        <f t="shared" ref="L45:L46" si="5">TRUNC(H45*K45,2)</f>
        <v>0</v>
      </c>
      <c r="M45" s="46"/>
      <c r="N45" s="46"/>
      <c r="O45" s="46"/>
      <c r="P45" s="46"/>
      <c r="Q45" s="46"/>
      <c r="R45" s="46"/>
    </row>
    <row r="46" spans="1:18" s="3" customFormat="1">
      <c r="C46" s="123"/>
      <c r="D46" s="1355" t="s">
        <v>357</v>
      </c>
      <c r="E46" s="1356"/>
      <c r="F46" s="88" t="s">
        <v>271</v>
      </c>
      <c r="G46" s="97" t="s">
        <v>365</v>
      </c>
      <c r="H46" s="1360"/>
      <c r="I46" s="1361"/>
      <c r="J46" s="1362"/>
      <c r="K46" s="83"/>
      <c r="L46" s="160">
        <f t="shared" si="5"/>
        <v>0</v>
      </c>
      <c r="M46" s="46"/>
      <c r="N46" s="46"/>
      <c r="O46" s="46"/>
      <c r="P46" s="46"/>
      <c r="Q46" s="46"/>
      <c r="R46" s="46"/>
    </row>
    <row r="47" spans="1:18" s="3" customFormat="1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345"/>
      <c r="L47" s="64">
        <f>SUBTOTAL(9,L45:L46)</f>
        <v>0</v>
      </c>
      <c r="M47" s="46"/>
      <c r="N47" s="46"/>
      <c r="O47" s="46"/>
      <c r="P47" s="46"/>
      <c r="Q47" s="46"/>
      <c r="R47" s="46"/>
    </row>
    <row r="48" spans="1:18" s="3" customFormat="1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 s="3" customFormat="1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 s="3" customFormat="1">
      <c r="C50" s="125" t="s">
        <v>294</v>
      </c>
      <c r="D50" s="1363" t="s">
        <v>267</v>
      </c>
      <c r="E50" s="1364"/>
      <c r="F50" s="127" t="s">
        <v>304</v>
      </c>
      <c r="G50" s="128"/>
      <c r="H50" s="129"/>
      <c r="I50" s="130"/>
      <c r="J50" s="130"/>
      <c r="K50" s="130"/>
      <c r="L50" s="131"/>
      <c r="M50" s="158" t="b">
        <f>L50=PRODUTOS!O30</f>
        <v>1</v>
      </c>
    </row>
    <row r="51" spans="3:13" s="3" customFormat="1">
      <c r="C51" s="139" t="s">
        <v>297</v>
      </c>
      <c r="D51" s="1365" t="s">
        <v>123</v>
      </c>
      <c r="E51" s="1366"/>
      <c r="F51" s="141">
        <f>BDI!$E$21</f>
        <v>0.44579999999999997</v>
      </c>
      <c r="G51" s="142"/>
      <c r="H51" s="140"/>
      <c r="I51" s="143"/>
      <c r="J51" s="143"/>
      <c r="K51" s="143"/>
      <c r="L51" s="144">
        <f>$F$51*L50</f>
        <v>0</v>
      </c>
      <c r="M51" s="46"/>
    </row>
    <row r="52" spans="3:13" s="3" customFormat="1" ht="13.5" thickBot="1">
      <c r="C52" s="132" t="s">
        <v>303</v>
      </c>
      <c r="D52" s="1367" t="s">
        <v>289</v>
      </c>
      <c r="E52" s="1368"/>
      <c r="F52" s="134" t="s">
        <v>298</v>
      </c>
      <c r="G52" s="135"/>
      <c r="H52" s="136"/>
      <c r="I52" s="137"/>
      <c r="J52" s="137"/>
      <c r="K52" s="137"/>
      <c r="L52" s="138">
        <f>L50+L51</f>
        <v>0</v>
      </c>
      <c r="M52" s="47" t="b">
        <f>L52=PRODUTOS!Q30</f>
        <v>1</v>
      </c>
    </row>
    <row r="53" spans="3:13" s="3" customFormat="1" ht="15.75" customHeight="1">
      <c r="C53" s="374" t="s">
        <v>403</v>
      </c>
      <c r="D53" s="351"/>
      <c r="E53" s="351"/>
      <c r="F53" s="351"/>
      <c r="G53" s="351"/>
      <c r="H53" s="351"/>
      <c r="I53" s="351"/>
      <c r="J53" s="351"/>
      <c r="K53" s="351"/>
      <c r="L53" s="351"/>
      <c r="M53" s="46"/>
    </row>
    <row r="54" spans="3:13" s="3" customFormat="1" ht="39.75" customHeight="1">
      <c r="C54" s="1359" t="s">
        <v>755</v>
      </c>
      <c r="D54" s="1359"/>
      <c r="E54" s="1359"/>
      <c r="F54" s="1359"/>
      <c r="G54" s="1359"/>
      <c r="H54" s="1359"/>
      <c r="I54" s="1359"/>
      <c r="J54" s="1359"/>
      <c r="K54" s="1359"/>
      <c r="L54" s="1359"/>
      <c r="M54" s="46"/>
    </row>
    <row r="55" spans="3:13" s="3" customFormat="1" ht="29.25" customHeight="1">
      <c r="C55" s="1359" t="s">
        <v>788</v>
      </c>
      <c r="D55" s="1359"/>
      <c r="E55" s="1359"/>
      <c r="F55" s="1359"/>
      <c r="G55" s="1359"/>
      <c r="H55" s="1359"/>
      <c r="I55" s="1359"/>
      <c r="J55" s="1359"/>
      <c r="K55" s="1359"/>
      <c r="L55" s="1359"/>
      <c r="M55" s="46"/>
    </row>
    <row r="56" spans="3:13" s="3" customFormat="1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6"/>
    </row>
    <row r="57" spans="3:13" s="3" customFormat="1" ht="12.75" customHeight="1">
      <c r="C57" s="44"/>
      <c r="D57" s="44"/>
      <c r="E57" s="44"/>
      <c r="F57" s="44"/>
      <c r="G57" s="44"/>
      <c r="H57" s="44"/>
      <c r="I57" s="1414" t="s">
        <v>763</v>
      </c>
      <c r="J57" s="1414"/>
      <c r="K57" s="1414"/>
      <c r="L57" s="1414"/>
      <c r="M57" s="46"/>
    </row>
    <row r="58" spans="3:13" s="3" customFormat="1">
      <c r="C58" s="44"/>
      <c r="D58" s="44"/>
      <c r="E58" s="44"/>
      <c r="F58" s="44"/>
      <c r="G58" s="44"/>
      <c r="H58" s="44"/>
      <c r="I58" s="1414"/>
      <c r="J58" s="1414"/>
      <c r="K58" s="1414"/>
      <c r="L58" s="1414"/>
      <c r="M58" s="46"/>
    </row>
  </sheetData>
  <mergeCells count="68">
    <mergeCell ref="D51:E51"/>
    <mergeCell ref="D52:E52"/>
    <mergeCell ref="D39:E39"/>
    <mergeCell ref="D40:E40"/>
    <mergeCell ref="D41:E41"/>
    <mergeCell ref="D42:E42"/>
    <mergeCell ref="C44:E44"/>
    <mergeCell ref="D46:E46"/>
    <mergeCell ref="D45:E45"/>
    <mergeCell ref="N9:P10"/>
    <mergeCell ref="N11:P12"/>
    <mergeCell ref="O27:Q27"/>
    <mergeCell ref="D30:E30"/>
    <mergeCell ref="D31:E31"/>
    <mergeCell ref="D24:E24"/>
    <mergeCell ref="D25:E25"/>
    <mergeCell ref="C27:E27"/>
    <mergeCell ref="D28:E28"/>
    <mergeCell ref="D29:E29"/>
    <mergeCell ref="E12:F12"/>
    <mergeCell ref="C20:E20"/>
    <mergeCell ref="D21:E21"/>
    <mergeCell ref="D22:E22"/>
    <mergeCell ref="D23:E23"/>
    <mergeCell ref="D9:J9"/>
    <mergeCell ref="K9:L9"/>
    <mergeCell ref="C10:L10"/>
    <mergeCell ref="C12:D12"/>
    <mergeCell ref="H18:K18"/>
    <mergeCell ref="D8:J8"/>
    <mergeCell ref="K8:L8"/>
    <mergeCell ref="C2:AE2"/>
    <mergeCell ref="A3:C3"/>
    <mergeCell ref="C5:L5"/>
    <mergeCell ref="D6:L6"/>
    <mergeCell ref="C7:J7"/>
    <mergeCell ref="O37:R37"/>
    <mergeCell ref="H35:K35"/>
    <mergeCell ref="H29:J29"/>
    <mergeCell ref="H33:J33"/>
    <mergeCell ref="H34:J34"/>
    <mergeCell ref="H37:J37"/>
    <mergeCell ref="H25:K25"/>
    <mergeCell ref="H27:J27"/>
    <mergeCell ref="D34:E34"/>
    <mergeCell ref="D35:E35"/>
    <mergeCell ref="C37:E37"/>
    <mergeCell ref="H28:J28"/>
    <mergeCell ref="H31:J31"/>
    <mergeCell ref="H30:J30"/>
    <mergeCell ref="D32:E32"/>
    <mergeCell ref="D33:E33"/>
    <mergeCell ref="C55:L55"/>
    <mergeCell ref="I57:L58"/>
    <mergeCell ref="C54:L54"/>
    <mergeCell ref="H32:J32"/>
    <mergeCell ref="H46:J46"/>
    <mergeCell ref="H47:K47"/>
    <mergeCell ref="H39:J39"/>
    <mergeCell ref="H41:J41"/>
    <mergeCell ref="H42:K42"/>
    <mergeCell ref="H40:J40"/>
    <mergeCell ref="H45:J45"/>
    <mergeCell ref="H44:J44"/>
    <mergeCell ref="H38:J38"/>
    <mergeCell ref="D38:E38"/>
    <mergeCell ref="D47:E47"/>
    <mergeCell ref="D50:E50"/>
  </mergeCells>
  <dataValidations count="1">
    <dataValidation type="list" allowBlank="1" showInputMessage="1" showErrorMessage="1" sqref="D28:E33" xr:uid="{00000000-0002-0000-0F00-000000000000}">
      <formula1>$J$25:$J$35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ignoredErrors>
    <ignoredError sqref="L51:L52" evalError="1"/>
    <ignoredError sqref="K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F00-000001000000}">
          <x14:formula1>
            <xm:f>'REF C GERAIS'!$I$25:$I$35</xm:f>
          </x14:formula1>
          <xm:sqref>D38:E38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9">
    <tabColor rgb="FF00B0F0"/>
    <pageSetUpPr fitToPage="1"/>
  </sheetPr>
  <dimension ref="A2:AG58"/>
  <sheetViews>
    <sheetView view="pageBreakPreview" topLeftCell="B28" zoomScale="115" zoomScaleNormal="100" zoomScaleSheetLayoutView="115" workbookViewId="0">
      <selection activeCell="L50" sqref="L50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570312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6.85546875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1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1:33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1:33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1:33" ht="42.75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1:33" ht="31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1:33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1:33" ht="12.75" customHeight="1">
      <c r="A8" s="43"/>
      <c r="B8" s="4"/>
      <c r="C8" s="106" t="str">
        <f>CONCATENATE(PRODUTOS!$A$20,PRODUTOS!$B$20,PRODUTOS!$C$20)</f>
        <v>P1.</v>
      </c>
      <c r="D8" s="1381" t="str">
        <f>PRODUTOS!$E$20</f>
        <v>ACOMPANHAMENTO, FISCALIZAÇÃO E SUPERVISÃO DE OBRAS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1:33" ht="15.75">
      <c r="A9" s="43"/>
      <c r="B9" s="4"/>
      <c r="C9" s="122" t="str">
        <f>CONCATENATE(PRODUTOS!$A$31,PRODUTOS!$B$31,PRODUTOS!$C$31)</f>
        <v/>
      </c>
      <c r="D9" s="1387">
        <f>PRODUTOS!$E$31</f>
        <v>0</v>
      </c>
      <c r="E9" s="1387"/>
      <c r="F9" s="1387"/>
      <c r="G9" s="1387"/>
      <c r="H9" s="1387"/>
      <c r="I9" s="1387"/>
      <c r="J9" s="1388"/>
      <c r="K9" s="1385" t="s">
        <v>367</v>
      </c>
      <c r="L9" s="1386"/>
      <c r="M9"/>
      <c r="N9" s="1415"/>
      <c r="O9" s="1416"/>
      <c r="P9" s="1417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G9" s="4"/>
    </row>
    <row r="10" spans="1:33" ht="5.0999999999999996" customHeigh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 s="1428"/>
      <c r="O10" s="1429"/>
      <c r="P10" s="1430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1:33" ht="15.75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 s="1431"/>
      <c r="O11" s="1431"/>
      <c r="P11" s="1431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114"/>
      <c r="AF11" s="5"/>
    </row>
    <row r="12" spans="1:33" ht="33.75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 s="1405"/>
      <c r="O12" s="1405"/>
      <c r="P12" s="1405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3">
      <c r="A13" s="92"/>
      <c r="B13" s="93"/>
      <c r="C13" s="82"/>
      <c r="D13" s="844" t="s">
        <v>4</v>
      </c>
      <c r="E13" s="853" t="str">
        <f>PREMISSAS!B56</f>
        <v>Topógrafo</v>
      </c>
      <c r="F13" s="54" t="str">
        <f>INDEX('REF M.O'!$B$10:$B$108,MATCH(E13,'REF M.O'!$C$10:$C$108,0))</f>
        <v>P8163</v>
      </c>
      <c r="G13" s="67" t="str">
        <f>VLOOKUP(F13,'REF M.O'!$B$10:$AA$108,4,0)</f>
        <v>mês</v>
      </c>
      <c r="H13" s="65">
        <v>1</v>
      </c>
      <c r="I13" s="89">
        <v>1</v>
      </c>
      <c r="J13" s="65">
        <f>H13*I13</f>
        <v>1</v>
      </c>
      <c r="K13" s="115">
        <f>VLOOKUP(F13,'REF M.O'!$B$10:$AA$108,26,0)</f>
        <v>5810.76</v>
      </c>
      <c r="L13" s="84">
        <f>TRUNC(J13*K13,2)</f>
        <v>5810.76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3">
      <c r="A14" s="92"/>
      <c r="B14" s="93"/>
      <c r="C14" s="111"/>
      <c r="D14" s="844" t="s">
        <v>127</v>
      </c>
      <c r="E14" s="853" t="str">
        <f>PREMISSAS!B57</f>
        <v>Auxiliar de topografia</v>
      </c>
      <c r="F14" s="54" t="str">
        <f>INDEX('REF M.O'!$B$10:$B$108,MATCH(E14,'REF M.O'!$C$10:$C$108,0))</f>
        <v>P8028</v>
      </c>
      <c r="G14" s="67" t="str">
        <f>VLOOKUP(F14,'REF M.O'!$B$10:$AA$108,4,0)</f>
        <v>mês</v>
      </c>
      <c r="H14" s="65">
        <f>PREMISSAS!$E$57</f>
        <v>2</v>
      </c>
      <c r="I14" s="89">
        <f>I13</f>
        <v>1</v>
      </c>
      <c r="J14" s="65">
        <f t="shared" ref="J14" si="0">H14*I14</f>
        <v>2</v>
      </c>
      <c r="K14" s="115">
        <f>VLOOKUP(F14,'REF M.O'!$B$10:$AA$108,26,0)</f>
        <v>4255.96</v>
      </c>
      <c r="L14" s="84">
        <f t="shared" ref="L14:L17" si="1">TRUNC(J14*K14,2)</f>
        <v>8511.92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3">
      <c r="A15" s="92"/>
      <c r="B15" s="93"/>
      <c r="C15" s="111"/>
      <c r="D15" s="844"/>
      <c r="E15" s="853"/>
      <c r="F15" s="54"/>
      <c r="G15" s="67"/>
      <c r="H15" s="65"/>
      <c r="I15" s="89"/>
      <c r="J15" s="65"/>
      <c r="K15" s="115"/>
      <c r="L15" s="84">
        <f t="shared" si="1"/>
        <v>0</v>
      </c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3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>
        <f t="shared" si="1"/>
        <v>0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17" s="3" customFormat="1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>
        <f t="shared" si="1"/>
        <v>0</v>
      </c>
      <c r="M17" s="46"/>
      <c r="N17" s="46"/>
      <c r="O17" s="46"/>
      <c r="P17" s="46"/>
      <c r="Q17" s="46"/>
    </row>
    <row r="18" spans="1:17" s="3" customFormat="1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14322.68</v>
      </c>
      <c r="M18" s="46"/>
      <c r="N18" s="46"/>
      <c r="O18" s="46"/>
      <c r="P18" s="46"/>
      <c r="Q18" s="46"/>
    </row>
    <row r="19" spans="1:17" s="3" customFormat="1">
      <c r="A19" s="62"/>
      <c r="B19" s="2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  <c r="M19" s="46"/>
      <c r="N19" s="46"/>
      <c r="O19" s="46"/>
      <c r="P19" s="46"/>
      <c r="Q19" s="46"/>
    </row>
    <row r="20" spans="1:17" s="3" customFormat="1" ht="51" customHeight="1">
      <c r="A20" s="62"/>
      <c r="B20" s="2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  <c r="M20" s="46"/>
      <c r="N20" s="46"/>
      <c r="O20" s="46"/>
      <c r="P20" s="46"/>
      <c r="Q20" s="46"/>
    </row>
    <row r="21" spans="1:17" s="3" customFormat="1" ht="22.5" customHeight="1">
      <c r="A21" s="62"/>
      <c r="B21" s="22"/>
      <c r="C21" s="123"/>
      <c r="D21" s="1369" t="str">
        <f>PREMISSAS!$O$40</f>
        <v>Veículo tipo van furgão com capacidade de 1,38 t - 100 kW (com motorista)</v>
      </c>
      <c r="E21" s="1370"/>
      <c r="F21" s="54" t="str">
        <f>VLOOKUP(D21,'REF C GERAIS'!$D$10:$K$16,8,0)</f>
        <v>E8887</v>
      </c>
      <c r="G21" s="72" t="s">
        <v>124</v>
      </c>
      <c r="H21" s="65">
        <v>1</v>
      </c>
      <c r="I21" s="89">
        <v>1</v>
      </c>
      <c r="J21" s="65">
        <f>H21*I21</f>
        <v>1</v>
      </c>
      <c r="K21" s="83">
        <f>VLOOKUP(F21,'REF C GERAIS'!$C$10:$J$16,8,)</f>
        <v>9901.3618000000006</v>
      </c>
      <c r="L21" s="160">
        <f>J21*K21</f>
        <v>9901.3618000000006</v>
      </c>
      <c r="M21" s="46"/>
      <c r="N21" s="46"/>
      <c r="O21" s="46"/>
      <c r="P21" s="46"/>
      <c r="Q21" s="46"/>
    </row>
    <row r="22" spans="1:17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</row>
    <row r="23" spans="1:17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>
        <f t="shared" ref="L23:L24" si="2">TRUNC(J23*K23,2)</f>
        <v>0</v>
      </c>
      <c r="M23" s="46"/>
      <c r="N23" s="46"/>
      <c r="O23" s="46"/>
      <c r="P23" s="46"/>
      <c r="Q23" s="46"/>
    </row>
    <row r="24" spans="1:17" s="3" customFormat="1">
      <c r="A24" s="62"/>
      <c r="B24" s="22"/>
      <c r="C24" s="123"/>
      <c r="D24" s="1346"/>
      <c r="E24" s="1347"/>
      <c r="F24" s="54"/>
      <c r="G24" s="72"/>
      <c r="H24" s="65"/>
      <c r="I24" s="89"/>
      <c r="J24" s="65"/>
      <c r="K24" s="83"/>
      <c r="L24" s="160">
        <f t="shared" si="2"/>
        <v>0</v>
      </c>
      <c r="M24" s="46"/>
      <c r="N24" s="46"/>
      <c r="O24" s="46"/>
      <c r="P24" s="46"/>
      <c r="Q24" s="46"/>
    </row>
    <row r="25" spans="1:17" s="3" customFormat="1">
      <c r="A25" s="62"/>
      <c r="B25" s="2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9901.3618000000006</v>
      </c>
      <c r="M25" s="46"/>
      <c r="N25" s="46"/>
      <c r="O25" s="46"/>
      <c r="P25" s="46"/>
      <c r="Q25" s="46"/>
    </row>
    <row r="26" spans="1:17" s="3" customFormat="1">
      <c r="A26" s="62"/>
      <c r="B26" s="2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  <c r="M26" s="46"/>
      <c r="N26" s="46"/>
      <c r="O26" s="46"/>
      <c r="P26" s="46"/>
      <c r="Q26" s="46"/>
    </row>
    <row r="27" spans="1:17" s="3" customFormat="1" ht="33.75" customHeight="1">
      <c r="A27" s="62"/>
      <c r="B27" s="2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  <c r="M27" s="46"/>
      <c r="N27" s="46"/>
      <c r="O27" s="1427" t="s">
        <v>942</v>
      </c>
      <c r="P27" s="1427"/>
      <c r="Q27" s="1427"/>
    </row>
    <row r="28" spans="1:17" s="3" customFormat="1">
      <c r="A28" s="62"/>
      <c r="B28" s="22"/>
      <c r="C28" s="846"/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v>14.77</v>
      </c>
      <c r="I28" s="1403"/>
      <c r="J28" s="1404"/>
      <c r="K28" s="847">
        <f>VLOOKUP(F28,'REF C GERAIS'!$C$25:$G$35,5,0)</f>
        <v>49.4</v>
      </c>
      <c r="L28" s="848">
        <f>TRUNC(H28*K28,2)</f>
        <v>729.63</v>
      </c>
      <c r="M28" s="46"/>
      <c r="N28" s="46"/>
      <c r="O28" s="46"/>
      <c r="P28" s="46"/>
      <c r="Q28" s="46"/>
    </row>
    <row r="29" spans="1:17" s="3" customFormat="1">
      <c r="A29" s="62">
        <f>A27</f>
        <v>0</v>
      </c>
      <c r="B29" s="22"/>
      <c r="C29" s="124"/>
      <c r="D29" s="1346" t="s">
        <v>332</v>
      </c>
      <c r="E29" s="1347"/>
      <c r="F29" s="72" t="str">
        <f>VLOOKUP(D29,'REF C GERAIS'!$I$25:$J$35,2,0)</f>
        <v>B8953</v>
      </c>
      <c r="G29" s="72" t="str">
        <f>VLOOKUP(F29,'REF C GERAIS'!$C$25:$G$35,4,0)</f>
        <v>ocupante x mês</v>
      </c>
      <c r="H29" s="1393">
        <v>0</v>
      </c>
      <c r="I29" s="1394"/>
      <c r="J29" s="1395"/>
      <c r="K29" s="83">
        <f>VLOOKUP(F29,'REF C GERAIS'!$C$25:$G$35,5,0)</f>
        <v>467.45</v>
      </c>
      <c r="L29" s="160">
        <f t="shared" ref="L29:L33" si="3">TRUNC(H29*K29,2)</f>
        <v>0</v>
      </c>
      <c r="M29" s="46"/>
      <c r="N29" s="46"/>
      <c r="O29" s="46"/>
      <c r="P29" s="46"/>
      <c r="Q29" s="46"/>
    </row>
    <row r="30" spans="1:17" s="3" customFormat="1">
      <c r="A30" s="62"/>
      <c r="B30" s="22"/>
      <c r="C30" s="124"/>
      <c r="D30" s="1346" t="s">
        <v>333</v>
      </c>
      <c r="E30" s="1347"/>
      <c r="F30" s="72" t="str">
        <f>VLOOKUP(D30,'REF C GERAIS'!$I$25:$J$35,2,0)</f>
        <v>B8959</v>
      </c>
      <c r="G30" s="72" t="str">
        <f>VLOOKUP(F30,'REF C GERAIS'!$C$25:$G$35,4,0)</f>
        <v>ocupante x mês</v>
      </c>
      <c r="H30" s="1393">
        <v>0</v>
      </c>
      <c r="I30" s="1394"/>
      <c r="J30" s="1395"/>
      <c r="K30" s="83">
        <f>VLOOKUP(F30,'REF C GERAIS'!$C$25:$G$35,5,0)</f>
        <v>137.55000000000001</v>
      </c>
      <c r="L30" s="160">
        <f t="shared" si="3"/>
        <v>0</v>
      </c>
      <c r="M30" s="46"/>
      <c r="N30" s="46"/>
      <c r="O30" s="46"/>
      <c r="P30" s="46"/>
      <c r="Q30" s="46"/>
    </row>
    <row r="31" spans="1:17" s="3" customFormat="1">
      <c r="A31" s="62"/>
      <c r="B31" s="2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v>0</v>
      </c>
      <c r="I31" s="1394"/>
      <c r="J31" s="1395"/>
      <c r="K31" s="83">
        <f>VLOOKUP(F31,'REF C GERAIS'!$C$25:$G$35,5,0)</f>
        <v>47.46</v>
      </c>
      <c r="L31" s="160">
        <f t="shared" si="3"/>
        <v>0</v>
      </c>
      <c r="M31" s="46"/>
      <c r="N31" s="46"/>
      <c r="O31" s="46"/>
      <c r="P31" s="46"/>
      <c r="Q31" s="46"/>
    </row>
    <row r="32" spans="1:17" s="3" customFormat="1">
      <c r="A32" s="62"/>
      <c r="B32" s="2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v>0</v>
      </c>
      <c r="I32" s="1394"/>
      <c r="J32" s="1395"/>
      <c r="K32" s="83">
        <f>VLOOKUP(F32,'REF C GERAIS'!$C$25:$G$35,5,0)</f>
        <v>42.11</v>
      </c>
      <c r="L32" s="160">
        <f t="shared" si="3"/>
        <v>0</v>
      </c>
      <c r="M32" s="46"/>
      <c r="N32" s="46"/>
      <c r="O32" s="46"/>
      <c r="P32" s="46"/>
      <c r="Q32" s="46"/>
    </row>
    <row r="33" spans="1:18" s="3" customFormat="1">
      <c r="A33" s="62"/>
      <c r="B33" s="2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v>0</v>
      </c>
      <c r="I33" s="1394"/>
      <c r="J33" s="1395"/>
      <c r="K33" s="83">
        <f>VLOOKUP(F33,'REF C GERAIS'!$C$25:$G$35,5,0)</f>
        <v>204.08</v>
      </c>
      <c r="L33" s="160">
        <f t="shared" si="3"/>
        <v>0</v>
      </c>
      <c r="M33" s="46"/>
      <c r="N33" s="46"/>
      <c r="O33" s="46"/>
      <c r="P33" s="46"/>
      <c r="Q33" s="46"/>
    </row>
    <row r="34" spans="1:18" s="3" customFormat="1">
      <c r="C34" s="69"/>
      <c r="D34" s="1346"/>
      <c r="E34" s="1347"/>
      <c r="F34" s="72"/>
      <c r="G34" s="72"/>
      <c r="H34" s="1393"/>
      <c r="I34" s="1394"/>
      <c r="J34" s="1395"/>
      <c r="K34" s="83"/>
      <c r="L34" s="68">
        <f t="shared" ref="L34" si="4">TRUNC(H34*K34,2)</f>
        <v>0</v>
      </c>
      <c r="M34" s="46"/>
      <c r="N34" s="46"/>
      <c r="O34" s="46"/>
      <c r="P34" s="46"/>
      <c r="Q34" s="46"/>
      <c r="R34" s="46"/>
    </row>
    <row r="35" spans="1:18" s="3" customFormat="1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SUBTOTAL(9,L28:L33)</f>
        <v>729.63</v>
      </c>
      <c r="M35" s="46"/>
      <c r="N35" s="46"/>
      <c r="O35" s="46"/>
      <c r="P35" s="46"/>
      <c r="Q35" s="46"/>
      <c r="R35" s="46"/>
    </row>
    <row r="36" spans="1:18" s="3" customFormat="1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18" s="3" customFormat="1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  <c r="M37" s="46"/>
      <c r="N37" s="46"/>
      <c r="O37" s="1406" t="s">
        <v>779</v>
      </c>
      <c r="P37" s="1407"/>
      <c r="Q37" s="1407"/>
      <c r="R37" s="1408"/>
    </row>
    <row r="38" spans="1:18" s="3" customFormat="1">
      <c r="C38" s="123"/>
      <c r="D38" s="1369" t="s">
        <v>322</v>
      </c>
      <c r="E38" s="1370"/>
      <c r="F38" s="88" t="str">
        <f>VLOOKUP(D38,'REF C GERAIS'!$I$25:$J$35,2,0)</f>
        <v>B8958</v>
      </c>
      <c r="G38" s="97" t="str">
        <f>VLOOKUP(F38,'REF C GERAIS'!$C$25:$G$35,4,0)</f>
        <v>mês</v>
      </c>
      <c r="H38" s="1360">
        <v>1</v>
      </c>
      <c r="I38" s="1361"/>
      <c r="J38" s="1362"/>
      <c r="K38" s="83">
        <f>VLOOKUP(F38,'REF C GERAIS'!$C$25:$G$35,5)</f>
        <v>5150.2700000000004</v>
      </c>
      <c r="L38" s="160">
        <f>TRUNC(H38*K38,2)</f>
        <v>5150.2700000000004</v>
      </c>
      <c r="M38" s="46"/>
      <c r="N38" s="46"/>
      <c r="O38" s="46"/>
      <c r="P38" s="46"/>
      <c r="Q38" s="46"/>
      <c r="R38" s="46"/>
    </row>
    <row r="39" spans="1:18" s="3" customFormat="1">
      <c r="C39" s="123"/>
      <c r="D39" s="1355"/>
      <c r="E39" s="1356"/>
      <c r="F39" s="88"/>
      <c r="G39" s="97"/>
      <c r="H39" s="1360"/>
      <c r="I39" s="1361"/>
      <c r="J39" s="1362"/>
      <c r="K39" s="83"/>
      <c r="L39" s="160"/>
      <c r="M39" s="46"/>
      <c r="N39" s="46"/>
      <c r="O39" s="46"/>
      <c r="P39" s="46"/>
      <c r="Q39" s="46"/>
      <c r="R39" s="46"/>
    </row>
    <row r="40" spans="1:18" s="3" customFormat="1">
      <c r="C40" s="123"/>
      <c r="D40" s="1355"/>
      <c r="E40" s="1356"/>
      <c r="F40" s="88"/>
      <c r="G40" s="97"/>
      <c r="H40" s="1360"/>
      <c r="I40" s="1361"/>
      <c r="J40" s="1362"/>
      <c r="K40" s="83"/>
      <c r="L40" s="160"/>
      <c r="M40" s="46"/>
      <c r="N40" s="46"/>
      <c r="O40" s="46"/>
      <c r="P40" s="46"/>
      <c r="Q40" s="46"/>
      <c r="R40" s="46"/>
    </row>
    <row r="41" spans="1:18" s="3" customFormat="1">
      <c r="C41" s="123"/>
      <c r="D41" s="1355"/>
      <c r="E41" s="1356"/>
      <c r="F41" s="88"/>
      <c r="G41" s="97"/>
      <c r="H41" s="1360"/>
      <c r="I41" s="1361"/>
      <c r="J41" s="1362"/>
      <c r="K41" s="83"/>
      <c r="L41" s="160"/>
      <c r="M41" s="46"/>
      <c r="N41" s="46"/>
      <c r="O41" s="46"/>
      <c r="P41" s="46"/>
      <c r="Q41" s="46"/>
      <c r="R41" s="46"/>
    </row>
    <row r="42" spans="1:18" s="3" customFormat="1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5150.2700000000004</v>
      </c>
      <c r="M42" s="46"/>
      <c r="N42" s="46"/>
      <c r="O42" s="46"/>
      <c r="P42" s="46"/>
      <c r="Q42" s="46"/>
      <c r="R42" s="46"/>
    </row>
    <row r="43" spans="1:18" s="3" customFormat="1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  <c r="M43" s="46"/>
      <c r="N43" s="46"/>
      <c r="O43" s="46"/>
      <c r="P43" s="46"/>
      <c r="Q43" s="46"/>
      <c r="R43" s="46"/>
    </row>
    <row r="44" spans="1:18" s="3" customFormat="1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  <c r="M44" s="46"/>
      <c r="N44" s="46"/>
      <c r="O44" s="46"/>
      <c r="P44" s="46"/>
      <c r="Q44" s="46"/>
      <c r="R44" s="46"/>
    </row>
    <row r="45" spans="1:18" s="3" customFormat="1">
      <c r="C45" s="123"/>
      <c r="D45" s="1369" t="s">
        <v>368</v>
      </c>
      <c r="E45" s="1370"/>
      <c r="F45" s="88" t="s">
        <v>271</v>
      </c>
      <c r="G45" s="97" t="s">
        <v>365</v>
      </c>
      <c r="H45" s="1360"/>
      <c r="I45" s="1361"/>
      <c r="J45" s="1362"/>
      <c r="K45" s="83"/>
      <c r="L45" s="160">
        <f t="shared" ref="L45:L46" si="5">TRUNC(H45*K45,2)</f>
        <v>0</v>
      </c>
      <c r="M45" s="46"/>
      <c r="N45" s="46"/>
      <c r="O45" s="46"/>
      <c r="P45" s="46"/>
      <c r="Q45" s="46"/>
      <c r="R45" s="46"/>
    </row>
    <row r="46" spans="1:18" s="3" customFormat="1">
      <c r="C46" s="123"/>
      <c r="D46" s="1355" t="s">
        <v>357</v>
      </c>
      <c r="E46" s="1356"/>
      <c r="F46" s="88" t="s">
        <v>271</v>
      </c>
      <c r="G46" s="97" t="s">
        <v>365</v>
      </c>
      <c r="H46" s="1360"/>
      <c r="I46" s="1361"/>
      <c r="J46" s="1362"/>
      <c r="K46" s="83"/>
      <c r="L46" s="160">
        <f t="shared" si="5"/>
        <v>0</v>
      </c>
      <c r="M46" s="46"/>
      <c r="N46" s="46"/>
      <c r="O46" s="46"/>
      <c r="P46" s="46"/>
      <c r="Q46" s="46"/>
      <c r="R46" s="46"/>
    </row>
    <row r="47" spans="1:18" s="3" customFormat="1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345"/>
      <c r="L47" s="64">
        <f>SUBTOTAL(9,L45:L46)</f>
        <v>0</v>
      </c>
      <c r="M47" s="46"/>
      <c r="N47" s="46"/>
      <c r="O47" s="46"/>
      <c r="P47" s="46"/>
      <c r="Q47" s="46"/>
      <c r="R47" s="46"/>
    </row>
    <row r="48" spans="1:18" s="3" customFormat="1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 s="3" customFormat="1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 s="3" customFormat="1">
      <c r="C50" s="125" t="s">
        <v>294</v>
      </c>
      <c r="D50" s="1363" t="s">
        <v>267</v>
      </c>
      <c r="E50" s="1364"/>
      <c r="F50" s="127" t="s">
        <v>304</v>
      </c>
      <c r="G50" s="128"/>
      <c r="H50" s="129"/>
      <c r="I50" s="130"/>
      <c r="J50" s="130"/>
      <c r="K50" s="130"/>
      <c r="L50" s="131"/>
      <c r="M50" s="158" t="b">
        <f>L50=PRODUTOS!O31</f>
        <v>1</v>
      </c>
    </row>
    <row r="51" spans="3:13" s="3" customFormat="1">
      <c r="C51" s="139" t="s">
        <v>297</v>
      </c>
      <c r="D51" s="1365" t="s">
        <v>123</v>
      </c>
      <c r="E51" s="1366"/>
      <c r="F51" s="141">
        <f>BDI!$E$21</f>
        <v>0.44579999999999997</v>
      </c>
      <c r="G51" s="142"/>
      <c r="H51" s="140"/>
      <c r="I51" s="143"/>
      <c r="J51" s="143"/>
      <c r="K51" s="143"/>
      <c r="L51" s="144">
        <f>$F$51*L50</f>
        <v>0</v>
      </c>
      <c r="M51" s="46"/>
    </row>
    <row r="52" spans="3:13" s="3" customFormat="1" ht="13.5" thickBot="1">
      <c r="C52" s="132" t="s">
        <v>303</v>
      </c>
      <c r="D52" s="1367" t="s">
        <v>289</v>
      </c>
      <c r="E52" s="1368"/>
      <c r="F52" s="134" t="s">
        <v>298</v>
      </c>
      <c r="G52" s="135"/>
      <c r="H52" s="136"/>
      <c r="I52" s="137"/>
      <c r="J52" s="137"/>
      <c r="K52" s="137"/>
      <c r="L52" s="138">
        <f>L50+L51</f>
        <v>0</v>
      </c>
      <c r="M52" s="47" t="b">
        <f>L52=PRODUTOS!Q31</f>
        <v>1</v>
      </c>
    </row>
    <row r="53" spans="3:13" s="3" customFormat="1" ht="15.75" customHeight="1">
      <c r="C53" s="374" t="s">
        <v>403</v>
      </c>
      <c r="D53" s="351"/>
      <c r="E53" s="351"/>
      <c r="F53" s="351"/>
      <c r="G53" s="351"/>
      <c r="H53" s="351"/>
      <c r="I53" s="351"/>
      <c r="J53" s="351"/>
      <c r="K53" s="351"/>
      <c r="L53" s="351"/>
      <c r="M53" s="46"/>
    </row>
    <row r="54" spans="3:13" s="3" customFormat="1" ht="39.75" customHeight="1">
      <c r="C54" s="1359" t="s">
        <v>755</v>
      </c>
      <c r="D54" s="1359"/>
      <c r="E54" s="1359"/>
      <c r="F54" s="1359"/>
      <c r="G54" s="1359"/>
      <c r="H54" s="1359"/>
      <c r="I54" s="1359"/>
      <c r="J54" s="1359"/>
      <c r="K54" s="1359"/>
      <c r="L54" s="1359"/>
      <c r="M54" s="46"/>
    </row>
    <row r="55" spans="3:13" s="3" customFormat="1" ht="29.25" customHeight="1">
      <c r="C55" s="1359" t="s">
        <v>788</v>
      </c>
      <c r="D55" s="1359"/>
      <c r="E55" s="1359"/>
      <c r="F55" s="1359"/>
      <c r="G55" s="1359"/>
      <c r="H55" s="1359"/>
      <c r="I55" s="1359"/>
      <c r="J55" s="1359"/>
      <c r="K55" s="1359"/>
      <c r="L55" s="1359"/>
      <c r="M55" s="46"/>
    </row>
    <row r="56" spans="3:13" s="3" customFormat="1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6"/>
    </row>
    <row r="57" spans="3:13" s="3" customFormat="1" ht="12.75" customHeight="1">
      <c r="C57" s="44"/>
      <c r="D57" s="44"/>
      <c r="E57" s="44"/>
      <c r="F57" s="44"/>
      <c r="G57" s="44"/>
      <c r="H57" s="44"/>
      <c r="I57" s="1414" t="s">
        <v>763</v>
      </c>
      <c r="J57" s="1414"/>
      <c r="K57" s="1414"/>
      <c r="L57" s="1414"/>
      <c r="M57" s="46"/>
    </row>
    <row r="58" spans="3:13" s="3" customFormat="1">
      <c r="C58" s="44"/>
      <c r="D58" s="44"/>
      <c r="E58" s="44"/>
      <c r="F58" s="44"/>
      <c r="G58" s="44"/>
      <c r="H58" s="44"/>
      <c r="I58" s="1414"/>
      <c r="J58" s="1414"/>
      <c r="K58" s="1414"/>
      <c r="L58" s="1414"/>
      <c r="M58" s="46"/>
    </row>
  </sheetData>
  <mergeCells count="68">
    <mergeCell ref="D38:E38"/>
    <mergeCell ref="D39:E39"/>
    <mergeCell ref="D40:E40"/>
    <mergeCell ref="D41:E41"/>
    <mergeCell ref="D42:E42"/>
    <mergeCell ref="D32:E32"/>
    <mergeCell ref="D33:E33"/>
    <mergeCell ref="D34:E34"/>
    <mergeCell ref="D35:E35"/>
    <mergeCell ref="C37:E37"/>
    <mergeCell ref="D8:J8"/>
    <mergeCell ref="K8:L8"/>
    <mergeCell ref="C2:AE2"/>
    <mergeCell ref="A3:C3"/>
    <mergeCell ref="C5:L5"/>
    <mergeCell ref="D6:L6"/>
    <mergeCell ref="C7:J7"/>
    <mergeCell ref="D25:E25"/>
    <mergeCell ref="D9:J9"/>
    <mergeCell ref="K9:L9"/>
    <mergeCell ref="N9:P10"/>
    <mergeCell ref="C10:L10"/>
    <mergeCell ref="N11:P12"/>
    <mergeCell ref="C12:D12"/>
    <mergeCell ref="E12:F12"/>
    <mergeCell ref="C20:E20"/>
    <mergeCell ref="D21:E21"/>
    <mergeCell ref="D22:E22"/>
    <mergeCell ref="D23:E23"/>
    <mergeCell ref="D24:E24"/>
    <mergeCell ref="H32:J32"/>
    <mergeCell ref="H27:J27"/>
    <mergeCell ref="O37:R37"/>
    <mergeCell ref="H18:K18"/>
    <mergeCell ref="H25:K25"/>
    <mergeCell ref="O27:Q27"/>
    <mergeCell ref="H28:J28"/>
    <mergeCell ref="H29:J29"/>
    <mergeCell ref="H30:J30"/>
    <mergeCell ref="H31:J31"/>
    <mergeCell ref="C27:E27"/>
    <mergeCell ref="D28:E28"/>
    <mergeCell ref="D29:E29"/>
    <mergeCell ref="D30:E30"/>
    <mergeCell ref="D31:E31"/>
    <mergeCell ref="H42:K42"/>
    <mergeCell ref="H33:J33"/>
    <mergeCell ref="H34:J34"/>
    <mergeCell ref="H35:K35"/>
    <mergeCell ref="H38:J38"/>
    <mergeCell ref="H39:J39"/>
    <mergeCell ref="H40:J40"/>
    <mergeCell ref="H41:J41"/>
    <mergeCell ref="H37:J37"/>
    <mergeCell ref="H47:K47"/>
    <mergeCell ref="C54:L54"/>
    <mergeCell ref="C55:L55"/>
    <mergeCell ref="I57:L58"/>
    <mergeCell ref="H44:J44"/>
    <mergeCell ref="H45:J45"/>
    <mergeCell ref="H46:J46"/>
    <mergeCell ref="C44:E44"/>
    <mergeCell ref="D45:E45"/>
    <mergeCell ref="D46:E46"/>
    <mergeCell ref="D47:E47"/>
    <mergeCell ref="D50:E50"/>
    <mergeCell ref="D51:E51"/>
    <mergeCell ref="D52:E52"/>
  </mergeCells>
  <dataValidations count="1">
    <dataValidation type="list" allowBlank="1" showInputMessage="1" showErrorMessage="1" sqref="D28:E33" xr:uid="{00000000-0002-0000-1000-000000000000}">
      <formula1>$J$25:$J$35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1000000}">
          <x14:formula1>
            <xm:f>'REF C GERAIS'!$I$25:$I$35</xm:f>
          </x14:formula1>
          <xm:sqref>D38:E38</xm:sqref>
        </x14:dataValidation>
        <x14:dataValidation type="list" allowBlank="1" showInputMessage="1" showErrorMessage="1" xr:uid="{00000000-0002-0000-1000-000002000000}">
          <x14:formula1>
            <xm:f>'REF C GERAIS'!$D$10:$D$16</xm:f>
          </x14:formula1>
          <xm:sqref>D23:E24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E6A4B-843A-4198-825A-3C591FB95BFA}">
  <sheetPr>
    <tabColor rgb="FF00B0F0"/>
    <pageSetUpPr fitToPage="1"/>
  </sheetPr>
  <dimension ref="A2:AG58"/>
  <sheetViews>
    <sheetView view="pageBreakPreview" topLeftCell="B25" zoomScale="115" zoomScaleNormal="100" zoomScaleSheetLayoutView="115" workbookViewId="0">
      <selection activeCell="L50" sqref="L50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2.570312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6.85546875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1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1:33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1:33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1:33" ht="42.75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1:33" ht="31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1:33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1:33" ht="12.75" customHeight="1">
      <c r="A8" s="43"/>
      <c r="B8" s="4"/>
      <c r="C8" s="106" t="str">
        <f>CONCATENATE(PRODUTOS!$A$20,PRODUTOS!$B$20,PRODUTOS!$C$20)</f>
        <v>P1.</v>
      </c>
      <c r="D8" s="1381" t="str">
        <f>PRODUTOS!$E$20</f>
        <v>ACOMPANHAMENTO, FISCALIZAÇÃO E SUPERVISÃO DE OBRAS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1:33" ht="15.75">
      <c r="A9" s="43"/>
      <c r="B9" s="4"/>
      <c r="C9" s="122">
        <f>'CRON. FIS-FIN'!B31</f>
        <v>0</v>
      </c>
      <c r="D9" s="1387">
        <f>'CRON. FIS-FIN'!C31</f>
        <v>0</v>
      </c>
      <c r="E9" s="1387"/>
      <c r="F9" s="1387"/>
      <c r="G9" s="1387"/>
      <c r="H9" s="1387"/>
      <c r="I9" s="1387"/>
      <c r="J9" s="1388"/>
      <c r="K9" s="1385" t="s">
        <v>367</v>
      </c>
      <c r="L9" s="1386"/>
      <c r="M9"/>
      <c r="N9" s="1415"/>
      <c r="O9" s="1416"/>
      <c r="P9" s="1417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G9" s="4"/>
    </row>
    <row r="10" spans="1:33" ht="5.0999999999999996" customHeigh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 s="1428"/>
      <c r="O10" s="1429"/>
      <c r="P10" s="1430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1:33" ht="15.75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 s="1431"/>
      <c r="O11" s="1431"/>
      <c r="P11" s="1431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114"/>
      <c r="AF11" s="5"/>
    </row>
    <row r="12" spans="1:33" ht="33.75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 s="1405"/>
      <c r="O12" s="1405"/>
      <c r="P12" s="1405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3">
      <c r="A13" s="92"/>
      <c r="B13" s="93"/>
      <c r="C13" s="82"/>
      <c r="D13" s="844" t="s">
        <v>4</v>
      </c>
      <c r="E13" s="853" t="str">
        <f>PREMISSAS!B56</f>
        <v>Topógrafo</v>
      </c>
      <c r="F13" s="54" t="str">
        <f>INDEX('REF M.O'!$B$10:$B$108,MATCH(E13,'REF M.O'!$C$10:$C$108,0))</f>
        <v>P8163</v>
      </c>
      <c r="G13" s="67" t="str">
        <f>VLOOKUP(F13,'REF M.O'!$B$10:$AA$108,4,0)</f>
        <v>mês</v>
      </c>
      <c r="H13" s="65">
        <v>1</v>
      </c>
      <c r="I13" s="89">
        <v>1</v>
      </c>
      <c r="J13" s="65">
        <f>H13*I13</f>
        <v>1</v>
      </c>
      <c r="K13" s="115">
        <f>VLOOKUP(F13,'REF M.O'!$B$10:$AA$108,26,0)</f>
        <v>5810.76</v>
      </c>
      <c r="L13" s="84">
        <f>TRUNC(J13*K13,2)</f>
        <v>5810.76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3">
      <c r="A14" s="92"/>
      <c r="B14" s="93"/>
      <c r="C14" s="111"/>
      <c r="D14" s="844" t="s">
        <v>127</v>
      </c>
      <c r="E14" s="853" t="str">
        <f>PREMISSAS!B57</f>
        <v>Auxiliar de topografia</v>
      </c>
      <c r="F14" s="54" t="str">
        <f>INDEX('REF M.O'!$B$10:$B$108,MATCH(E14,'REF M.O'!$C$10:$C$108,0))</f>
        <v>P8028</v>
      </c>
      <c r="G14" s="67" t="str">
        <f>VLOOKUP(F14,'REF M.O'!$B$10:$AA$108,4,0)</f>
        <v>mês</v>
      </c>
      <c r="H14" s="65">
        <v>1</v>
      </c>
      <c r="I14" s="89">
        <f>I13</f>
        <v>1</v>
      </c>
      <c r="J14" s="65">
        <f t="shared" ref="J14" si="0">H14*I14</f>
        <v>1</v>
      </c>
      <c r="K14" s="115">
        <f>VLOOKUP(F14,'REF M.O'!$B$10:$AA$108,26,0)</f>
        <v>4255.96</v>
      </c>
      <c r="L14" s="84">
        <f t="shared" ref="L14:L17" si="1">TRUNC(J14*K14,2)</f>
        <v>4255.96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3">
      <c r="A15" s="92"/>
      <c r="B15" s="93"/>
      <c r="C15" s="111"/>
      <c r="D15" s="844"/>
      <c r="E15" s="853"/>
      <c r="F15" s="54"/>
      <c r="G15" s="67"/>
      <c r="H15" s="65"/>
      <c r="I15" s="89"/>
      <c r="J15" s="65"/>
      <c r="K15" s="115"/>
      <c r="L15" s="84">
        <f t="shared" si="1"/>
        <v>0</v>
      </c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3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>
        <f t="shared" si="1"/>
        <v>0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17" s="3" customFormat="1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>
        <f t="shared" si="1"/>
        <v>0</v>
      </c>
      <c r="M17" s="46"/>
      <c r="N17" s="46"/>
      <c r="O17" s="46"/>
      <c r="P17" s="46"/>
      <c r="Q17" s="46"/>
    </row>
    <row r="18" spans="1:17" s="3" customFormat="1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10066.720000000001</v>
      </c>
      <c r="M18" s="46"/>
      <c r="N18" s="46"/>
      <c r="O18" s="46"/>
      <c r="P18" s="46"/>
      <c r="Q18" s="46"/>
    </row>
    <row r="19" spans="1:17" s="3" customFormat="1">
      <c r="A19" s="62"/>
      <c r="B19" s="2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  <c r="M19" s="46"/>
      <c r="N19" s="46"/>
      <c r="O19" s="46"/>
      <c r="P19" s="46"/>
      <c r="Q19" s="46"/>
    </row>
    <row r="20" spans="1:17" s="3" customFormat="1" ht="51" customHeight="1">
      <c r="A20" s="62"/>
      <c r="B20" s="2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  <c r="M20" s="46"/>
      <c r="N20" s="46"/>
      <c r="O20" s="46"/>
      <c r="P20" s="46"/>
      <c r="Q20" s="46"/>
    </row>
    <row r="21" spans="1:17" s="3" customFormat="1" ht="22.5" customHeight="1">
      <c r="A21" s="62"/>
      <c r="B21" s="22"/>
      <c r="C21" s="123"/>
      <c r="D21" s="1369" t="str">
        <f>PREMISSAS!$O$40</f>
        <v>Veículo tipo van furgão com capacidade de 1,38 t - 100 kW (com motorista)</v>
      </c>
      <c r="E21" s="1370"/>
      <c r="F21" s="54" t="str">
        <f>VLOOKUP(D21,'REF C GERAIS'!$D$10:$K$16,8,0)</f>
        <v>E8887</v>
      </c>
      <c r="G21" s="72" t="s">
        <v>124</v>
      </c>
      <c r="H21" s="65">
        <v>1</v>
      </c>
      <c r="I21" s="89">
        <v>1</v>
      </c>
      <c r="J21" s="65">
        <f>H21*I21</f>
        <v>1</v>
      </c>
      <c r="K21" s="83">
        <f>VLOOKUP(F21,'REF C GERAIS'!$C$10:$J$16,8,)</f>
        <v>9901.3618000000006</v>
      </c>
      <c r="L21" s="160">
        <f>J21*K21</f>
        <v>9901.3618000000006</v>
      </c>
      <c r="M21" s="46"/>
      <c r="N21" s="46"/>
      <c r="O21" s="46"/>
      <c r="P21" s="46"/>
      <c r="Q21" s="46"/>
    </row>
    <row r="22" spans="1:17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</row>
    <row r="23" spans="1:17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>
        <f t="shared" ref="L23:L24" si="2">TRUNC(J23*K23,2)</f>
        <v>0</v>
      </c>
      <c r="M23" s="46"/>
      <c r="N23" s="46"/>
      <c r="O23" s="46"/>
      <c r="P23" s="46"/>
      <c r="Q23" s="46"/>
    </row>
    <row r="24" spans="1:17" s="3" customFormat="1">
      <c r="A24" s="62"/>
      <c r="B24" s="22"/>
      <c r="C24" s="123"/>
      <c r="D24" s="1346"/>
      <c r="E24" s="1347"/>
      <c r="F24" s="54"/>
      <c r="G24" s="72"/>
      <c r="H24" s="65"/>
      <c r="I24" s="89"/>
      <c r="J24" s="65"/>
      <c r="K24" s="83"/>
      <c r="L24" s="160">
        <f t="shared" si="2"/>
        <v>0</v>
      </c>
      <c r="M24" s="46"/>
      <c r="N24" s="46"/>
      <c r="O24" s="46"/>
      <c r="P24" s="46"/>
      <c r="Q24" s="46"/>
    </row>
    <row r="25" spans="1:17" s="3" customFormat="1">
      <c r="A25" s="62"/>
      <c r="B25" s="2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9901.3618000000006</v>
      </c>
      <c r="M25" s="46"/>
      <c r="N25" s="46"/>
      <c r="O25" s="46"/>
      <c r="P25" s="46"/>
      <c r="Q25" s="46"/>
    </row>
    <row r="26" spans="1:17" s="3" customFormat="1">
      <c r="A26" s="62"/>
      <c r="B26" s="2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  <c r="M26" s="46"/>
      <c r="N26" s="46"/>
      <c r="O26" s="46"/>
      <c r="P26" s="46"/>
      <c r="Q26" s="46"/>
    </row>
    <row r="27" spans="1:17" s="3" customFormat="1" ht="33.75" customHeight="1">
      <c r="A27" s="62"/>
      <c r="B27" s="2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  <c r="M27" s="46"/>
      <c r="N27" s="46"/>
      <c r="O27" s="1427" t="s">
        <v>942</v>
      </c>
      <c r="P27" s="1427"/>
      <c r="Q27" s="1427"/>
    </row>
    <row r="28" spans="1:17" s="3" customFormat="1">
      <c r="A28" s="62"/>
      <c r="B28" s="22"/>
      <c r="C28" s="846"/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v>14.77</v>
      </c>
      <c r="I28" s="1403"/>
      <c r="J28" s="1404"/>
      <c r="K28" s="847">
        <f>VLOOKUP(F28,'REF C GERAIS'!$C$25:$G$35,5,0)</f>
        <v>49.4</v>
      </c>
      <c r="L28" s="848">
        <f>TRUNC(H28*K28,2)</f>
        <v>729.63</v>
      </c>
      <c r="M28" s="46"/>
      <c r="N28" s="46"/>
      <c r="O28" s="46"/>
      <c r="P28" s="46"/>
      <c r="Q28" s="46"/>
    </row>
    <row r="29" spans="1:17" s="3" customFormat="1">
      <c r="A29" s="62">
        <f>A27</f>
        <v>0</v>
      </c>
      <c r="B29" s="22"/>
      <c r="C29" s="124"/>
      <c r="D29" s="1346" t="s">
        <v>332</v>
      </c>
      <c r="E29" s="1347"/>
      <c r="F29" s="72" t="str">
        <f>VLOOKUP(D29,'REF C GERAIS'!$I$25:$J$35,2,0)</f>
        <v>B8953</v>
      </c>
      <c r="G29" s="72" t="str">
        <f>VLOOKUP(F29,'REF C GERAIS'!$C$25:$G$35,4,0)</f>
        <v>ocupante x mês</v>
      </c>
      <c r="H29" s="1393">
        <v>0</v>
      </c>
      <c r="I29" s="1394"/>
      <c r="J29" s="1395"/>
      <c r="K29" s="83">
        <f>VLOOKUP(F29,'REF C GERAIS'!$C$25:$G$35,5,0)</f>
        <v>467.45</v>
      </c>
      <c r="L29" s="160">
        <f t="shared" ref="L29:L34" si="3">TRUNC(H29*K29,2)</f>
        <v>0</v>
      </c>
      <c r="M29" s="46"/>
      <c r="N29" s="46"/>
      <c r="O29" s="46"/>
      <c r="P29" s="46"/>
      <c r="Q29" s="46"/>
    </row>
    <row r="30" spans="1:17" s="3" customFormat="1">
      <c r="A30" s="62"/>
      <c r="B30" s="22"/>
      <c r="C30" s="124"/>
      <c r="D30" s="1346" t="s">
        <v>333</v>
      </c>
      <c r="E30" s="1347"/>
      <c r="F30" s="72" t="str">
        <f>VLOOKUP(D30,'REF C GERAIS'!$I$25:$J$35,2,0)</f>
        <v>B8959</v>
      </c>
      <c r="G30" s="72" t="str">
        <f>VLOOKUP(F30,'REF C GERAIS'!$C$25:$G$35,4,0)</f>
        <v>ocupante x mês</v>
      </c>
      <c r="H30" s="1393">
        <v>0</v>
      </c>
      <c r="I30" s="1394"/>
      <c r="J30" s="1395"/>
      <c r="K30" s="83">
        <f>VLOOKUP(F30,'REF C GERAIS'!$C$25:$G$35,5,0)</f>
        <v>137.55000000000001</v>
      </c>
      <c r="L30" s="160">
        <f t="shared" si="3"/>
        <v>0</v>
      </c>
      <c r="M30" s="46"/>
      <c r="N30" s="46"/>
      <c r="O30" s="46"/>
      <c r="P30" s="46"/>
      <c r="Q30" s="46"/>
    </row>
    <row r="31" spans="1:17" s="3" customFormat="1">
      <c r="A31" s="62"/>
      <c r="B31" s="2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v>0</v>
      </c>
      <c r="I31" s="1394"/>
      <c r="J31" s="1395"/>
      <c r="K31" s="83">
        <f>VLOOKUP(F31,'REF C GERAIS'!$C$25:$G$35,5,0)</f>
        <v>47.46</v>
      </c>
      <c r="L31" s="160">
        <f t="shared" si="3"/>
        <v>0</v>
      </c>
      <c r="M31" s="46"/>
      <c r="N31" s="46"/>
      <c r="O31" s="46"/>
      <c r="P31" s="46"/>
      <c r="Q31" s="46"/>
    </row>
    <row r="32" spans="1:17" s="3" customFormat="1">
      <c r="A32" s="62"/>
      <c r="B32" s="2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v>0</v>
      </c>
      <c r="I32" s="1394"/>
      <c r="J32" s="1395"/>
      <c r="K32" s="83">
        <f>VLOOKUP(F32,'REF C GERAIS'!$C$25:$G$35,5,0)</f>
        <v>42.11</v>
      </c>
      <c r="L32" s="160">
        <f t="shared" si="3"/>
        <v>0</v>
      </c>
      <c r="M32" s="46"/>
      <c r="N32" s="46"/>
      <c r="O32" s="46"/>
      <c r="P32" s="46"/>
      <c r="Q32" s="46"/>
    </row>
    <row r="33" spans="1:18" s="3" customFormat="1">
      <c r="A33" s="62"/>
      <c r="B33" s="2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v>0</v>
      </c>
      <c r="I33" s="1394"/>
      <c r="J33" s="1395"/>
      <c r="K33" s="83">
        <f>VLOOKUP(F33,'REF C GERAIS'!$C$25:$G$35,5,0)</f>
        <v>204.08</v>
      </c>
      <c r="L33" s="160">
        <f t="shared" si="3"/>
        <v>0</v>
      </c>
      <c r="M33" s="46"/>
      <c r="N33" s="46"/>
      <c r="O33" s="46"/>
      <c r="P33" s="46"/>
      <c r="Q33" s="46"/>
    </row>
    <row r="34" spans="1:18" s="3" customFormat="1">
      <c r="C34" s="69"/>
      <c r="D34" s="1346"/>
      <c r="E34" s="1347"/>
      <c r="F34" s="72"/>
      <c r="G34" s="72"/>
      <c r="H34" s="1393"/>
      <c r="I34" s="1394"/>
      <c r="J34" s="1395"/>
      <c r="K34" s="83"/>
      <c r="L34" s="68">
        <f t="shared" si="3"/>
        <v>0</v>
      </c>
      <c r="M34" s="46"/>
      <c r="N34" s="46"/>
      <c r="O34" s="46"/>
      <c r="P34" s="46"/>
      <c r="Q34" s="46"/>
      <c r="R34" s="46"/>
    </row>
    <row r="35" spans="1:18" s="3" customFormat="1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SUBTOTAL(9,L28:L33)</f>
        <v>729.63</v>
      </c>
      <c r="M35" s="46"/>
      <c r="N35" s="46"/>
      <c r="O35" s="46"/>
      <c r="P35" s="46"/>
      <c r="Q35" s="46"/>
      <c r="R35" s="46"/>
    </row>
    <row r="36" spans="1:18" s="3" customFormat="1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18" s="3" customFormat="1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  <c r="M37" s="46"/>
      <c r="N37" s="46"/>
      <c r="O37" s="1406" t="s">
        <v>779</v>
      </c>
      <c r="P37" s="1407"/>
      <c r="Q37" s="1407"/>
      <c r="R37" s="1408"/>
    </row>
    <row r="38" spans="1:18" s="3" customFormat="1">
      <c r="C38" s="123"/>
      <c r="D38" s="1369" t="s">
        <v>322</v>
      </c>
      <c r="E38" s="1370"/>
      <c r="F38" s="88" t="str">
        <f>VLOOKUP(D38,'REF C GERAIS'!$I$25:$J$35,2,0)</f>
        <v>B8958</v>
      </c>
      <c r="G38" s="97" t="str">
        <f>VLOOKUP(F38,'REF C GERAIS'!$C$25:$G$35,4,0)</f>
        <v>mês</v>
      </c>
      <c r="H38" s="1360">
        <v>1</v>
      </c>
      <c r="I38" s="1361"/>
      <c r="J38" s="1362"/>
      <c r="K38" s="83">
        <f>VLOOKUP(F38,'REF C GERAIS'!$C$25:$G$35,5)</f>
        <v>5150.2700000000004</v>
      </c>
      <c r="L38" s="160">
        <f>TRUNC(H38*K38,2)</f>
        <v>5150.2700000000004</v>
      </c>
      <c r="M38" s="46"/>
      <c r="N38" s="46"/>
      <c r="O38" s="46"/>
      <c r="P38" s="46"/>
      <c r="Q38" s="46"/>
      <c r="R38" s="46"/>
    </row>
    <row r="39" spans="1:18" s="3" customFormat="1">
      <c r="C39" s="123"/>
      <c r="D39" s="1355"/>
      <c r="E39" s="1356"/>
      <c r="F39" s="88"/>
      <c r="G39" s="97"/>
      <c r="H39" s="1360"/>
      <c r="I39" s="1361"/>
      <c r="J39" s="1362"/>
      <c r="K39" s="83"/>
      <c r="L39" s="160"/>
      <c r="M39" s="46"/>
      <c r="N39" s="46"/>
      <c r="O39" s="46"/>
      <c r="P39" s="46"/>
      <c r="Q39" s="46"/>
      <c r="R39" s="46"/>
    </row>
    <row r="40" spans="1:18" s="3" customFormat="1">
      <c r="C40" s="123"/>
      <c r="D40" s="1355"/>
      <c r="E40" s="1356"/>
      <c r="F40" s="88"/>
      <c r="G40" s="97"/>
      <c r="H40" s="1360"/>
      <c r="I40" s="1361"/>
      <c r="J40" s="1362"/>
      <c r="K40" s="83"/>
      <c r="L40" s="160"/>
      <c r="M40" s="46"/>
      <c r="N40" s="46"/>
      <c r="O40" s="46"/>
      <c r="P40" s="46"/>
      <c r="Q40" s="46"/>
      <c r="R40" s="46"/>
    </row>
    <row r="41" spans="1:18" s="3" customFormat="1">
      <c r="C41" s="123"/>
      <c r="D41" s="1355"/>
      <c r="E41" s="1356"/>
      <c r="F41" s="88"/>
      <c r="G41" s="97"/>
      <c r="H41" s="1360"/>
      <c r="I41" s="1361"/>
      <c r="J41" s="1362"/>
      <c r="K41" s="83"/>
      <c r="L41" s="160"/>
      <c r="M41" s="46"/>
      <c r="N41" s="46"/>
      <c r="O41" s="46"/>
      <c r="P41" s="46"/>
      <c r="Q41" s="46"/>
      <c r="R41" s="46"/>
    </row>
    <row r="42" spans="1:18" s="3" customFormat="1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5150.2700000000004</v>
      </c>
      <c r="M42" s="46"/>
      <c r="N42" s="46"/>
      <c r="O42" s="46"/>
      <c r="P42" s="46"/>
      <c r="Q42" s="46"/>
      <c r="R42" s="46"/>
    </row>
    <row r="43" spans="1:18" s="3" customFormat="1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  <c r="M43" s="46"/>
      <c r="N43" s="46"/>
      <c r="O43" s="46"/>
      <c r="P43" s="46"/>
      <c r="Q43" s="46"/>
      <c r="R43" s="46"/>
    </row>
    <row r="44" spans="1:18" s="3" customFormat="1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  <c r="M44" s="46"/>
      <c r="N44" s="46"/>
      <c r="O44" s="46"/>
      <c r="P44" s="46"/>
      <c r="Q44" s="46"/>
      <c r="R44" s="46"/>
    </row>
    <row r="45" spans="1:18" s="3" customFormat="1">
      <c r="C45" s="123"/>
      <c r="D45" s="1369" t="s">
        <v>368</v>
      </c>
      <c r="E45" s="1370"/>
      <c r="F45" s="88" t="s">
        <v>271</v>
      </c>
      <c r="G45" s="97" t="s">
        <v>365</v>
      </c>
      <c r="H45" s="1360"/>
      <c r="I45" s="1361"/>
      <c r="J45" s="1362"/>
      <c r="K45" s="83"/>
      <c r="L45" s="160">
        <f t="shared" ref="L45:L46" si="4">TRUNC(H45*K45,2)</f>
        <v>0</v>
      </c>
      <c r="M45" s="46"/>
      <c r="N45" s="46"/>
      <c r="O45" s="46"/>
      <c r="P45" s="46"/>
      <c r="Q45" s="46"/>
      <c r="R45" s="46"/>
    </row>
    <row r="46" spans="1:18" s="3" customFormat="1">
      <c r="C46" s="123"/>
      <c r="D46" s="1355" t="s">
        <v>357</v>
      </c>
      <c r="E46" s="1356"/>
      <c r="F46" s="88" t="s">
        <v>271</v>
      </c>
      <c r="G46" s="97" t="s">
        <v>365</v>
      </c>
      <c r="H46" s="1360"/>
      <c r="I46" s="1361"/>
      <c r="J46" s="1362"/>
      <c r="K46" s="83"/>
      <c r="L46" s="160">
        <f t="shared" si="4"/>
        <v>0</v>
      </c>
      <c r="M46" s="46"/>
      <c r="N46" s="46"/>
      <c r="O46" s="46"/>
      <c r="P46" s="46"/>
      <c r="Q46" s="46"/>
      <c r="R46" s="46"/>
    </row>
    <row r="47" spans="1:18" s="3" customFormat="1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345"/>
      <c r="L47" s="64">
        <f>SUBTOTAL(9,L45:L46)</f>
        <v>0</v>
      </c>
      <c r="M47" s="46"/>
      <c r="N47" s="46"/>
      <c r="O47" s="46"/>
      <c r="P47" s="46"/>
      <c r="Q47" s="46"/>
      <c r="R47" s="46"/>
    </row>
    <row r="48" spans="1:18" s="3" customFormat="1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 s="3" customFormat="1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 s="3" customFormat="1">
      <c r="C50" s="125" t="s">
        <v>294</v>
      </c>
      <c r="D50" s="1363" t="s">
        <v>267</v>
      </c>
      <c r="E50" s="1364"/>
      <c r="F50" s="127" t="s">
        <v>304</v>
      </c>
      <c r="G50" s="128"/>
      <c r="H50" s="129"/>
      <c r="I50" s="130"/>
      <c r="J50" s="130"/>
      <c r="K50" s="130"/>
      <c r="L50" s="131"/>
      <c r="M50" s="158" t="b">
        <f>L50=PRODUTOS!O31</f>
        <v>1</v>
      </c>
    </row>
    <row r="51" spans="3:13" s="3" customFormat="1">
      <c r="C51" s="139" t="s">
        <v>297</v>
      </c>
      <c r="D51" s="1365" t="s">
        <v>123</v>
      </c>
      <c r="E51" s="1366"/>
      <c r="F51" s="141">
        <f>BDI!$E$21</f>
        <v>0.44579999999999997</v>
      </c>
      <c r="G51" s="142"/>
      <c r="H51" s="140"/>
      <c r="I51" s="143"/>
      <c r="J51" s="143"/>
      <c r="K51" s="143"/>
      <c r="L51" s="144">
        <f>$F$51*L50</f>
        <v>0</v>
      </c>
      <c r="M51" s="46"/>
    </row>
    <row r="52" spans="3:13" s="3" customFormat="1" ht="13.5" thickBot="1">
      <c r="C52" s="132" t="s">
        <v>303</v>
      </c>
      <c r="D52" s="1367" t="s">
        <v>289</v>
      </c>
      <c r="E52" s="1368"/>
      <c r="F52" s="134" t="s">
        <v>298</v>
      </c>
      <c r="G52" s="135"/>
      <c r="H52" s="136"/>
      <c r="I52" s="137"/>
      <c r="J52" s="137"/>
      <c r="K52" s="137"/>
      <c r="L52" s="138">
        <f>L50+L51</f>
        <v>0</v>
      </c>
      <c r="M52" s="47" t="b">
        <f>L52=PRODUTOS!Q31</f>
        <v>1</v>
      </c>
    </row>
    <row r="53" spans="3:13" s="3" customFormat="1" ht="15.75" customHeight="1">
      <c r="C53" s="374" t="s">
        <v>403</v>
      </c>
      <c r="D53" s="351"/>
      <c r="E53" s="351"/>
      <c r="F53" s="351"/>
      <c r="G53" s="351"/>
      <c r="H53" s="351"/>
      <c r="I53" s="351"/>
      <c r="J53" s="351"/>
      <c r="K53" s="351"/>
      <c r="L53" s="351"/>
      <c r="M53" s="46"/>
    </row>
    <row r="54" spans="3:13" s="3" customFormat="1" ht="39.75" customHeight="1">
      <c r="C54" s="1359" t="s">
        <v>755</v>
      </c>
      <c r="D54" s="1359"/>
      <c r="E54" s="1359"/>
      <c r="F54" s="1359"/>
      <c r="G54" s="1359"/>
      <c r="H54" s="1359"/>
      <c r="I54" s="1359"/>
      <c r="J54" s="1359"/>
      <c r="K54" s="1359"/>
      <c r="L54" s="1359"/>
      <c r="M54" s="46"/>
    </row>
    <row r="55" spans="3:13" s="3" customFormat="1" ht="29.25" customHeight="1">
      <c r="C55" s="1359" t="s">
        <v>788</v>
      </c>
      <c r="D55" s="1359"/>
      <c r="E55" s="1359"/>
      <c r="F55" s="1359"/>
      <c r="G55" s="1359"/>
      <c r="H55" s="1359"/>
      <c r="I55" s="1359"/>
      <c r="J55" s="1359"/>
      <c r="K55" s="1359"/>
      <c r="L55" s="1359"/>
      <c r="M55" s="46"/>
    </row>
    <row r="56" spans="3:13" s="3" customFormat="1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6"/>
    </row>
    <row r="57" spans="3:13" s="3" customFormat="1" ht="12.75" customHeight="1">
      <c r="C57" s="44"/>
      <c r="D57" s="44"/>
      <c r="E57" s="44"/>
      <c r="F57" s="44"/>
      <c r="G57" s="44"/>
      <c r="H57" s="44"/>
      <c r="I57" s="1414" t="s">
        <v>763</v>
      </c>
      <c r="J57" s="1414"/>
      <c r="K57" s="1414"/>
      <c r="L57" s="1414"/>
      <c r="M57" s="46"/>
    </row>
    <row r="58" spans="3:13" s="3" customFormat="1">
      <c r="C58" s="44"/>
      <c r="D58" s="44"/>
      <c r="E58" s="44"/>
      <c r="F58" s="44"/>
      <c r="G58" s="44"/>
      <c r="H58" s="44"/>
      <c r="I58" s="1414"/>
      <c r="J58" s="1414"/>
      <c r="K58" s="1414"/>
      <c r="L58" s="1414"/>
      <c r="M58" s="46"/>
    </row>
  </sheetData>
  <mergeCells count="68">
    <mergeCell ref="D8:J8"/>
    <mergeCell ref="K8:L8"/>
    <mergeCell ref="C2:AE2"/>
    <mergeCell ref="A3:C3"/>
    <mergeCell ref="C5:L5"/>
    <mergeCell ref="D6:L6"/>
    <mergeCell ref="C7:J7"/>
    <mergeCell ref="D9:J9"/>
    <mergeCell ref="K9:L9"/>
    <mergeCell ref="N9:P10"/>
    <mergeCell ref="C10:L10"/>
    <mergeCell ref="N11:P12"/>
    <mergeCell ref="C12:D12"/>
    <mergeCell ref="E12:F12"/>
    <mergeCell ref="D24:E24"/>
    <mergeCell ref="D25:E25"/>
    <mergeCell ref="H25:K25"/>
    <mergeCell ref="C27:E27"/>
    <mergeCell ref="H27:J27"/>
    <mergeCell ref="H18:K18"/>
    <mergeCell ref="C20:E20"/>
    <mergeCell ref="D21:E21"/>
    <mergeCell ref="D22:E22"/>
    <mergeCell ref="D23:E23"/>
    <mergeCell ref="O27:Q27"/>
    <mergeCell ref="D29:E29"/>
    <mergeCell ref="H29:J29"/>
    <mergeCell ref="D30:E30"/>
    <mergeCell ref="H30:J30"/>
    <mergeCell ref="D28:E28"/>
    <mergeCell ref="H28:J28"/>
    <mergeCell ref="D31:E31"/>
    <mergeCell ref="H31:J31"/>
    <mergeCell ref="D38:E38"/>
    <mergeCell ref="H38:J38"/>
    <mergeCell ref="D32:E32"/>
    <mergeCell ref="H32:J32"/>
    <mergeCell ref="D33:E33"/>
    <mergeCell ref="H33:J33"/>
    <mergeCell ref="D34:E34"/>
    <mergeCell ref="H34:J34"/>
    <mergeCell ref="D35:E35"/>
    <mergeCell ref="H35:K35"/>
    <mergeCell ref="C37:E37"/>
    <mergeCell ref="H37:J37"/>
    <mergeCell ref="O37:R37"/>
    <mergeCell ref="D39:E39"/>
    <mergeCell ref="H39:J39"/>
    <mergeCell ref="D40:E40"/>
    <mergeCell ref="H40:J40"/>
    <mergeCell ref="D41:E41"/>
    <mergeCell ref="H41:J41"/>
    <mergeCell ref="D42:E42"/>
    <mergeCell ref="H42:K42"/>
    <mergeCell ref="C44:E44"/>
    <mergeCell ref="H44:J44"/>
    <mergeCell ref="D45:E45"/>
    <mergeCell ref="H45:J45"/>
    <mergeCell ref="D52:E52"/>
    <mergeCell ref="C54:L54"/>
    <mergeCell ref="C55:L55"/>
    <mergeCell ref="I57:L58"/>
    <mergeCell ref="D46:E46"/>
    <mergeCell ref="H46:J46"/>
    <mergeCell ref="D47:E47"/>
    <mergeCell ref="H47:K47"/>
    <mergeCell ref="D50:E50"/>
    <mergeCell ref="D51:E51"/>
  </mergeCells>
  <dataValidations count="1">
    <dataValidation type="list" allowBlank="1" showInputMessage="1" showErrorMessage="1" sqref="D28:E33" xr:uid="{CF8E5F36-4608-41D3-843B-0C3874DADC84}">
      <formula1>$J$25:$J$35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9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2ED1AD3-EAEB-413A-B662-EF0C94200C48}">
          <x14:formula1>
            <xm:f>'REF C GERAIS'!$D$10:$D$16</xm:f>
          </x14:formula1>
          <xm:sqref>D23:E24</xm:sqref>
        </x14:dataValidation>
        <x14:dataValidation type="list" allowBlank="1" showInputMessage="1" showErrorMessage="1" xr:uid="{BD3C1D1D-996F-4702-9909-156777465282}">
          <x14:formula1>
            <xm:f>'REF C GERAIS'!$I$25:$I$35</xm:f>
          </x14:formula1>
          <xm:sqref>D38:E38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7">
    <tabColor rgb="FF0070C0"/>
    <pageSetUpPr fitToPage="1"/>
  </sheetPr>
  <dimension ref="A2:AG60"/>
  <sheetViews>
    <sheetView view="pageBreakPreview" topLeftCell="B13" zoomScaleNormal="100" zoomScaleSheetLayoutView="100" workbookViewId="0">
      <selection activeCell="K21" sqref="K21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4.14062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7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1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1:33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1:33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1:33" ht="45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1:33" ht="31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1:33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1:33" ht="12.75" customHeight="1">
      <c r="A8" s="43"/>
      <c r="B8" s="4"/>
      <c r="C8" s="106" t="str">
        <f>CONCATENATE(PRODUTOS!$A$20,PRODUTOS!$B$20,PRODUTOS!$C$20)</f>
        <v>P1.</v>
      </c>
      <c r="D8" s="1381" t="str">
        <f>PRODUTOS!$E$20</f>
        <v>ACOMPANHAMENTO, FISCALIZAÇÃO E SUPERVISÃO DE OBRAS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1:33" ht="15.75">
      <c r="A9" s="43"/>
      <c r="B9" s="4"/>
      <c r="C9" s="122" t="str">
        <f>CONCATENATE(PRODUTOS!$A$33,PRODUTOS!$B$33,PRODUTOS!$C$33)</f>
        <v/>
      </c>
      <c r="D9" s="1387">
        <f>PRODUTOS!$E$33</f>
        <v>0</v>
      </c>
      <c r="E9" s="1387"/>
      <c r="F9" s="1387"/>
      <c r="G9" s="1387"/>
      <c r="H9" s="1387"/>
      <c r="I9" s="1387"/>
      <c r="J9" s="1388"/>
      <c r="K9" s="1385" t="s">
        <v>367</v>
      </c>
      <c r="L9" s="138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G9" s="4"/>
    </row>
    <row r="10" spans="1:33" ht="5.0999999999999996" customHeigh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1:33" ht="15.75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114"/>
      <c r="AF11" s="5"/>
    </row>
    <row r="12" spans="1:33" ht="33.75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3">
      <c r="A13" s="92"/>
      <c r="B13" s="93"/>
      <c r="C13" s="82"/>
      <c r="D13" s="844" t="s">
        <v>1</v>
      </c>
      <c r="E13" s="853" t="str">
        <f>PREMISSAS!B34</f>
        <v>Laboratorista</v>
      </c>
      <c r="F13" s="54" t="str">
        <f>INDEX('REF M.O'!$B$10:$B$108,MATCH(E13,'REF M.O'!$C$10:$C$108,0))</f>
        <v>P8098</v>
      </c>
      <c r="G13" s="67" t="str">
        <f>VLOOKUP(F13,'REF M.O'!$B$10:$AA$108,4,0)</f>
        <v>mês</v>
      </c>
      <c r="H13" s="65">
        <f>PREMISSAS!E34</f>
        <v>1</v>
      </c>
      <c r="I13" s="89">
        <v>1</v>
      </c>
      <c r="J13" s="65">
        <f>H13*I13</f>
        <v>1</v>
      </c>
      <c r="K13" s="115">
        <f>VLOOKUP(F13,'REF M.O'!$B$10:$AA$108,26,0)</f>
        <v>5615.95</v>
      </c>
      <c r="L13" s="84">
        <f>TRUNC(J13*K13,2)</f>
        <v>5615.95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3">
      <c r="A14" s="92"/>
      <c r="B14" s="93"/>
      <c r="C14" s="111"/>
      <c r="D14" s="844" t="s">
        <v>2</v>
      </c>
      <c r="E14" s="853" t="str">
        <f>PREMISSAS!B35</f>
        <v>Auxiliar de laboratório</v>
      </c>
      <c r="F14" s="54" t="str">
        <f>INDEX('REF M.O'!$B$10:$B$108,MATCH(E14,'REF M.O'!$C$10:$C$108,0))</f>
        <v>P8027</v>
      </c>
      <c r="G14" s="67" t="str">
        <f>VLOOKUP(F14,'REF M.O'!$B$10:$AA$108,4,0)</f>
        <v>mês</v>
      </c>
      <c r="H14" s="65">
        <v>3</v>
      </c>
      <c r="I14" s="89">
        <f>I13</f>
        <v>1</v>
      </c>
      <c r="J14" s="65">
        <f t="shared" ref="J14" si="0">H14*I14</f>
        <v>3</v>
      </c>
      <c r="K14" s="115">
        <f>VLOOKUP(F14,'REF M.O'!$B$10:$AA$108,26,0)</f>
        <v>4554.09</v>
      </c>
      <c r="L14" s="84">
        <f t="shared" ref="L14" si="1">TRUNC(J14*K14,2)</f>
        <v>13662.27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3">
      <c r="A15" s="92"/>
      <c r="B15" s="93"/>
      <c r="C15" s="111"/>
      <c r="D15" s="844"/>
      <c r="E15" s="853"/>
      <c r="F15" s="54"/>
      <c r="G15" s="67"/>
      <c r="H15" s="65"/>
      <c r="I15" s="89"/>
      <c r="J15" s="65"/>
      <c r="K15" s="115"/>
      <c r="L15" s="84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3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17" s="3" customFormat="1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/>
      <c r="M17" s="46"/>
      <c r="N17" s="46"/>
      <c r="O17" s="46"/>
      <c r="P17" s="46"/>
      <c r="Q17" s="46"/>
    </row>
    <row r="18" spans="1:17" s="3" customFormat="1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19278.22</v>
      </c>
      <c r="M18" s="46"/>
      <c r="N18" s="46"/>
      <c r="O18" s="46"/>
      <c r="P18" s="46"/>
      <c r="Q18" s="46"/>
    </row>
    <row r="19" spans="1:17" s="3" customFormat="1">
      <c r="A19" s="62"/>
      <c r="B19" s="2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  <c r="M19" s="46"/>
      <c r="N19" s="46"/>
      <c r="O19" s="46"/>
      <c r="P19" s="46"/>
      <c r="Q19" s="46"/>
    </row>
    <row r="20" spans="1:17" s="3" customFormat="1" ht="51" customHeight="1">
      <c r="A20" s="62"/>
      <c r="B20" s="2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  <c r="M20" s="46"/>
      <c r="N20" s="46"/>
      <c r="O20" s="46"/>
      <c r="P20" s="46"/>
      <c r="Q20" s="46"/>
    </row>
    <row r="21" spans="1:17" s="3" customFormat="1" ht="24" customHeight="1">
      <c r="A21" s="62"/>
      <c r="B21" s="22"/>
      <c r="C21" s="123"/>
      <c r="D21" s="1369" t="str">
        <f>PREMISSAS!$O$36</f>
        <v>Veículo tipo van furgão com capacidade de 1,38 t - 100 kW (sem motorista)</v>
      </c>
      <c r="E21" s="1370"/>
      <c r="F21" s="54" t="str">
        <f>PREMISSAS!$N$36</f>
        <v>E8888</v>
      </c>
      <c r="G21" s="72" t="s">
        <v>124</v>
      </c>
      <c r="H21" s="65">
        <v>1</v>
      </c>
      <c r="I21" s="89">
        <v>1</v>
      </c>
      <c r="J21" s="65">
        <f>H21*I21</f>
        <v>1</v>
      </c>
      <c r="K21" s="83">
        <f>VLOOKUP(F21,'REF C GERAIS'!$C$10:$J$16,8,)</f>
        <v>4862.8129000000008</v>
      </c>
      <c r="L21" s="160">
        <f>J21*K21</f>
        <v>4862.8129000000008</v>
      </c>
      <c r="M21" s="46"/>
      <c r="N21" s="46"/>
      <c r="O21" s="46"/>
      <c r="P21" s="46"/>
      <c r="Q21" s="46"/>
    </row>
    <row r="22" spans="1:17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</row>
    <row r="23" spans="1:17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/>
      <c r="M23" s="46"/>
      <c r="N23" s="46"/>
      <c r="O23" s="46"/>
      <c r="P23" s="46"/>
      <c r="Q23" s="46"/>
    </row>
    <row r="24" spans="1:17" s="3" customFormat="1">
      <c r="A24" s="62"/>
      <c r="B24" s="22"/>
      <c r="C24" s="123"/>
      <c r="D24" s="1346"/>
      <c r="E24" s="1347"/>
      <c r="F24" s="54"/>
      <c r="G24" s="72"/>
      <c r="H24" s="65"/>
      <c r="I24" s="89"/>
      <c r="J24" s="65"/>
      <c r="K24" s="83"/>
      <c r="L24" s="160"/>
      <c r="M24" s="46"/>
      <c r="N24" s="46"/>
      <c r="O24" s="46"/>
      <c r="P24" s="46"/>
      <c r="Q24" s="46"/>
    </row>
    <row r="25" spans="1:17" s="3" customFormat="1">
      <c r="A25" s="62"/>
      <c r="B25" s="2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4862.8129000000008</v>
      </c>
      <c r="M25" s="46"/>
      <c r="N25" s="46"/>
      <c r="O25" s="46"/>
      <c r="P25" s="46"/>
      <c r="Q25" s="46"/>
    </row>
    <row r="26" spans="1:17" s="3" customFormat="1">
      <c r="A26" s="62"/>
      <c r="B26" s="2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  <c r="M26" s="46"/>
      <c r="N26" s="46"/>
      <c r="O26" s="46"/>
      <c r="P26" s="46"/>
      <c r="Q26" s="46"/>
    </row>
    <row r="27" spans="1:17" s="3" customFormat="1" ht="33.75">
      <c r="A27" s="62"/>
      <c r="B27" s="2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  <c r="M27" s="46"/>
      <c r="N27" s="46"/>
      <c r="O27" s="1427" t="s">
        <v>789</v>
      </c>
      <c r="P27" s="1427"/>
      <c r="Q27" s="1427"/>
    </row>
    <row r="28" spans="1:17" s="3" customFormat="1">
      <c r="A28" s="62"/>
      <c r="B28" s="22"/>
      <c r="C28" s="846" t="s">
        <v>796</v>
      </c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f>PREMISSAS!E61</f>
        <v>11.17</v>
      </c>
      <c r="I28" s="1403"/>
      <c r="J28" s="1404"/>
      <c r="K28" s="847">
        <f>VLOOKUP(F28,'REF C GERAIS'!$C$25:$G$35,5,0)</f>
        <v>49.4</v>
      </c>
      <c r="L28" s="848">
        <f>TRUNC(H28*K28,2)</f>
        <v>551.79</v>
      </c>
      <c r="M28" s="46"/>
      <c r="N28" s="46"/>
      <c r="O28" s="46"/>
      <c r="P28" s="46"/>
      <c r="Q28" s="46"/>
    </row>
    <row r="29" spans="1:17" s="3" customFormat="1">
      <c r="A29" s="62">
        <f>A27</f>
        <v>0</v>
      </c>
      <c r="B29" s="22"/>
      <c r="C29" s="124" t="s">
        <v>797</v>
      </c>
      <c r="D29" s="1346" t="s">
        <v>892</v>
      </c>
      <c r="E29" s="1347"/>
      <c r="F29" s="72" t="str">
        <f>VLOOKUP(D29,'REF C GERAIS'!$I$25:$J$35,2,0)</f>
        <v>B8951</v>
      </c>
      <c r="G29" s="72" t="str">
        <f>VLOOKUP(F29,'REF C GERAIS'!$C$25:$G$35,4,0)</f>
        <v>m² x mês</v>
      </c>
      <c r="H29" s="1393">
        <f>PREMISSAS!E62</f>
        <v>11.17</v>
      </c>
      <c r="I29" s="1394"/>
      <c r="J29" s="1395"/>
      <c r="K29" s="83">
        <f>VLOOKUP(F29,'REF C GERAIS'!$C$25:$G$35,5,0)</f>
        <v>49.4</v>
      </c>
      <c r="L29" s="160">
        <f>TRUNC(H29*K29,2)</f>
        <v>551.79</v>
      </c>
      <c r="M29" s="46"/>
      <c r="N29" s="46"/>
      <c r="O29" s="46"/>
      <c r="P29" s="46"/>
      <c r="Q29" s="46"/>
    </row>
    <row r="30" spans="1:17" s="3" customFormat="1">
      <c r="A30" s="62"/>
      <c r="B30" s="22"/>
      <c r="C30" s="124" t="s">
        <v>798</v>
      </c>
      <c r="D30" s="1346" t="s">
        <v>892</v>
      </c>
      <c r="E30" s="1347"/>
      <c r="F30" s="72" t="str">
        <f>VLOOKUP(D30,'REF C GERAIS'!$I$25:$J$35,2,0)</f>
        <v>B8951</v>
      </c>
      <c r="G30" s="72" t="str">
        <f>VLOOKUP(F30,'REF C GERAIS'!$C$25:$G$35,4,0)</f>
        <v>m² x mês</v>
      </c>
      <c r="H30" s="1393">
        <f>PREMISSAS!E63</f>
        <v>11.17</v>
      </c>
      <c r="I30" s="1394"/>
      <c r="J30" s="1395"/>
      <c r="K30" s="83">
        <f>VLOOKUP(F30,'REF C GERAIS'!$C$25:$G$35,5,0)</f>
        <v>49.4</v>
      </c>
      <c r="L30" s="160">
        <f>TRUNC(H30*K30,2)</f>
        <v>551.79</v>
      </c>
      <c r="M30" s="46"/>
      <c r="N30" s="46"/>
      <c r="O30" s="46"/>
      <c r="P30" s="46"/>
      <c r="Q30" s="46"/>
    </row>
    <row r="31" spans="1:17" s="3" customFormat="1">
      <c r="A31" s="62"/>
      <c r="B31" s="2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v>0</v>
      </c>
      <c r="I31" s="1394"/>
      <c r="J31" s="1395"/>
      <c r="K31" s="83">
        <f>VLOOKUP(F31,'REF C GERAIS'!$C$25:$G$35,5,0)</f>
        <v>47.46</v>
      </c>
      <c r="L31" s="160">
        <f>TRUNC(H31*K31,2)</f>
        <v>0</v>
      </c>
      <c r="M31" s="46"/>
      <c r="N31" s="46"/>
      <c r="O31" s="46"/>
      <c r="P31" s="46"/>
      <c r="Q31" s="46"/>
    </row>
    <row r="32" spans="1:17" s="3" customFormat="1">
      <c r="A32" s="62"/>
      <c r="B32" s="2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v>0</v>
      </c>
      <c r="I32" s="1394"/>
      <c r="J32" s="1395"/>
      <c r="K32" s="83">
        <f>VLOOKUP(F32,'REF C GERAIS'!$C$25:$G$35,5,0)</f>
        <v>42.11</v>
      </c>
      <c r="L32" s="160">
        <f t="shared" ref="L32:L33" si="2">TRUNC(H32*K32,2)</f>
        <v>0</v>
      </c>
      <c r="M32" s="46"/>
      <c r="N32" s="46"/>
      <c r="O32" s="46"/>
      <c r="P32" s="46"/>
      <c r="Q32" s="46"/>
    </row>
    <row r="33" spans="1:18" s="3" customFormat="1">
      <c r="A33" s="62"/>
      <c r="B33" s="2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v>0</v>
      </c>
      <c r="I33" s="1394"/>
      <c r="J33" s="1395"/>
      <c r="K33" s="83">
        <f>VLOOKUP(F33,'REF C GERAIS'!$C$25:$G$35,5,0)</f>
        <v>204.08</v>
      </c>
      <c r="L33" s="160">
        <f t="shared" si="2"/>
        <v>0</v>
      </c>
      <c r="M33" s="46"/>
      <c r="N33" s="46"/>
      <c r="O33" s="46"/>
      <c r="P33" s="46"/>
      <c r="Q33" s="46"/>
    </row>
    <row r="34" spans="1:18" s="3" customFormat="1">
      <c r="C34" s="69"/>
      <c r="D34" s="1346"/>
      <c r="E34" s="1347"/>
      <c r="F34" s="72"/>
      <c r="G34" s="72"/>
      <c r="H34" s="1393"/>
      <c r="I34" s="1394"/>
      <c r="J34" s="1395"/>
      <c r="K34" s="83"/>
      <c r="L34" s="68"/>
      <c r="M34" s="46"/>
      <c r="N34" s="46"/>
      <c r="O34" s="46"/>
      <c r="P34" s="46"/>
      <c r="Q34" s="46"/>
      <c r="R34" s="46"/>
    </row>
    <row r="35" spans="1:18" s="3" customFormat="1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SUBTOTAL(9,L28:L33)</f>
        <v>1655.37</v>
      </c>
      <c r="M35" s="46"/>
      <c r="N35" s="46"/>
      <c r="O35" s="46"/>
      <c r="P35" s="46"/>
      <c r="Q35" s="46"/>
      <c r="R35" s="46"/>
    </row>
    <row r="36" spans="1:18" s="3" customFormat="1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18" s="3" customFormat="1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  <c r="M37" s="46"/>
      <c r="N37" s="46"/>
      <c r="O37" s="1406" t="s">
        <v>779</v>
      </c>
      <c r="P37" s="1407"/>
      <c r="Q37" s="1407"/>
      <c r="R37" s="1408"/>
    </row>
    <row r="38" spans="1:18" s="3" customFormat="1">
      <c r="C38" s="123"/>
      <c r="D38" s="1369" t="s">
        <v>324</v>
      </c>
      <c r="E38" s="1370"/>
      <c r="F38" s="88" t="str">
        <f>VLOOKUP(D38,'REF C GERAIS'!$I$25:$J$35,2,0)</f>
        <v>B8955</v>
      </c>
      <c r="G38" s="97" t="str">
        <f>VLOOKUP(F38,'REF C GERAIS'!$C$25:$G$35,4,0)</f>
        <v>mês</v>
      </c>
      <c r="H38" s="1360">
        <v>1</v>
      </c>
      <c r="I38" s="1361"/>
      <c r="J38" s="1362"/>
      <c r="K38" s="83">
        <f>VLOOKUP(F38,'REF C GERAIS'!$C$25:$G$35,5)</f>
        <v>5952.38</v>
      </c>
      <c r="L38" s="160">
        <f t="shared" ref="L38" si="3">TRUNC(H38*K38,2)</f>
        <v>5952.38</v>
      </c>
      <c r="M38" s="46"/>
      <c r="N38" s="46"/>
      <c r="O38" s="46"/>
      <c r="P38" s="46"/>
      <c r="Q38" s="46"/>
      <c r="R38" s="46"/>
    </row>
    <row r="39" spans="1:18" s="3" customFormat="1">
      <c r="C39" s="123"/>
      <c r="D39" s="1355" t="s">
        <v>325</v>
      </c>
      <c r="E39" s="1356"/>
      <c r="F39" s="88" t="str">
        <f>VLOOKUP(D39,'REF C GERAIS'!$I$25:$J$35,2,0)</f>
        <v>B8956</v>
      </c>
      <c r="G39" s="97" t="str">
        <f>VLOOKUP(F39,'REF C GERAIS'!$C$25:$G$35,4,0)</f>
        <v>mês</v>
      </c>
      <c r="H39" s="1360">
        <v>1</v>
      </c>
      <c r="I39" s="1361"/>
      <c r="J39" s="1362"/>
      <c r="K39" s="83">
        <f>VLOOKUP(F39,'REF C GERAIS'!$C$25:$G$35,5)</f>
        <v>4642.5600000000004</v>
      </c>
      <c r="L39" s="160">
        <f t="shared" ref="L39:L40" si="4">TRUNC(H39*K39,2)</f>
        <v>4642.5600000000004</v>
      </c>
      <c r="M39" s="46"/>
      <c r="N39" s="46"/>
      <c r="O39" s="46"/>
      <c r="P39" s="46"/>
      <c r="Q39" s="46"/>
      <c r="R39" s="46"/>
    </row>
    <row r="40" spans="1:18" s="3" customFormat="1">
      <c r="C40" s="123"/>
      <c r="D40" s="1355" t="s">
        <v>323</v>
      </c>
      <c r="E40" s="1356"/>
      <c r="F40" s="88" t="str">
        <f>VLOOKUP(D40,'REF C GERAIS'!$I$25:$J$35,2,0)</f>
        <v>B8957</v>
      </c>
      <c r="G40" s="97" t="str">
        <f>VLOOKUP(F40,'REF C GERAIS'!$C$25:$G$35,4,0)</f>
        <v>mês</v>
      </c>
      <c r="H40" s="1360">
        <v>1</v>
      </c>
      <c r="I40" s="1361"/>
      <c r="J40" s="1362"/>
      <c r="K40" s="83">
        <f>VLOOKUP(F40,'REF C GERAIS'!$C$25:$G$35,5)</f>
        <v>3520.5</v>
      </c>
      <c r="L40" s="160">
        <f t="shared" si="4"/>
        <v>3520.5</v>
      </c>
      <c r="M40" s="46"/>
      <c r="N40" s="46"/>
      <c r="O40" s="46"/>
      <c r="P40" s="46"/>
      <c r="Q40" s="46"/>
      <c r="R40" s="46"/>
    </row>
    <row r="41" spans="1:18" s="3" customFormat="1">
      <c r="C41" s="123"/>
      <c r="D41" s="1355"/>
      <c r="E41" s="1356"/>
      <c r="F41" s="88"/>
      <c r="G41" s="97"/>
      <c r="H41" s="1360"/>
      <c r="I41" s="1361"/>
      <c r="J41" s="1362"/>
      <c r="K41" s="83"/>
      <c r="L41" s="160">
        <f t="shared" ref="L41" si="5">TRUNC(H41*K41,2)</f>
        <v>0</v>
      </c>
      <c r="M41" s="46"/>
      <c r="N41" s="46"/>
      <c r="O41" s="46"/>
      <c r="P41" s="46"/>
      <c r="Q41" s="46"/>
      <c r="R41" s="46"/>
    </row>
    <row r="42" spans="1:18" s="3" customFormat="1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14115.44</v>
      </c>
      <c r="M42" s="46"/>
      <c r="N42" s="46"/>
      <c r="O42" s="46"/>
      <c r="P42" s="46"/>
      <c r="Q42" s="46"/>
      <c r="R42" s="46"/>
    </row>
    <row r="43" spans="1:18" s="3" customFormat="1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  <c r="M43" s="46"/>
      <c r="N43" s="46"/>
      <c r="O43" s="46"/>
      <c r="P43" s="46"/>
      <c r="Q43" s="46"/>
      <c r="R43" s="46"/>
    </row>
    <row r="44" spans="1:18" s="3" customFormat="1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  <c r="M44" s="46"/>
      <c r="N44" s="46"/>
      <c r="O44" s="46"/>
      <c r="P44" s="46"/>
      <c r="Q44" s="46"/>
      <c r="R44" s="46"/>
    </row>
    <row r="45" spans="1:18" s="3" customFormat="1">
      <c r="C45" s="123"/>
      <c r="D45" s="1369" t="s">
        <v>368</v>
      </c>
      <c r="E45" s="1370"/>
      <c r="F45" s="88" t="s">
        <v>271</v>
      </c>
      <c r="G45" s="97" t="s">
        <v>365</v>
      </c>
      <c r="H45" s="1360"/>
      <c r="I45" s="1361"/>
      <c r="J45" s="1362"/>
      <c r="K45" s="83"/>
      <c r="L45" s="160">
        <f t="shared" ref="L45:L46" si="6">TRUNC(H45*K45,2)</f>
        <v>0</v>
      </c>
      <c r="M45" s="46"/>
      <c r="N45" s="46"/>
      <c r="O45" s="46"/>
      <c r="P45" s="46"/>
      <c r="Q45" s="46"/>
      <c r="R45" s="46"/>
    </row>
    <row r="46" spans="1:18" s="3" customFormat="1">
      <c r="C46" s="123"/>
      <c r="D46" s="1355" t="s">
        <v>357</v>
      </c>
      <c r="E46" s="1356"/>
      <c r="F46" s="88" t="s">
        <v>271</v>
      </c>
      <c r="G46" s="97" t="s">
        <v>365</v>
      </c>
      <c r="H46" s="1360"/>
      <c r="I46" s="1361"/>
      <c r="J46" s="1362"/>
      <c r="K46" s="83"/>
      <c r="L46" s="160">
        <f t="shared" si="6"/>
        <v>0</v>
      </c>
      <c r="M46" s="46"/>
      <c r="N46" s="46"/>
      <c r="O46" s="46"/>
      <c r="P46" s="46"/>
      <c r="Q46" s="46"/>
      <c r="R46" s="46"/>
    </row>
    <row r="47" spans="1:18" s="3" customFormat="1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345"/>
      <c r="L47" s="64">
        <f>SUBTOTAL(9,L45:L46)</f>
        <v>0</v>
      </c>
      <c r="M47" s="46"/>
      <c r="N47" s="46"/>
      <c r="O47" s="46"/>
      <c r="P47" s="46"/>
      <c r="Q47" s="46"/>
      <c r="R47" s="46"/>
    </row>
    <row r="48" spans="1:18" s="3" customFormat="1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 s="3" customFormat="1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 s="3" customFormat="1">
      <c r="C50" s="125" t="s">
        <v>294</v>
      </c>
      <c r="D50" s="1363" t="s">
        <v>267</v>
      </c>
      <c r="E50" s="1364"/>
      <c r="F50" s="127" t="s">
        <v>304</v>
      </c>
      <c r="G50" s="128"/>
      <c r="H50" s="129"/>
      <c r="I50" s="130"/>
      <c r="J50" s="130"/>
      <c r="K50" s="130"/>
      <c r="L50" s="131"/>
      <c r="M50" s="158" t="b">
        <f>L50=PRODUTOS!O33</f>
        <v>1</v>
      </c>
    </row>
    <row r="51" spans="3:13" s="3" customFormat="1">
      <c r="C51" s="139" t="s">
        <v>297</v>
      </c>
      <c r="D51" s="1365" t="s">
        <v>123</v>
      </c>
      <c r="E51" s="1366"/>
      <c r="F51" s="141">
        <f>BDI!$E$21</f>
        <v>0.44579999999999997</v>
      </c>
      <c r="G51" s="142"/>
      <c r="H51" s="140"/>
      <c r="I51" s="143"/>
      <c r="J51" s="143"/>
      <c r="K51" s="143"/>
      <c r="L51" s="144">
        <f>$F$51*L50</f>
        <v>0</v>
      </c>
      <c r="M51" s="46"/>
    </row>
    <row r="52" spans="3:13" s="3" customFormat="1" ht="13.5" thickBot="1">
      <c r="C52" s="132" t="s">
        <v>303</v>
      </c>
      <c r="D52" s="1367" t="s">
        <v>289</v>
      </c>
      <c r="E52" s="1368"/>
      <c r="F52" s="134" t="s">
        <v>298</v>
      </c>
      <c r="G52" s="135"/>
      <c r="H52" s="136"/>
      <c r="I52" s="137"/>
      <c r="J52" s="137"/>
      <c r="K52" s="137"/>
      <c r="L52" s="138">
        <f>L50+L51</f>
        <v>0</v>
      </c>
      <c r="M52" s="47" t="b">
        <f>L52=PRODUTOS!Q33</f>
        <v>1</v>
      </c>
    </row>
    <row r="53" spans="3:13" s="3" customFormat="1">
      <c r="C53" s="374" t="s">
        <v>403</v>
      </c>
      <c r="D53" s="351"/>
      <c r="E53" s="351"/>
      <c r="F53" s="351"/>
      <c r="G53" s="351"/>
      <c r="H53" s="351"/>
      <c r="I53" s="351"/>
      <c r="J53" s="351"/>
      <c r="K53" s="351"/>
      <c r="L53" s="351"/>
      <c r="M53" s="46"/>
    </row>
    <row r="54" spans="3:13" s="3" customFormat="1" ht="42" customHeight="1">
      <c r="C54" s="1359" t="s">
        <v>755</v>
      </c>
      <c r="D54" s="1359"/>
      <c r="E54" s="1359"/>
      <c r="F54" s="1359"/>
      <c r="G54" s="1359"/>
      <c r="H54" s="1359"/>
      <c r="I54" s="1359"/>
      <c r="J54" s="1359"/>
      <c r="K54" s="1359"/>
      <c r="L54" s="1359"/>
      <c r="M54" s="46"/>
    </row>
    <row r="55" spans="3:13" s="3" customFormat="1" ht="13.5" thickBot="1">
      <c r="C55" s="1432"/>
      <c r="D55" s="1433"/>
      <c r="E55" s="1433"/>
      <c r="F55" s="1433"/>
      <c r="G55" s="1433"/>
      <c r="H55" s="1433"/>
      <c r="I55" s="1433"/>
      <c r="J55" s="1433"/>
      <c r="K55" s="1433"/>
      <c r="L55" s="1434"/>
      <c r="M55" s="46"/>
    </row>
    <row r="59" spans="3:13" s="3" customFormat="1">
      <c r="I59" s="1414" t="s">
        <v>763</v>
      </c>
      <c r="J59" s="1414"/>
      <c r="K59" s="1414"/>
      <c r="L59" s="1414"/>
    </row>
    <row r="60" spans="3:13" s="3" customFormat="1">
      <c r="I60" s="1414"/>
      <c r="J60" s="1414"/>
      <c r="K60" s="1414"/>
      <c r="L60" s="1414"/>
    </row>
  </sheetData>
  <mergeCells count="66">
    <mergeCell ref="D38:E38"/>
    <mergeCell ref="D40:E40"/>
    <mergeCell ref="D41:E41"/>
    <mergeCell ref="D42:E42"/>
    <mergeCell ref="C44:E44"/>
    <mergeCell ref="D39:E39"/>
    <mergeCell ref="D33:E33"/>
    <mergeCell ref="D34:E34"/>
    <mergeCell ref="H34:J34"/>
    <mergeCell ref="D35:E35"/>
    <mergeCell ref="C37:E37"/>
    <mergeCell ref="D28:E28"/>
    <mergeCell ref="D29:E29"/>
    <mergeCell ref="D30:E30"/>
    <mergeCell ref="D31:E31"/>
    <mergeCell ref="D32:E32"/>
    <mergeCell ref="D8:J8"/>
    <mergeCell ref="K8:L8"/>
    <mergeCell ref="C2:AE2"/>
    <mergeCell ref="A3:C3"/>
    <mergeCell ref="C5:L5"/>
    <mergeCell ref="D6:L6"/>
    <mergeCell ref="C7:J7"/>
    <mergeCell ref="O27:Q27"/>
    <mergeCell ref="D9:J9"/>
    <mergeCell ref="K9:L9"/>
    <mergeCell ref="C10:L10"/>
    <mergeCell ref="C12:D12"/>
    <mergeCell ref="H18:K18"/>
    <mergeCell ref="H25:K25"/>
    <mergeCell ref="H27:J27"/>
    <mergeCell ref="E12:F12"/>
    <mergeCell ref="C20:E20"/>
    <mergeCell ref="D21:E21"/>
    <mergeCell ref="D22:E22"/>
    <mergeCell ref="D23:E23"/>
    <mergeCell ref="D24:E24"/>
    <mergeCell ref="D25:E25"/>
    <mergeCell ref="C27:E27"/>
    <mergeCell ref="O37:R37"/>
    <mergeCell ref="H38:J38"/>
    <mergeCell ref="H39:J39"/>
    <mergeCell ref="H28:J28"/>
    <mergeCell ref="H30:J30"/>
    <mergeCell ref="H32:J32"/>
    <mergeCell ref="H35:K35"/>
    <mergeCell ref="H33:J33"/>
    <mergeCell ref="H29:J29"/>
    <mergeCell ref="H31:J31"/>
    <mergeCell ref="H37:J37"/>
    <mergeCell ref="I59:L60"/>
    <mergeCell ref="C55:L55"/>
    <mergeCell ref="C54:L54"/>
    <mergeCell ref="H47:K47"/>
    <mergeCell ref="H40:J40"/>
    <mergeCell ref="H41:J41"/>
    <mergeCell ref="H42:K42"/>
    <mergeCell ref="H44:J44"/>
    <mergeCell ref="H45:J45"/>
    <mergeCell ref="H46:J46"/>
    <mergeCell ref="D45:E45"/>
    <mergeCell ref="D46:E46"/>
    <mergeCell ref="D47:E47"/>
    <mergeCell ref="D50:E50"/>
    <mergeCell ref="D51:E51"/>
    <mergeCell ref="D52:E52"/>
  </mergeCells>
  <dataValidations count="1">
    <dataValidation type="list" allowBlank="1" showInputMessage="1" showErrorMessage="1" sqref="D28:E33" xr:uid="{00000000-0002-0000-1100-000000000000}">
      <formula1>$J$25:$J$35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6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100-000001000000}">
          <x14:formula1>
            <xm:f>'REF C GERAIS'!$I$25:$I$35</xm:f>
          </x14:formula1>
          <xm:sqref>D38:E40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4">
    <tabColor rgb="FF002060"/>
    <pageSetUpPr fitToPage="1"/>
  </sheetPr>
  <dimension ref="A2:AJ280"/>
  <sheetViews>
    <sheetView showGridLines="0" view="pageBreakPreview" topLeftCell="J249" zoomScaleNormal="100" zoomScaleSheetLayoutView="100" workbookViewId="0">
      <selection activeCell="O271" sqref="O271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6.140625" style="25" customWidth="1"/>
    <col min="4" max="4" width="38" style="23" customWidth="1"/>
    <col min="5" max="5" width="40.42578125" style="345" customWidth="1"/>
    <col min="6" max="6" width="10.42578125" style="3" customWidth="1"/>
    <col min="7" max="7" width="13.28515625" style="3" customWidth="1"/>
    <col min="8" max="8" width="8.85546875" style="29" customWidth="1"/>
    <col min="9" max="9" width="12.42578125" style="3" customWidth="1"/>
    <col min="10" max="10" width="20.140625" style="3" customWidth="1"/>
    <col min="11" max="11" width="17.5703125" style="3" customWidth="1"/>
    <col min="12" max="12" width="15" style="3" customWidth="1"/>
    <col min="13" max="13" width="13.140625" style="3" customWidth="1"/>
    <col min="14" max="14" width="12" style="3" customWidth="1"/>
    <col min="15" max="15" width="14.7109375" style="3" bestFit="1" customWidth="1"/>
    <col min="16" max="16" width="20" style="3" bestFit="1" customWidth="1"/>
    <col min="17" max="17" width="15.28515625" style="3" bestFit="1" customWidth="1"/>
    <col min="18" max="18" width="12.42578125" style="3" bestFit="1" customWidth="1"/>
    <col min="19" max="19" width="26" style="3" bestFit="1" customWidth="1"/>
    <col min="20" max="20" width="23.42578125" style="3" customWidth="1"/>
    <col min="21" max="33" width="7.28515625" style="3" bestFit="1" customWidth="1"/>
    <col min="34" max="34" width="10.140625" style="3" bestFit="1" customWidth="1"/>
    <col min="35" max="35" width="5.5703125" bestFit="1" customWidth="1"/>
    <col min="36" max="36" width="6.28515625" bestFit="1" customWidth="1"/>
    <col min="37" max="39" width="5.5703125" bestFit="1" customWidth="1"/>
    <col min="40" max="40" width="4" bestFit="1" customWidth="1"/>
    <col min="43" max="43" width="13.28515625" bestFit="1" customWidth="1"/>
  </cols>
  <sheetData>
    <row r="2" spans="1:36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4"/>
      <c r="AF2" s="1374"/>
      <c r="AG2" s="1374"/>
      <c r="AH2" s="1375"/>
      <c r="AJ2" t="e">
        <f>#REF!</f>
        <v>#REF!</v>
      </c>
    </row>
    <row r="3" spans="1:36" ht="21.75" customHeight="1">
      <c r="A3" s="1163"/>
      <c r="B3" s="1163"/>
      <c r="C3" s="1163"/>
      <c r="D3" s="3"/>
      <c r="E3" s="24"/>
      <c r="F3" s="28"/>
      <c r="G3" s="28"/>
      <c r="H3" s="27"/>
      <c r="I3" s="2"/>
      <c r="J3" s="2"/>
      <c r="K3" s="2"/>
      <c r="L3" s="2"/>
      <c r="M3" s="2"/>
      <c r="N3" s="2"/>
      <c r="O3" s="2"/>
      <c r="P3" s="2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J3" s="4"/>
    </row>
    <row r="4" spans="1:36" ht="9.9499999999999993" customHeight="1" thickBot="1">
      <c r="A4" s="4"/>
      <c r="B4" s="4"/>
      <c r="C4" s="4"/>
      <c r="D4" s="3"/>
      <c r="E4" s="24"/>
      <c r="F4" s="28"/>
      <c r="G4" s="28"/>
      <c r="H4" s="27"/>
      <c r="I4" s="2"/>
      <c r="J4" s="2"/>
      <c r="K4" s="2"/>
      <c r="L4" s="2"/>
      <c r="M4" s="2"/>
      <c r="N4" s="2"/>
      <c r="O4" s="2"/>
      <c r="P4" s="2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J4" s="4"/>
    </row>
    <row r="5" spans="1:36" ht="63" customHeight="1">
      <c r="A5" s="41"/>
      <c r="B5" s="42"/>
      <c r="C5" s="1465"/>
      <c r="D5" s="1466"/>
      <c r="E5" s="1466"/>
      <c r="F5" s="1466"/>
      <c r="G5" s="1466"/>
      <c r="H5" s="1466"/>
      <c r="I5" s="1466"/>
      <c r="J5" s="1466"/>
      <c r="K5" s="1466"/>
      <c r="L5" s="1466"/>
      <c r="M5" s="1466"/>
      <c r="N5" s="1466"/>
      <c r="O5" s="1466"/>
      <c r="P5" s="1467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J5" s="4"/>
    </row>
    <row r="6" spans="1:36" ht="27.75" customHeight="1">
      <c r="A6" s="43"/>
      <c r="B6" s="4"/>
      <c r="C6" s="737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7"/>
      <c r="M6" s="1377"/>
      <c r="N6" s="1377"/>
      <c r="O6" s="1377"/>
      <c r="P6" s="1468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J6" s="4"/>
    </row>
    <row r="7" spans="1:36" ht="25.5" customHeight="1">
      <c r="A7" s="43"/>
      <c r="B7" s="4"/>
      <c r="C7" s="1469" t="s">
        <v>290</v>
      </c>
      <c r="D7" s="1384"/>
      <c r="E7" s="1384"/>
      <c r="F7" s="1384"/>
      <c r="G7" s="1384"/>
      <c r="H7" s="1384"/>
      <c r="I7" s="1384"/>
      <c r="J7" s="1384"/>
      <c r="K7" s="1384"/>
      <c r="L7" s="1384"/>
      <c r="M7" s="1384"/>
      <c r="N7" s="1384"/>
      <c r="O7" s="116" t="s">
        <v>330</v>
      </c>
      <c r="P7" s="738">
        <f>'REF M.O'!$Z$6</f>
        <v>45748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J7" s="4"/>
    </row>
    <row r="8" spans="1:36" ht="12.75" customHeight="1">
      <c r="A8" s="43"/>
      <c r="B8" s="4"/>
      <c r="C8" s="739" t="str">
        <f>CONCATENATE(PRODUTOS!$A$34,PRODUTOS!$B$34,PRODUTOS!$C$34)</f>
        <v>P1.</v>
      </c>
      <c r="D8" s="1381" t="str">
        <f>PRODUTOS!$E$34</f>
        <v>CONSULTORIA TÉCNICA</v>
      </c>
      <c r="E8" s="1381"/>
      <c r="F8" s="1381"/>
      <c r="G8" s="1381"/>
      <c r="H8" s="1381"/>
      <c r="I8" s="1381"/>
      <c r="J8" s="1381"/>
      <c r="K8" s="1381"/>
      <c r="L8" s="1381"/>
      <c r="M8" s="1381"/>
      <c r="N8" s="1382"/>
      <c r="O8" s="1379" t="s">
        <v>328</v>
      </c>
      <c r="P8" s="1483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J8" s="4"/>
    </row>
    <row r="9" spans="1:36" ht="15.75">
      <c r="A9" s="43"/>
      <c r="B9" s="4"/>
      <c r="C9" s="122" t="str">
        <f>CONCATENATE(PRODUTOS!$A$35,PRODUTOS!$B$35,PRODUTOS!$C$35)</f>
        <v>P1.1</v>
      </c>
      <c r="D9" s="1387" t="str">
        <f>PRODUTOS!$E$35</f>
        <v>LEVANTAMENTO / ESTUDOS / ELABORAÇÃO DE PROJETO BÁSICO/EXECUTIVO - INFRA URBANA E RODOVIÁRIA / OAE</v>
      </c>
      <c r="E9" s="1387"/>
      <c r="F9" s="1387"/>
      <c r="G9" s="1387"/>
      <c r="H9" s="1387"/>
      <c r="I9" s="1387"/>
      <c r="J9" s="1387"/>
      <c r="K9" s="1387"/>
      <c r="L9" s="1387"/>
      <c r="M9" s="1387"/>
      <c r="N9" s="1388"/>
      <c r="O9" s="1470" t="s">
        <v>943</v>
      </c>
      <c r="P9" s="1471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J9" s="4"/>
    </row>
    <row r="10" spans="1:36" ht="15.75">
      <c r="A10" s="112"/>
      <c r="B10" s="113"/>
      <c r="C10" s="1475" t="s">
        <v>961</v>
      </c>
      <c r="D10" s="1476"/>
      <c r="E10" s="1476"/>
      <c r="F10" s="1476"/>
      <c r="G10" s="1476"/>
      <c r="H10" s="1476"/>
      <c r="I10" s="1476"/>
      <c r="J10" s="1476"/>
      <c r="K10" s="1477"/>
      <c r="L10" s="1473" t="s">
        <v>996</v>
      </c>
      <c r="M10" s="1474"/>
      <c r="N10" s="1474"/>
      <c r="O10" s="1484">
        <v>40</v>
      </c>
      <c r="P10" s="1485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114"/>
      <c r="AI10" s="5"/>
    </row>
    <row r="11" spans="1:36" ht="21.75" customHeight="1">
      <c r="A11" s="112"/>
      <c r="B11" s="113"/>
      <c r="C11" s="1478"/>
      <c r="D11" s="1479"/>
      <c r="E11" s="1479"/>
      <c r="F11" s="1479"/>
      <c r="G11" s="1479"/>
      <c r="H11" s="1479"/>
      <c r="I11" s="1479"/>
      <c r="J11" s="1479"/>
      <c r="K11" s="1480"/>
      <c r="L11" s="1473" t="s">
        <v>997</v>
      </c>
      <c r="M11" s="1474"/>
      <c r="N11" s="1474"/>
      <c r="O11" s="1481">
        <v>50</v>
      </c>
      <c r="P11" s="1482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114"/>
      <c r="AI11" s="5"/>
    </row>
    <row r="12" spans="1:36" ht="15.75">
      <c r="A12" s="112"/>
      <c r="B12" s="113"/>
      <c r="C12" s="740" t="s">
        <v>300</v>
      </c>
      <c r="D12" s="180" t="s">
        <v>264</v>
      </c>
      <c r="E12" s="346"/>
      <c r="F12" s="59"/>
      <c r="G12" s="59"/>
      <c r="H12" s="60"/>
      <c r="I12" s="60"/>
      <c r="J12" s="60"/>
      <c r="K12" s="60"/>
      <c r="L12" s="60"/>
      <c r="M12" s="60"/>
      <c r="N12" s="60"/>
      <c r="O12" s="61"/>
      <c r="P12" s="741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114"/>
      <c r="AI12" s="5"/>
    </row>
    <row r="13" spans="1:36" ht="33.75">
      <c r="A13" s="62"/>
      <c r="C13" s="742" t="s">
        <v>405</v>
      </c>
      <c r="D13" s="701"/>
      <c r="E13" s="218" t="s">
        <v>404</v>
      </c>
      <c r="F13" s="94" t="s">
        <v>262</v>
      </c>
      <c r="G13" s="94" t="s">
        <v>270</v>
      </c>
      <c r="H13" s="95" t="s">
        <v>432</v>
      </c>
      <c r="I13" s="94" t="s">
        <v>433</v>
      </c>
      <c r="J13" s="94" t="s">
        <v>434</v>
      </c>
      <c r="K13" s="94" t="s">
        <v>435</v>
      </c>
      <c r="L13" s="94" t="s">
        <v>436</v>
      </c>
      <c r="M13" s="94" t="s">
        <v>437</v>
      </c>
      <c r="N13" s="94" t="s">
        <v>438</v>
      </c>
      <c r="O13" s="94" t="s">
        <v>439</v>
      </c>
      <c r="P13" s="743" t="s">
        <v>440</v>
      </c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</row>
    <row r="14" spans="1:36">
      <c r="A14" s="92"/>
      <c r="B14" s="93"/>
      <c r="C14" s="744"/>
      <c r="D14" s="279" t="s">
        <v>406</v>
      </c>
      <c r="E14" s="278" t="s">
        <v>30</v>
      </c>
      <c r="F14" s="280" t="str">
        <f>VLOOKUP(E14,'REF M.O'!$C$10:$D$108,2,0)</f>
        <v>P8066</v>
      </c>
      <c r="G14" s="281" t="s">
        <v>367</v>
      </c>
      <c r="H14" s="282">
        <v>1</v>
      </c>
      <c r="I14" s="283">
        <v>1</v>
      </c>
      <c r="J14" s="284">
        <f>VLOOKUP(D14,PRODUTIVIDADE!$F$5:$G$31,2,0)</f>
        <v>0.25</v>
      </c>
      <c r="K14" s="284">
        <f>J14*$O$10</f>
        <v>10</v>
      </c>
      <c r="L14" s="284">
        <f>K14*7.3333</f>
        <v>73.332999999999998</v>
      </c>
      <c r="M14" s="284">
        <f>ROUNDUP(L14/182.49,2)</f>
        <v>0.41000000000000003</v>
      </c>
      <c r="N14" s="282">
        <f>H14*I14*M14</f>
        <v>0.41000000000000003</v>
      </c>
      <c r="O14" s="290">
        <f>VLOOKUP(F14,'REF M.O'!$B$10:$AA$108,26,0)</f>
        <v>27591.759999999998</v>
      </c>
      <c r="P14" s="745">
        <f>N14*O14</f>
        <v>11312.6216</v>
      </c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</row>
    <row r="15" spans="1:36">
      <c r="A15" s="92"/>
      <c r="B15" s="93"/>
      <c r="C15" s="746"/>
      <c r="D15" s="279" t="s">
        <v>406</v>
      </c>
      <c r="E15" s="278" t="s">
        <v>87</v>
      </c>
      <c r="F15" s="280" t="str">
        <f>VLOOKUP(E15,'REF M.O'!$C$10:$D$108,2,0)</f>
        <v>P8155</v>
      </c>
      <c r="G15" s="281" t="s">
        <v>367</v>
      </c>
      <c r="H15" s="282">
        <v>1</v>
      </c>
      <c r="I15" s="283">
        <v>0.5</v>
      </c>
      <c r="J15" s="284">
        <f>VLOOKUP(D15,PRODUTIVIDADE!$F$5:$G$31,2,0)</f>
        <v>0.25</v>
      </c>
      <c r="K15" s="284">
        <f t="shared" ref="K15:K68" si="0">J15*$O$10</f>
        <v>10</v>
      </c>
      <c r="L15" s="284">
        <f t="shared" ref="L15:L74" si="1">K15*7.3333</f>
        <v>73.332999999999998</v>
      </c>
      <c r="M15" s="284">
        <f t="shared" ref="M15:M74" si="2">ROUNDUP(L15/182.49,2)</f>
        <v>0.41000000000000003</v>
      </c>
      <c r="N15" s="282">
        <f t="shared" ref="N15:N74" si="3">H15*I15*M15</f>
        <v>0.20500000000000002</v>
      </c>
      <c r="O15" s="290">
        <f>VLOOKUP(F15,'REF M.O'!$B$10:$AA$108,26,0)</f>
        <v>6390.65</v>
      </c>
      <c r="P15" s="745">
        <f t="shared" ref="P15:P74" si="4">N15*O15</f>
        <v>1310.0832500000001</v>
      </c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</row>
    <row r="16" spans="1:36" ht="24">
      <c r="A16" s="92"/>
      <c r="B16" s="93"/>
      <c r="C16" s="746"/>
      <c r="D16" s="278" t="s">
        <v>428</v>
      </c>
      <c r="E16" s="278" t="s">
        <v>30</v>
      </c>
      <c r="F16" s="280" t="str">
        <f>VLOOKUP(E16,'REF M.O'!$C$10:$D$108,2,0)</f>
        <v>P8066</v>
      </c>
      <c r="G16" s="281" t="s">
        <v>367</v>
      </c>
      <c r="H16" s="282">
        <v>1</v>
      </c>
      <c r="I16" s="283">
        <v>1</v>
      </c>
      <c r="J16" s="284">
        <f>VLOOKUP(D16,PRODUTIVIDADE!$F$5:$G$31,2,0)</f>
        <v>1.2</v>
      </c>
      <c r="K16" s="284">
        <f t="shared" si="0"/>
        <v>48</v>
      </c>
      <c r="L16" s="284">
        <f t="shared" si="1"/>
        <v>351.9984</v>
      </c>
      <c r="M16" s="284">
        <f t="shared" si="2"/>
        <v>1.93</v>
      </c>
      <c r="N16" s="282">
        <f t="shared" si="3"/>
        <v>1.93</v>
      </c>
      <c r="O16" s="290">
        <f>VLOOKUP(F16,'REF M.O'!$B$10:$AA$108,26,0)</f>
        <v>27591.759999999998</v>
      </c>
      <c r="P16" s="745">
        <f t="shared" si="4"/>
        <v>53252.096799999992</v>
      </c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</row>
    <row r="17" spans="1:19" ht="24">
      <c r="A17" s="92"/>
      <c r="B17" s="93"/>
      <c r="C17" s="746"/>
      <c r="D17" s="278" t="s">
        <v>428</v>
      </c>
      <c r="E17" s="278" t="s">
        <v>28</v>
      </c>
      <c r="F17" s="280" t="str">
        <f>VLOOKUP(E17,'REF M.O'!$C$10:$D$108,2,0)</f>
        <v>P8065</v>
      </c>
      <c r="G17" s="281" t="s">
        <v>367</v>
      </c>
      <c r="H17" s="282">
        <v>2</v>
      </c>
      <c r="I17" s="283">
        <v>1</v>
      </c>
      <c r="J17" s="284">
        <f>VLOOKUP(D17,PRODUTIVIDADE!$F$5:$G$31,2,0)</f>
        <v>1.2</v>
      </c>
      <c r="K17" s="284">
        <f t="shared" si="0"/>
        <v>48</v>
      </c>
      <c r="L17" s="284">
        <f t="shared" si="1"/>
        <v>351.9984</v>
      </c>
      <c r="M17" s="284">
        <f t="shared" si="2"/>
        <v>1.93</v>
      </c>
      <c r="N17" s="282">
        <f t="shared" si="3"/>
        <v>3.86</v>
      </c>
      <c r="O17" s="290">
        <f>VLOOKUP(F17,'REF M.O'!$B$10:$AA$108,26,0)</f>
        <v>24288.81</v>
      </c>
      <c r="P17" s="745">
        <f>N17*O17</f>
        <v>93754.806599999996</v>
      </c>
      <c r="Q17" s="46"/>
      <c r="R17" s="46"/>
      <c r="S17" s="46"/>
    </row>
    <row r="18" spans="1:19" ht="24">
      <c r="A18" s="92"/>
      <c r="B18" s="93"/>
      <c r="C18" s="746"/>
      <c r="D18" s="278" t="s">
        <v>428</v>
      </c>
      <c r="E18" s="278" t="s">
        <v>4</v>
      </c>
      <c r="F18" s="280" t="str">
        <f>VLOOKUP(E18,'REF M.O'!$C$10:$D$108,2,0)</f>
        <v>P8163</v>
      </c>
      <c r="G18" s="281" t="s">
        <v>367</v>
      </c>
      <c r="H18" s="282">
        <v>9</v>
      </c>
      <c r="I18" s="283">
        <v>1</v>
      </c>
      <c r="J18" s="284">
        <f>VLOOKUP(D18,PRODUTIVIDADE!$F$5:$G$31,2,0)</f>
        <v>1.2</v>
      </c>
      <c r="K18" s="284">
        <f t="shared" si="0"/>
        <v>48</v>
      </c>
      <c r="L18" s="284">
        <f t="shared" si="1"/>
        <v>351.9984</v>
      </c>
      <c r="M18" s="284">
        <f t="shared" si="2"/>
        <v>1.93</v>
      </c>
      <c r="N18" s="282">
        <f t="shared" si="3"/>
        <v>17.37</v>
      </c>
      <c r="O18" s="290">
        <f>VLOOKUP(F18,'REF M.O'!$B$10:$AA$108,26,0)</f>
        <v>5810.76</v>
      </c>
      <c r="P18" s="745">
        <f t="shared" si="4"/>
        <v>100932.90120000001</v>
      </c>
      <c r="Q18" s="46"/>
      <c r="R18" s="46"/>
      <c r="S18" s="46"/>
    </row>
    <row r="19" spans="1:19" s="3" customFormat="1" ht="24">
      <c r="A19" s="92"/>
      <c r="B19" s="93"/>
      <c r="C19" s="746"/>
      <c r="D19" s="278" t="s">
        <v>428</v>
      </c>
      <c r="E19" s="278" t="s">
        <v>398</v>
      </c>
      <c r="F19" s="280" t="str">
        <f>VLOOKUP(E19,'REF M.O'!$C$10:$D$108,2,0)</f>
        <v>P8028</v>
      </c>
      <c r="G19" s="281" t="s">
        <v>367</v>
      </c>
      <c r="H19" s="282">
        <v>9</v>
      </c>
      <c r="I19" s="283">
        <v>1</v>
      </c>
      <c r="J19" s="284">
        <f>VLOOKUP(D19,PRODUTIVIDADE!$F$5:$G$31,2,0)</f>
        <v>1.2</v>
      </c>
      <c r="K19" s="284">
        <f t="shared" si="0"/>
        <v>48</v>
      </c>
      <c r="L19" s="284">
        <f t="shared" si="1"/>
        <v>351.9984</v>
      </c>
      <c r="M19" s="284">
        <f t="shared" si="2"/>
        <v>1.93</v>
      </c>
      <c r="N19" s="282">
        <f t="shared" si="3"/>
        <v>17.37</v>
      </c>
      <c r="O19" s="290">
        <f>VLOOKUP(F19,'REF M.O'!$B$10:$AA$108,26,0)</f>
        <v>4255.96</v>
      </c>
      <c r="P19" s="745">
        <f t="shared" si="4"/>
        <v>73926.025200000004</v>
      </c>
      <c r="Q19" s="46"/>
      <c r="R19" s="46" t="s">
        <v>398</v>
      </c>
      <c r="S19" s="46"/>
    </row>
    <row r="20" spans="1:19" s="3" customFormat="1" ht="24">
      <c r="A20" s="92"/>
      <c r="B20" s="93"/>
      <c r="C20" s="746"/>
      <c r="D20" s="278" t="s">
        <v>428</v>
      </c>
      <c r="E20" s="278" t="s">
        <v>155</v>
      </c>
      <c r="F20" s="280" t="str">
        <f>VLOOKUP(E20,'REF M.O'!$C$10:$D$108,2,0)</f>
        <v>P8025</v>
      </c>
      <c r="G20" s="281" t="s">
        <v>367</v>
      </c>
      <c r="H20" s="282">
        <v>18</v>
      </c>
      <c r="I20" s="283">
        <v>1</v>
      </c>
      <c r="J20" s="284">
        <f>VLOOKUP(D20,PRODUTIVIDADE!$F$5:$G$31,2,0)</f>
        <v>1.2</v>
      </c>
      <c r="K20" s="284">
        <f t="shared" si="0"/>
        <v>48</v>
      </c>
      <c r="L20" s="284">
        <f t="shared" si="1"/>
        <v>351.9984</v>
      </c>
      <c r="M20" s="284">
        <f t="shared" si="2"/>
        <v>1.93</v>
      </c>
      <c r="N20" s="282">
        <f t="shared" si="3"/>
        <v>34.74</v>
      </c>
      <c r="O20" s="290">
        <f>VLOOKUP(F20,'REF M.O'!$B$10:$AA$108,26,0)</f>
        <v>4276.41</v>
      </c>
      <c r="P20" s="745">
        <f t="shared" si="4"/>
        <v>148562.4834</v>
      </c>
      <c r="Q20" s="46"/>
      <c r="R20" s="46"/>
      <c r="S20" s="46"/>
    </row>
    <row r="21" spans="1:19" s="3" customFormat="1">
      <c r="A21" s="92"/>
      <c r="B21" s="93"/>
      <c r="C21" s="746"/>
      <c r="D21" s="278" t="s">
        <v>410</v>
      </c>
      <c r="E21" s="278" t="s">
        <v>30</v>
      </c>
      <c r="F21" s="280" t="str">
        <f>VLOOKUP(E21,'REF M.O'!$C$10:$D$108,2,0)</f>
        <v>P8066</v>
      </c>
      <c r="G21" s="281" t="s">
        <v>367</v>
      </c>
      <c r="H21" s="282">
        <v>1</v>
      </c>
      <c r="I21" s="283">
        <v>1</v>
      </c>
      <c r="J21" s="284">
        <f>VLOOKUP(D21,PRODUTIVIDADE!$F$5:$G$31,2,0)</f>
        <v>1</v>
      </c>
      <c r="K21" s="284">
        <f t="shared" si="0"/>
        <v>40</v>
      </c>
      <c r="L21" s="284">
        <f t="shared" si="1"/>
        <v>293.33199999999999</v>
      </c>
      <c r="M21" s="284">
        <f t="shared" si="2"/>
        <v>1.61</v>
      </c>
      <c r="N21" s="282">
        <f t="shared" si="3"/>
        <v>1.61</v>
      </c>
      <c r="O21" s="290">
        <f>VLOOKUP(F21,'REF M.O'!$B$10:$AA$108,26,0)</f>
        <v>27591.759999999998</v>
      </c>
      <c r="P21" s="745">
        <f t="shared" si="4"/>
        <v>44422.7336</v>
      </c>
      <c r="Q21" s="46"/>
      <c r="R21" s="46"/>
      <c r="S21" s="46"/>
    </row>
    <row r="22" spans="1:19" s="3" customFormat="1">
      <c r="A22" s="92"/>
      <c r="B22" s="93"/>
      <c r="C22" s="746"/>
      <c r="D22" s="278" t="s">
        <v>410</v>
      </c>
      <c r="E22" s="278" t="s">
        <v>28</v>
      </c>
      <c r="F22" s="280" t="str">
        <f>VLOOKUP(E22,'REF M.O'!$C$10:$D$108,2,0)</f>
        <v>P8065</v>
      </c>
      <c r="G22" s="281" t="s">
        <v>367</v>
      </c>
      <c r="H22" s="282">
        <v>1</v>
      </c>
      <c r="I22" s="283">
        <v>1</v>
      </c>
      <c r="J22" s="284">
        <f>VLOOKUP(D22,PRODUTIVIDADE!$F$5:$G$31,2,0)</f>
        <v>1</v>
      </c>
      <c r="K22" s="284">
        <f t="shared" si="0"/>
        <v>40</v>
      </c>
      <c r="L22" s="284">
        <f t="shared" si="1"/>
        <v>293.33199999999999</v>
      </c>
      <c r="M22" s="284">
        <f t="shared" si="2"/>
        <v>1.61</v>
      </c>
      <c r="N22" s="282">
        <f t="shared" si="3"/>
        <v>1.61</v>
      </c>
      <c r="O22" s="290">
        <f>VLOOKUP(F22,'REF M.O'!$B$10:$AA$108,26,0)</f>
        <v>24288.81</v>
      </c>
      <c r="P22" s="745">
        <f t="shared" si="4"/>
        <v>39104.984100000001</v>
      </c>
      <c r="Q22" s="46"/>
      <c r="R22" s="46"/>
      <c r="S22" s="46"/>
    </row>
    <row r="23" spans="1:19" s="3" customFormat="1">
      <c r="A23" s="92"/>
      <c r="B23" s="93"/>
      <c r="C23" s="746"/>
      <c r="D23" s="278" t="s">
        <v>410</v>
      </c>
      <c r="E23" s="278" t="s">
        <v>83</v>
      </c>
      <c r="F23" s="280" t="str">
        <f>VLOOKUP(E23,'REF M.O'!$C$10:$D$108,2,0)</f>
        <v>P8147</v>
      </c>
      <c r="G23" s="281" t="s">
        <v>367</v>
      </c>
      <c r="H23" s="282">
        <v>1</v>
      </c>
      <c r="I23" s="283">
        <v>1</v>
      </c>
      <c r="J23" s="284">
        <f>VLOOKUP(D23,PRODUTIVIDADE!$F$5:$G$31,2,0)</f>
        <v>1</v>
      </c>
      <c r="K23" s="284">
        <f t="shared" si="0"/>
        <v>40</v>
      </c>
      <c r="L23" s="284">
        <f t="shared" si="1"/>
        <v>293.33199999999999</v>
      </c>
      <c r="M23" s="284">
        <f t="shared" si="2"/>
        <v>1.61</v>
      </c>
      <c r="N23" s="282">
        <f t="shared" si="3"/>
        <v>1.61</v>
      </c>
      <c r="O23" s="290">
        <f>VLOOKUP(F23,'REF M.O'!$B$10:$AA$108,26,0)</f>
        <v>7040.14</v>
      </c>
      <c r="P23" s="745">
        <f t="shared" si="4"/>
        <v>11334.625400000001</v>
      </c>
      <c r="Q23" s="46"/>
      <c r="R23" s="46"/>
      <c r="S23" s="46"/>
    </row>
    <row r="24" spans="1:19" s="3" customFormat="1">
      <c r="A24" s="92"/>
      <c r="B24" s="93"/>
      <c r="C24" s="746"/>
      <c r="D24" s="278" t="s">
        <v>431</v>
      </c>
      <c r="E24" s="278" t="s">
        <v>429</v>
      </c>
      <c r="F24" s="280" t="str">
        <f>VLOOKUP(E24,'REF M.O'!$C$10:$D$108,2,0)</f>
        <v>P8082</v>
      </c>
      <c r="G24" s="281" t="s">
        <v>367</v>
      </c>
      <c r="H24" s="282">
        <v>1</v>
      </c>
      <c r="I24" s="283">
        <v>1</v>
      </c>
      <c r="J24" s="284">
        <f>VLOOKUP(D24,PRODUTIVIDADE!$F$5:$G$31,2,0)</f>
        <v>0.3</v>
      </c>
      <c r="K24" s="284">
        <f t="shared" si="0"/>
        <v>12</v>
      </c>
      <c r="L24" s="284">
        <f t="shared" si="1"/>
        <v>87.999600000000001</v>
      </c>
      <c r="M24" s="284">
        <f t="shared" si="2"/>
        <v>0.49</v>
      </c>
      <c r="N24" s="282">
        <f t="shared" si="3"/>
        <v>0.49</v>
      </c>
      <c r="O24" s="290">
        <f>VLOOKUP(F24,'REF M.O'!$B$10:$AA$108,26,0)</f>
        <v>27239.27</v>
      </c>
      <c r="P24" s="745">
        <f t="shared" si="4"/>
        <v>13347.2423</v>
      </c>
      <c r="Q24" s="46"/>
      <c r="R24" s="46"/>
      <c r="S24" s="46"/>
    </row>
    <row r="25" spans="1:19" s="3" customFormat="1">
      <c r="A25" s="92"/>
      <c r="B25" s="93"/>
      <c r="C25" s="746"/>
      <c r="D25" s="278" t="s">
        <v>431</v>
      </c>
      <c r="E25" s="278" t="s">
        <v>430</v>
      </c>
      <c r="F25" s="280" t="str">
        <f>VLOOKUP(E25,'REF M.O'!$C$10:$D$108,2,0)</f>
        <v>P8067</v>
      </c>
      <c r="G25" s="281" t="s">
        <v>367</v>
      </c>
      <c r="H25" s="282">
        <v>1</v>
      </c>
      <c r="I25" s="283">
        <v>1</v>
      </c>
      <c r="J25" s="284">
        <f>VLOOKUP(D25,PRODUTIVIDADE!$F$5:$G$31,2,0)</f>
        <v>0.3</v>
      </c>
      <c r="K25" s="284">
        <f t="shared" si="0"/>
        <v>12</v>
      </c>
      <c r="L25" s="284">
        <f t="shared" si="1"/>
        <v>87.999600000000001</v>
      </c>
      <c r="M25" s="284">
        <f t="shared" si="2"/>
        <v>0.49</v>
      </c>
      <c r="N25" s="282">
        <f t="shared" si="3"/>
        <v>0.49</v>
      </c>
      <c r="O25" s="290">
        <f>VLOOKUP(F25,'REF M.O'!$B$10:$AA$108,26,0)</f>
        <v>30894.71</v>
      </c>
      <c r="P25" s="745">
        <f t="shared" si="4"/>
        <v>15138.4079</v>
      </c>
      <c r="Q25" s="46"/>
      <c r="R25" s="46"/>
      <c r="S25" s="46"/>
    </row>
    <row r="26" spans="1:19" s="3" customFormat="1">
      <c r="A26" s="92"/>
      <c r="B26" s="93"/>
      <c r="C26" s="746"/>
      <c r="D26" s="278" t="s">
        <v>431</v>
      </c>
      <c r="E26" s="278" t="s">
        <v>87</v>
      </c>
      <c r="F26" s="280" t="str">
        <f>VLOOKUP(E26,'REF M.O'!$C$10:$D$108,2,0)</f>
        <v>P8155</v>
      </c>
      <c r="G26" s="281" t="s">
        <v>367</v>
      </c>
      <c r="H26" s="282">
        <v>1</v>
      </c>
      <c r="I26" s="283">
        <v>1</v>
      </c>
      <c r="J26" s="284">
        <f>VLOOKUP(D26,PRODUTIVIDADE!$F$5:$G$31,2,0)</f>
        <v>0.3</v>
      </c>
      <c r="K26" s="284">
        <f t="shared" si="0"/>
        <v>12</v>
      </c>
      <c r="L26" s="284">
        <f t="shared" si="1"/>
        <v>87.999600000000001</v>
      </c>
      <c r="M26" s="284">
        <f t="shared" si="2"/>
        <v>0.49</v>
      </c>
      <c r="N26" s="282">
        <f t="shared" si="3"/>
        <v>0.49</v>
      </c>
      <c r="O26" s="290">
        <f>VLOOKUP(F26,'REF M.O'!$B$10:$AA$108,26,0)</f>
        <v>6390.65</v>
      </c>
      <c r="P26" s="745">
        <f t="shared" si="4"/>
        <v>3131.4184999999998</v>
      </c>
      <c r="Q26" s="46"/>
      <c r="R26" s="46"/>
      <c r="S26" s="46"/>
    </row>
    <row r="27" spans="1:19" s="3" customFormat="1">
      <c r="A27" s="92"/>
      <c r="B27" s="93"/>
      <c r="C27" s="746"/>
      <c r="D27" s="278" t="s">
        <v>411</v>
      </c>
      <c r="E27" s="278" t="s">
        <v>30</v>
      </c>
      <c r="F27" s="280" t="str">
        <f>VLOOKUP(E27,'REF M.O'!$C$10:$D$108,2,0)</f>
        <v>P8066</v>
      </c>
      <c r="G27" s="281" t="s">
        <v>367</v>
      </c>
      <c r="H27" s="282">
        <v>1</v>
      </c>
      <c r="I27" s="283">
        <v>1</v>
      </c>
      <c r="J27" s="284">
        <f>VLOOKUP(D27,PRODUTIVIDADE!$F$5:$G$31,2,0)</f>
        <v>0.4</v>
      </c>
      <c r="K27" s="284">
        <f t="shared" si="0"/>
        <v>16</v>
      </c>
      <c r="L27" s="284">
        <f t="shared" si="1"/>
        <v>117.33280000000001</v>
      </c>
      <c r="M27" s="284">
        <f t="shared" si="2"/>
        <v>0.65</v>
      </c>
      <c r="N27" s="282">
        <f t="shared" si="3"/>
        <v>0.65</v>
      </c>
      <c r="O27" s="290">
        <f>VLOOKUP(F27,'REF M.O'!$B$10:$AA$108,26,0)</f>
        <v>27591.759999999998</v>
      </c>
      <c r="P27" s="745">
        <f t="shared" si="4"/>
        <v>17934.644</v>
      </c>
      <c r="Q27" s="46"/>
      <c r="R27" s="46"/>
      <c r="S27" s="46"/>
    </row>
    <row r="28" spans="1:19" s="3" customFormat="1">
      <c r="A28" s="92">
        <f>A26</f>
        <v>0</v>
      </c>
      <c r="B28" s="93" t="s">
        <v>751</v>
      </c>
      <c r="C28" s="746"/>
      <c r="D28" s="278" t="s">
        <v>412</v>
      </c>
      <c r="E28" s="278" t="s">
        <v>16</v>
      </c>
      <c r="F28" s="280" t="str">
        <f>VLOOKUP(E28,'REF M.O'!$C$10:$D$108,2,0)</f>
        <v>P8059</v>
      </c>
      <c r="G28" s="281" t="s">
        <v>367</v>
      </c>
      <c r="H28" s="282">
        <v>1</v>
      </c>
      <c r="I28" s="283">
        <v>1</v>
      </c>
      <c r="J28" s="284">
        <f>VLOOKUP(D28,PRODUTIVIDADE!$F$5:$G$31,2,0)</f>
        <v>0.25</v>
      </c>
      <c r="K28" s="284">
        <f t="shared" si="0"/>
        <v>10</v>
      </c>
      <c r="L28" s="284">
        <f t="shared" si="1"/>
        <v>73.332999999999998</v>
      </c>
      <c r="M28" s="284">
        <f t="shared" si="2"/>
        <v>0.41000000000000003</v>
      </c>
      <c r="N28" s="282">
        <f t="shared" si="3"/>
        <v>0.41000000000000003</v>
      </c>
      <c r="O28" s="290">
        <f>VLOOKUP(F28,'REF M.O'!$B$10:$AA$108,26,0)</f>
        <v>28763.51</v>
      </c>
      <c r="P28" s="745">
        <f t="shared" si="4"/>
        <v>11793.0391</v>
      </c>
      <c r="Q28" s="46"/>
      <c r="R28" s="46"/>
      <c r="S28" s="46"/>
    </row>
    <row r="29" spans="1:19" s="3" customFormat="1">
      <c r="A29" s="92"/>
      <c r="B29" s="93" t="s">
        <v>752</v>
      </c>
      <c r="C29" s="746"/>
      <c r="D29" s="278" t="s">
        <v>412</v>
      </c>
      <c r="E29" s="278" t="s">
        <v>30</v>
      </c>
      <c r="F29" s="280" t="str">
        <f>VLOOKUP(E29,'REF M.O'!$C$10:$D$108,2,0)</f>
        <v>P8066</v>
      </c>
      <c r="G29" s="281" t="s">
        <v>367</v>
      </c>
      <c r="H29" s="282">
        <v>1</v>
      </c>
      <c r="I29" s="283">
        <v>1</v>
      </c>
      <c r="J29" s="284">
        <f>VLOOKUP(D29,PRODUTIVIDADE!$F$5:$G$31,2,0)</f>
        <v>0.25</v>
      </c>
      <c r="K29" s="284">
        <f t="shared" si="0"/>
        <v>10</v>
      </c>
      <c r="L29" s="284">
        <f t="shared" si="1"/>
        <v>73.332999999999998</v>
      </c>
      <c r="M29" s="284">
        <f t="shared" si="2"/>
        <v>0.41000000000000003</v>
      </c>
      <c r="N29" s="282">
        <f t="shared" si="3"/>
        <v>0.41000000000000003</v>
      </c>
      <c r="O29" s="290">
        <f>VLOOKUP(F29,'REF M.O'!$B$10:$AA$108,26,0)</f>
        <v>27591.759999999998</v>
      </c>
      <c r="P29" s="745">
        <f t="shared" si="4"/>
        <v>11312.6216</v>
      </c>
      <c r="Q29" s="46"/>
      <c r="R29" s="46"/>
      <c r="S29" s="46"/>
    </row>
    <row r="30" spans="1:19" s="3" customFormat="1">
      <c r="A30" s="92"/>
      <c r="B30" s="93"/>
      <c r="C30" s="746"/>
      <c r="D30" s="278" t="s">
        <v>412</v>
      </c>
      <c r="E30" s="278" t="s">
        <v>38</v>
      </c>
      <c r="F30" s="280" t="str">
        <f>VLOOKUP(E30,'REF M.O'!$C$10:$D$108,2,0)</f>
        <v>P8070</v>
      </c>
      <c r="G30" s="281" t="s">
        <v>367</v>
      </c>
      <c r="H30" s="282">
        <v>1</v>
      </c>
      <c r="I30" s="283">
        <v>1</v>
      </c>
      <c r="J30" s="284">
        <f>VLOOKUP(D30,PRODUTIVIDADE!$F$5:$G$31,2,0)</f>
        <v>0.25</v>
      </c>
      <c r="K30" s="284">
        <f t="shared" si="0"/>
        <v>10</v>
      </c>
      <c r="L30" s="284">
        <f t="shared" si="1"/>
        <v>73.332999999999998</v>
      </c>
      <c r="M30" s="284">
        <f t="shared" si="2"/>
        <v>0.41000000000000003</v>
      </c>
      <c r="N30" s="282">
        <f t="shared" si="3"/>
        <v>0.41000000000000003</v>
      </c>
      <c r="O30" s="290">
        <f>VLOOKUP(F30,'REF M.O'!$B$10:$AA$108,26,0)</f>
        <v>28212.66</v>
      </c>
      <c r="P30" s="745">
        <f t="shared" si="4"/>
        <v>11567.190600000002</v>
      </c>
      <c r="Q30" s="46"/>
      <c r="R30" s="46"/>
      <c r="S30" s="46"/>
    </row>
    <row r="31" spans="1:19" s="3" customFormat="1">
      <c r="A31" s="92"/>
      <c r="B31" s="93"/>
      <c r="C31" s="746"/>
      <c r="D31" s="278" t="s">
        <v>462</v>
      </c>
      <c r="E31" s="278" t="s">
        <v>30</v>
      </c>
      <c r="F31" s="280" t="str">
        <f>VLOOKUP(E31,'REF M.O'!$C$10:$D$108,2,0)</f>
        <v>P8066</v>
      </c>
      <c r="G31" s="281" t="s">
        <v>367</v>
      </c>
      <c r="H31" s="282">
        <v>1</v>
      </c>
      <c r="I31" s="283">
        <v>1</v>
      </c>
      <c r="J31" s="284">
        <f>VLOOKUP(D31,PRODUTIVIDADE!$F$5:$G$31,2,0)</f>
        <v>0.8</v>
      </c>
      <c r="K31" s="284">
        <f t="shared" si="0"/>
        <v>32</v>
      </c>
      <c r="L31" s="284">
        <f t="shared" si="1"/>
        <v>234.66560000000001</v>
      </c>
      <c r="M31" s="284">
        <f t="shared" si="2"/>
        <v>1.29</v>
      </c>
      <c r="N31" s="282">
        <f t="shared" si="3"/>
        <v>1.29</v>
      </c>
      <c r="O31" s="290">
        <f>VLOOKUP(F31,'REF M.O'!$B$10:$AA$108,26,0)</f>
        <v>27591.759999999998</v>
      </c>
      <c r="P31" s="745">
        <f t="shared" si="4"/>
        <v>35593.3704</v>
      </c>
      <c r="Q31" s="46"/>
      <c r="R31" s="46"/>
      <c r="S31" s="46"/>
    </row>
    <row r="32" spans="1:19" s="3" customFormat="1">
      <c r="A32" s="92"/>
      <c r="B32" s="93"/>
      <c r="C32" s="746"/>
      <c r="D32" s="278" t="s">
        <v>462</v>
      </c>
      <c r="E32" s="278" t="s">
        <v>28</v>
      </c>
      <c r="F32" s="280" t="str">
        <f>VLOOKUP(E32,'REF M.O'!$C$10:$D$108,2,0)</f>
        <v>P8065</v>
      </c>
      <c r="G32" s="281" t="s">
        <v>367</v>
      </c>
      <c r="H32" s="282">
        <v>2</v>
      </c>
      <c r="I32" s="283">
        <v>1</v>
      </c>
      <c r="J32" s="284">
        <f>VLOOKUP(D32,PRODUTIVIDADE!$F$5:$G$31,2,0)</f>
        <v>0.8</v>
      </c>
      <c r="K32" s="284">
        <f t="shared" si="0"/>
        <v>32</v>
      </c>
      <c r="L32" s="284">
        <f t="shared" si="1"/>
        <v>234.66560000000001</v>
      </c>
      <c r="M32" s="284">
        <f t="shared" si="2"/>
        <v>1.29</v>
      </c>
      <c r="N32" s="282">
        <f t="shared" si="3"/>
        <v>2.58</v>
      </c>
      <c r="O32" s="290">
        <f>VLOOKUP(F32,'REF M.O'!$B$10:$AA$108,26,0)</f>
        <v>24288.81</v>
      </c>
      <c r="P32" s="745">
        <f t="shared" si="4"/>
        <v>62665.129800000002</v>
      </c>
      <c r="Q32" s="46"/>
      <c r="R32" s="46"/>
      <c r="S32" s="46"/>
    </row>
    <row r="33" spans="1:19" s="3" customFormat="1">
      <c r="A33" s="92"/>
      <c r="B33" s="93"/>
      <c r="C33" s="746"/>
      <c r="D33" s="278" t="s">
        <v>462</v>
      </c>
      <c r="E33" s="278" t="s">
        <v>89</v>
      </c>
      <c r="F33" s="280" t="str">
        <f>VLOOKUP(E33,'REF M.O'!$C$10:$D$108,2,0)</f>
        <v>P8159</v>
      </c>
      <c r="G33" s="281" t="s">
        <v>367</v>
      </c>
      <c r="H33" s="282">
        <v>1</v>
      </c>
      <c r="I33" s="283">
        <v>0.5</v>
      </c>
      <c r="J33" s="284">
        <f>VLOOKUP(D33,PRODUTIVIDADE!$F$5:$G$31,2,0)</f>
        <v>0.8</v>
      </c>
      <c r="K33" s="284">
        <f t="shared" si="0"/>
        <v>32</v>
      </c>
      <c r="L33" s="284">
        <f t="shared" si="1"/>
        <v>234.66560000000001</v>
      </c>
      <c r="M33" s="284">
        <f t="shared" si="2"/>
        <v>1.29</v>
      </c>
      <c r="N33" s="282">
        <f t="shared" si="3"/>
        <v>0.64500000000000002</v>
      </c>
      <c r="O33" s="290">
        <f>VLOOKUP(F33,'REF M.O'!$B$10:$AA$108,26,0)</f>
        <v>6390.65</v>
      </c>
      <c r="P33" s="745">
        <f t="shared" si="4"/>
        <v>4121.9692500000001</v>
      </c>
      <c r="Q33" s="46"/>
      <c r="R33" s="46"/>
      <c r="S33" s="46"/>
    </row>
    <row r="34" spans="1:19" s="3" customFormat="1">
      <c r="A34" s="92"/>
      <c r="B34" s="93"/>
      <c r="C34" s="746"/>
      <c r="D34" s="278" t="s">
        <v>413</v>
      </c>
      <c r="E34" s="278" t="s">
        <v>30</v>
      </c>
      <c r="F34" s="280" t="str">
        <f>VLOOKUP(E34,'REF M.O'!$C$10:$D$108,2,0)</f>
        <v>P8066</v>
      </c>
      <c r="G34" s="281" t="s">
        <v>367</v>
      </c>
      <c r="H34" s="282">
        <v>1</v>
      </c>
      <c r="I34" s="283">
        <v>1</v>
      </c>
      <c r="J34" s="284">
        <f>VLOOKUP(D34,PRODUTIVIDADE!$F$5:$G$31,2,0)</f>
        <v>0.8</v>
      </c>
      <c r="K34" s="284">
        <f t="shared" si="0"/>
        <v>32</v>
      </c>
      <c r="L34" s="284">
        <f t="shared" si="1"/>
        <v>234.66560000000001</v>
      </c>
      <c r="M34" s="284">
        <f t="shared" si="2"/>
        <v>1.29</v>
      </c>
      <c r="N34" s="282">
        <f t="shared" si="3"/>
        <v>1.29</v>
      </c>
      <c r="O34" s="290">
        <f>VLOOKUP(F34,'REF M.O'!$B$10:$AA$108,26,0)</f>
        <v>27591.759999999998</v>
      </c>
      <c r="P34" s="745">
        <f t="shared" si="4"/>
        <v>35593.3704</v>
      </c>
      <c r="Q34" s="46"/>
      <c r="R34" s="46"/>
      <c r="S34" s="46"/>
    </row>
    <row r="35" spans="1:19" s="3" customFormat="1">
      <c r="A35" s="92"/>
      <c r="B35" s="93"/>
      <c r="C35" s="746"/>
      <c r="D35" s="278" t="str">
        <f>D34</f>
        <v>PROJETO DE TERRAPLENAGEM</v>
      </c>
      <c r="E35" s="278" t="s">
        <v>28</v>
      </c>
      <c r="F35" s="280" t="str">
        <f>VLOOKUP(E35,'REF M.O'!$C$10:$D$108,2,0)</f>
        <v>P8065</v>
      </c>
      <c r="G35" s="281" t="s">
        <v>367</v>
      </c>
      <c r="H35" s="282">
        <v>2</v>
      </c>
      <c r="I35" s="283">
        <v>1</v>
      </c>
      <c r="J35" s="284">
        <f>VLOOKUP(D35,PRODUTIVIDADE!$F$5:$G$31,2,0)</f>
        <v>0.8</v>
      </c>
      <c r="K35" s="284">
        <f t="shared" si="0"/>
        <v>32</v>
      </c>
      <c r="L35" s="284">
        <f t="shared" si="1"/>
        <v>234.66560000000001</v>
      </c>
      <c r="M35" s="284">
        <f t="shared" si="2"/>
        <v>1.29</v>
      </c>
      <c r="N35" s="282">
        <f t="shared" si="3"/>
        <v>2.58</v>
      </c>
      <c r="O35" s="290">
        <f>VLOOKUP(F35,'REF M.O'!$B$10:$AA$108,26,0)</f>
        <v>24288.81</v>
      </c>
      <c r="P35" s="745">
        <f t="shared" si="4"/>
        <v>62665.129800000002</v>
      </c>
      <c r="Q35" s="46"/>
      <c r="R35" s="46"/>
      <c r="S35" s="46"/>
    </row>
    <row r="36" spans="1:19" s="3" customFormat="1">
      <c r="A36" s="92"/>
      <c r="B36" s="93"/>
      <c r="C36" s="746"/>
      <c r="D36" s="278" t="str">
        <f>D34</f>
        <v>PROJETO DE TERRAPLENAGEM</v>
      </c>
      <c r="E36" s="278" t="s">
        <v>89</v>
      </c>
      <c r="F36" s="280" t="str">
        <f>VLOOKUP(E36,'REF M.O'!$C$10:$D$108,2,0)</f>
        <v>P8159</v>
      </c>
      <c r="G36" s="281" t="s">
        <v>367</v>
      </c>
      <c r="H36" s="282">
        <v>1</v>
      </c>
      <c r="I36" s="283">
        <v>0.5</v>
      </c>
      <c r="J36" s="284">
        <f>VLOOKUP(D36,PRODUTIVIDADE!$F$5:$G$31,2,0)</f>
        <v>0.8</v>
      </c>
      <c r="K36" s="284">
        <f t="shared" si="0"/>
        <v>32</v>
      </c>
      <c r="L36" s="284">
        <f t="shared" si="1"/>
        <v>234.66560000000001</v>
      </c>
      <c r="M36" s="284">
        <f t="shared" si="2"/>
        <v>1.29</v>
      </c>
      <c r="N36" s="282">
        <f t="shared" si="3"/>
        <v>0.64500000000000002</v>
      </c>
      <c r="O36" s="290">
        <f>VLOOKUP(F36,'REF M.O'!$B$10:$AA$108,26,0)</f>
        <v>6390.65</v>
      </c>
      <c r="P36" s="745">
        <f t="shared" si="4"/>
        <v>4121.9692500000001</v>
      </c>
      <c r="Q36" s="46"/>
      <c r="R36" s="46"/>
      <c r="S36" s="46"/>
    </row>
    <row r="37" spans="1:19" s="3" customFormat="1">
      <c r="A37" s="92"/>
      <c r="B37" s="93"/>
      <c r="C37" s="746"/>
      <c r="D37" s="278" t="s">
        <v>414</v>
      </c>
      <c r="E37" s="278" t="s">
        <v>30</v>
      </c>
      <c r="F37" s="280" t="str">
        <f>VLOOKUP(E37,'REF M.O'!$C$10:$D$108,2,0)</f>
        <v>P8066</v>
      </c>
      <c r="G37" s="281" t="s">
        <v>367</v>
      </c>
      <c r="H37" s="282">
        <v>1</v>
      </c>
      <c r="I37" s="283">
        <v>1</v>
      </c>
      <c r="J37" s="284">
        <f>VLOOKUP(D37,PRODUTIVIDADE!$F$5:$G$31,2,0)</f>
        <v>0.8</v>
      </c>
      <c r="K37" s="284">
        <f t="shared" si="0"/>
        <v>32</v>
      </c>
      <c r="L37" s="284">
        <f t="shared" si="1"/>
        <v>234.66560000000001</v>
      </c>
      <c r="M37" s="284">
        <f t="shared" si="2"/>
        <v>1.29</v>
      </c>
      <c r="N37" s="282">
        <f t="shared" si="3"/>
        <v>1.29</v>
      </c>
      <c r="O37" s="290">
        <f>VLOOKUP(F37,'REF M.O'!$B$10:$AA$108,26,0)</f>
        <v>27591.759999999998</v>
      </c>
      <c r="P37" s="745">
        <f t="shared" si="4"/>
        <v>35593.3704</v>
      </c>
      <c r="Q37" s="46"/>
      <c r="R37" s="46"/>
      <c r="S37" s="46"/>
    </row>
    <row r="38" spans="1:19" s="3" customFormat="1">
      <c r="A38" s="92"/>
      <c r="B38" s="93"/>
      <c r="C38" s="746"/>
      <c r="D38" s="278" t="str">
        <f>D37</f>
        <v>PROJETO DE DRENAGEM E OAC</v>
      </c>
      <c r="E38" s="278" t="s">
        <v>28</v>
      </c>
      <c r="F38" s="280" t="str">
        <f>VLOOKUP(E38,'REF M.O'!$C$10:$D$108,2,0)</f>
        <v>P8065</v>
      </c>
      <c r="G38" s="281" t="s">
        <v>367</v>
      </c>
      <c r="H38" s="282">
        <v>1</v>
      </c>
      <c r="I38" s="283">
        <v>1</v>
      </c>
      <c r="J38" s="284">
        <f>VLOOKUP(D38,PRODUTIVIDADE!$F$5:$G$31,2,0)</f>
        <v>0.8</v>
      </c>
      <c r="K38" s="284">
        <f t="shared" si="0"/>
        <v>32</v>
      </c>
      <c r="L38" s="284">
        <f t="shared" si="1"/>
        <v>234.66560000000001</v>
      </c>
      <c r="M38" s="284">
        <f t="shared" si="2"/>
        <v>1.29</v>
      </c>
      <c r="N38" s="282">
        <f t="shared" si="3"/>
        <v>1.29</v>
      </c>
      <c r="O38" s="290">
        <f>VLOOKUP(F38,'REF M.O'!$B$10:$AA$108,26,0)</f>
        <v>24288.81</v>
      </c>
      <c r="P38" s="745">
        <f t="shared" si="4"/>
        <v>31332.564900000001</v>
      </c>
      <c r="Q38" s="46"/>
      <c r="R38" s="46"/>
      <c r="S38" s="46"/>
    </row>
    <row r="39" spans="1:19" s="3" customFormat="1">
      <c r="A39" s="92"/>
      <c r="B39" s="93"/>
      <c r="C39" s="746"/>
      <c r="D39" s="278" t="str">
        <f>D37</f>
        <v>PROJETO DE DRENAGEM E OAC</v>
      </c>
      <c r="E39" s="278" t="s">
        <v>89</v>
      </c>
      <c r="F39" s="280" t="str">
        <f>VLOOKUP(E39,'REF M.O'!$C$10:$D$108,2,0)</f>
        <v>P8159</v>
      </c>
      <c r="G39" s="281" t="s">
        <v>367</v>
      </c>
      <c r="H39" s="282">
        <v>1</v>
      </c>
      <c r="I39" s="283">
        <v>0.5</v>
      </c>
      <c r="J39" s="284">
        <f>VLOOKUP(D39,PRODUTIVIDADE!$F$5:$G$31,2,0)</f>
        <v>0.8</v>
      </c>
      <c r="K39" s="284">
        <f t="shared" si="0"/>
        <v>32</v>
      </c>
      <c r="L39" s="284">
        <f t="shared" si="1"/>
        <v>234.66560000000001</v>
      </c>
      <c r="M39" s="284">
        <f t="shared" si="2"/>
        <v>1.29</v>
      </c>
      <c r="N39" s="282">
        <f t="shared" si="3"/>
        <v>0.64500000000000002</v>
      </c>
      <c r="O39" s="290">
        <f>VLOOKUP(F39,'REF M.O'!$B$10:$AA$108,26,0)</f>
        <v>6390.65</v>
      </c>
      <c r="P39" s="745">
        <f t="shared" si="4"/>
        <v>4121.9692500000001</v>
      </c>
      <c r="Q39" s="46"/>
      <c r="R39" s="46"/>
      <c r="S39" s="46"/>
    </row>
    <row r="40" spans="1:19" s="3" customFormat="1">
      <c r="A40" s="92"/>
      <c r="B40" s="93"/>
      <c r="C40" s="746"/>
      <c r="D40" s="278" t="s">
        <v>415</v>
      </c>
      <c r="E40" s="278" t="s">
        <v>30</v>
      </c>
      <c r="F40" s="280" t="str">
        <f>VLOOKUP(E40,'REF M.O'!$C$10:$D$108,2,0)</f>
        <v>P8066</v>
      </c>
      <c r="G40" s="281" t="s">
        <v>367</v>
      </c>
      <c r="H40" s="282">
        <v>1</v>
      </c>
      <c r="I40" s="283">
        <v>1</v>
      </c>
      <c r="J40" s="284">
        <f>VLOOKUP(D40,PRODUTIVIDADE!$F$5:$G$31,2,0)</f>
        <v>0.85</v>
      </c>
      <c r="K40" s="284">
        <f t="shared" si="0"/>
        <v>34</v>
      </c>
      <c r="L40" s="284">
        <f t="shared" si="1"/>
        <v>249.3322</v>
      </c>
      <c r="M40" s="284">
        <f t="shared" si="2"/>
        <v>1.37</v>
      </c>
      <c r="N40" s="282">
        <f t="shared" si="3"/>
        <v>1.37</v>
      </c>
      <c r="O40" s="290">
        <f>VLOOKUP(F40,'REF M.O'!$B$10:$AA$108,26,0)</f>
        <v>27591.759999999998</v>
      </c>
      <c r="P40" s="745">
        <f t="shared" si="4"/>
        <v>37800.711199999998</v>
      </c>
      <c r="Q40" s="46"/>
      <c r="R40" s="46"/>
      <c r="S40" s="46"/>
    </row>
    <row r="41" spans="1:19" s="3" customFormat="1">
      <c r="A41" s="92"/>
      <c r="B41" s="93"/>
      <c r="C41" s="746"/>
      <c r="D41" s="278" t="str">
        <f>D40</f>
        <v>PROJETO DE PAVIMENTAÇÃO</v>
      </c>
      <c r="E41" s="278" t="s">
        <v>28</v>
      </c>
      <c r="F41" s="280" t="str">
        <f>VLOOKUP(E41,'REF M.O'!$C$10:$D$108,2,0)</f>
        <v>P8065</v>
      </c>
      <c r="G41" s="281" t="s">
        <v>367</v>
      </c>
      <c r="H41" s="282">
        <v>2</v>
      </c>
      <c r="I41" s="283">
        <v>1</v>
      </c>
      <c r="J41" s="284">
        <f>VLOOKUP(D41,PRODUTIVIDADE!$F$5:$G$31,2,0)</f>
        <v>0.85</v>
      </c>
      <c r="K41" s="284">
        <f t="shared" si="0"/>
        <v>34</v>
      </c>
      <c r="L41" s="284">
        <f t="shared" si="1"/>
        <v>249.3322</v>
      </c>
      <c r="M41" s="284">
        <f t="shared" si="2"/>
        <v>1.37</v>
      </c>
      <c r="N41" s="282">
        <f t="shared" si="3"/>
        <v>2.74</v>
      </c>
      <c r="O41" s="290">
        <f>VLOOKUP(F41,'REF M.O'!$B$10:$AA$108,26,0)</f>
        <v>24288.81</v>
      </c>
      <c r="P41" s="745">
        <f t="shared" si="4"/>
        <v>66551.339400000012</v>
      </c>
      <c r="Q41" s="46"/>
      <c r="R41" s="46"/>
      <c r="S41" s="46"/>
    </row>
    <row r="42" spans="1:19" s="3" customFormat="1">
      <c r="A42" s="92"/>
      <c r="B42" s="93"/>
      <c r="C42" s="746"/>
      <c r="D42" s="278" t="str">
        <f>D40</f>
        <v>PROJETO DE PAVIMENTAÇÃO</v>
      </c>
      <c r="E42" s="278" t="s">
        <v>89</v>
      </c>
      <c r="F42" s="280" t="str">
        <f>VLOOKUP(E42,'REF M.O'!$C$10:$D$108,2,0)</f>
        <v>P8159</v>
      </c>
      <c r="G42" s="281" t="s">
        <v>367</v>
      </c>
      <c r="H42" s="282">
        <v>1</v>
      </c>
      <c r="I42" s="283">
        <v>0.5</v>
      </c>
      <c r="J42" s="284">
        <f>VLOOKUP(D42,PRODUTIVIDADE!$F$5:$G$31,2,0)</f>
        <v>0.85</v>
      </c>
      <c r="K42" s="284">
        <f t="shared" si="0"/>
        <v>34</v>
      </c>
      <c r="L42" s="284">
        <f t="shared" si="1"/>
        <v>249.3322</v>
      </c>
      <c r="M42" s="284">
        <f t="shared" si="2"/>
        <v>1.37</v>
      </c>
      <c r="N42" s="282">
        <f t="shared" si="3"/>
        <v>0.68500000000000005</v>
      </c>
      <c r="O42" s="290">
        <f>VLOOKUP(F42,'REF M.O'!$B$10:$AA$108,26,0)</f>
        <v>6390.65</v>
      </c>
      <c r="P42" s="745">
        <f t="shared" si="4"/>
        <v>4377.5952500000003</v>
      </c>
      <c r="Q42" s="46"/>
      <c r="R42" s="46"/>
      <c r="S42" s="46"/>
    </row>
    <row r="43" spans="1:19" s="3" customFormat="1" ht="24">
      <c r="A43" s="92"/>
      <c r="B43" s="93"/>
      <c r="C43" s="746"/>
      <c r="D43" s="278" t="s">
        <v>469</v>
      </c>
      <c r="E43" s="278" t="s">
        <v>30</v>
      </c>
      <c r="F43" s="280" t="str">
        <f>VLOOKUP(E43,'REF M.O'!$C$10:$D$108,2,0)</f>
        <v>P8066</v>
      </c>
      <c r="G43" s="281" t="s">
        <v>367</v>
      </c>
      <c r="H43" s="282">
        <v>1</v>
      </c>
      <c r="I43" s="283">
        <v>1</v>
      </c>
      <c r="J43" s="284">
        <f>VLOOKUP(D43,PRODUTIVIDADE!$F$5:$G$31,2,0)</f>
        <v>0.5</v>
      </c>
      <c r="K43" s="284">
        <f t="shared" si="0"/>
        <v>20</v>
      </c>
      <c r="L43" s="284">
        <f t="shared" si="1"/>
        <v>146.666</v>
      </c>
      <c r="M43" s="284">
        <f t="shared" si="2"/>
        <v>0.81</v>
      </c>
      <c r="N43" s="282">
        <f t="shared" si="3"/>
        <v>0.81</v>
      </c>
      <c r="O43" s="290">
        <f>VLOOKUP(F43,'REF M.O'!$B$10:$AA$108,26,0)</f>
        <v>27591.759999999998</v>
      </c>
      <c r="P43" s="745">
        <f t="shared" si="4"/>
        <v>22349.3256</v>
      </c>
      <c r="Q43" s="46"/>
      <c r="R43" s="46"/>
      <c r="S43" s="46"/>
    </row>
    <row r="44" spans="1:19" s="3" customFormat="1" ht="24">
      <c r="A44" s="92"/>
      <c r="B44" s="93"/>
      <c r="C44" s="746"/>
      <c r="D44" s="278" t="str">
        <f>D43</f>
        <v>PROJETO DE OBRAS COMPLEMENTARES E INTERFERÊNCIAS</v>
      </c>
      <c r="E44" s="278" t="s">
        <v>28</v>
      </c>
      <c r="F44" s="280" t="str">
        <f>VLOOKUP(E44,'REF M.O'!$C$10:$D$108,2,0)</f>
        <v>P8065</v>
      </c>
      <c r="G44" s="281" t="s">
        <v>367</v>
      </c>
      <c r="H44" s="282">
        <v>1</v>
      </c>
      <c r="I44" s="283">
        <v>1</v>
      </c>
      <c r="J44" s="284">
        <f>VLOOKUP(D44,PRODUTIVIDADE!$F$5:$G$31,2,0)</f>
        <v>0.5</v>
      </c>
      <c r="K44" s="284">
        <f t="shared" si="0"/>
        <v>20</v>
      </c>
      <c r="L44" s="284">
        <f t="shared" si="1"/>
        <v>146.666</v>
      </c>
      <c r="M44" s="284">
        <f t="shared" si="2"/>
        <v>0.81</v>
      </c>
      <c r="N44" s="282">
        <f t="shared" si="3"/>
        <v>0.81</v>
      </c>
      <c r="O44" s="290">
        <f>VLOOKUP(F44,'REF M.O'!$B$10:$AA$108,26,0)</f>
        <v>24288.81</v>
      </c>
      <c r="P44" s="745">
        <f t="shared" si="4"/>
        <v>19673.936100000003</v>
      </c>
      <c r="Q44" s="46"/>
      <c r="R44" s="46"/>
      <c r="S44" s="46"/>
    </row>
    <row r="45" spans="1:19" s="3" customFormat="1" ht="24">
      <c r="A45" s="92"/>
      <c r="B45" s="93"/>
      <c r="C45" s="746"/>
      <c r="D45" s="278" t="str">
        <f>D43</f>
        <v>PROJETO DE OBRAS COMPLEMENTARES E INTERFERÊNCIAS</v>
      </c>
      <c r="E45" s="278" t="s">
        <v>89</v>
      </c>
      <c r="F45" s="280" t="str">
        <f>VLOOKUP(E45,'REF M.O'!$C$10:$D$108,2,0)</f>
        <v>P8159</v>
      </c>
      <c r="G45" s="281" t="s">
        <v>367</v>
      </c>
      <c r="H45" s="282">
        <v>1</v>
      </c>
      <c r="I45" s="283">
        <v>0.5</v>
      </c>
      <c r="J45" s="284">
        <f>VLOOKUP(D45,PRODUTIVIDADE!$F$5:$G$31,2,0)</f>
        <v>0.5</v>
      </c>
      <c r="K45" s="284">
        <f t="shared" si="0"/>
        <v>20</v>
      </c>
      <c r="L45" s="284">
        <f t="shared" si="1"/>
        <v>146.666</v>
      </c>
      <c r="M45" s="284">
        <f t="shared" si="2"/>
        <v>0.81</v>
      </c>
      <c r="N45" s="282">
        <f t="shared" si="3"/>
        <v>0.40500000000000003</v>
      </c>
      <c r="O45" s="290">
        <f>VLOOKUP(F45,'REF M.O'!$B$10:$AA$108,26,0)</f>
        <v>6390.65</v>
      </c>
      <c r="P45" s="745">
        <f t="shared" si="4"/>
        <v>2588.2132500000002</v>
      </c>
      <c r="Q45" s="46"/>
      <c r="R45" s="46"/>
      <c r="S45" s="46"/>
    </row>
    <row r="46" spans="1:19" s="3" customFormat="1">
      <c r="A46" s="92"/>
      <c r="B46" s="93"/>
      <c r="C46" s="746"/>
      <c r="D46" s="278" t="s">
        <v>419</v>
      </c>
      <c r="E46" s="278" t="s">
        <v>30</v>
      </c>
      <c r="F46" s="280" t="str">
        <f>VLOOKUP(E46,'REF M.O'!$C$10:$D$108,2,0)</f>
        <v>P8066</v>
      </c>
      <c r="G46" s="281" t="s">
        <v>367</v>
      </c>
      <c r="H46" s="282">
        <v>1</v>
      </c>
      <c r="I46" s="283">
        <v>1</v>
      </c>
      <c r="J46" s="284">
        <f>VLOOKUP(D46,PRODUTIVIDADE!$F$5:$G$31,2,0)</f>
        <v>0.3</v>
      </c>
      <c r="K46" s="284">
        <f t="shared" si="0"/>
        <v>12</v>
      </c>
      <c r="L46" s="284">
        <f t="shared" si="1"/>
        <v>87.999600000000001</v>
      </c>
      <c r="M46" s="284">
        <f t="shared" si="2"/>
        <v>0.49</v>
      </c>
      <c r="N46" s="282">
        <f t="shared" si="3"/>
        <v>0.49</v>
      </c>
      <c r="O46" s="290">
        <f>VLOOKUP(F46,'REF M.O'!$B$10:$AA$108,26,0)</f>
        <v>27591.759999999998</v>
      </c>
      <c r="P46" s="745">
        <f t="shared" si="4"/>
        <v>13519.962399999999</v>
      </c>
      <c r="Q46" s="46"/>
      <c r="R46" s="46"/>
      <c r="S46" s="46"/>
    </row>
    <row r="47" spans="1:19" s="3" customFormat="1">
      <c r="A47" s="92"/>
      <c r="B47" s="93"/>
      <c r="C47" s="746"/>
      <c r="D47" s="278" t="str">
        <f>D46</f>
        <v>PROJETO DE SINALIZAÇÃO E SEGURANÇA VIÁRIA</v>
      </c>
      <c r="E47" s="278" t="s">
        <v>28</v>
      </c>
      <c r="F47" s="280" t="str">
        <f>VLOOKUP(E47,'REF M.O'!$C$10:$D$108,2,0)</f>
        <v>P8065</v>
      </c>
      <c r="G47" s="281" t="s">
        <v>367</v>
      </c>
      <c r="H47" s="282">
        <v>1</v>
      </c>
      <c r="I47" s="283">
        <v>1</v>
      </c>
      <c r="J47" s="284">
        <f>VLOOKUP(D47,PRODUTIVIDADE!$F$5:$G$31,2,0)</f>
        <v>0.3</v>
      </c>
      <c r="K47" s="284">
        <f t="shared" si="0"/>
        <v>12</v>
      </c>
      <c r="L47" s="284">
        <f t="shared" si="1"/>
        <v>87.999600000000001</v>
      </c>
      <c r="M47" s="284">
        <f t="shared" si="2"/>
        <v>0.49</v>
      </c>
      <c r="N47" s="282">
        <f t="shared" si="3"/>
        <v>0.49</v>
      </c>
      <c r="O47" s="290">
        <f>VLOOKUP(F47,'REF M.O'!$B$10:$AA$108,26,0)</f>
        <v>24288.81</v>
      </c>
      <c r="P47" s="745">
        <f t="shared" si="4"/>
        <v>11901.516900000001</v>
      </c>
      <c r="Q47" s="46"/>
      <c r="R47" s="46"/>
      <c r="S47" s="46"/>
    </row>
    <row r="48" spans="1:19" s="3" customFormat="1">
      <c r="A48" s="92"/>
      <c r="B48" s="93"/>
      <c r="C48" s="746"/>
      <c r="D48" s="278" t="str">
        <f>D46</f>
        <v>PROJETO DE SINALIZAÇÃO E SEGURANÇA VIÁRIA</v>
      </c>
      <c r="E48" s="278" t="s">
        <v>89</v>
      </c>
      <c r="F48" s="280" t="str">
        <f>VLOOKUP(E48,'REF M.O'!$C$10:$D$108,2,0)</f>
        <v>P8159</v>
      </c>
      <c r="G48" s="281" t="s">
        <v>367</v>
      </c>
      <c r="H48" s="282">
        <v>1</v>
      </c>
      <c r="I48" s="283">
        <v>0.5</v>
      </c>
      <c r="J48" s="284">
        <f>VLOOKUP(D48,PRODUTIVIDADE!$F$5:$G$31,2,0)</f>
        <v>0.3</v>
      </c>
      <c r="K48" s="284">
        <f t="shared" si="0"/>
        <v>12</v>
      </c>
      <c r="L48" s="284">
        <f t="shared" si="1"/>
        <v>87.999600000000001</v>
      </c>
      <c r="M48" s="284">
        <f t="shared" si="2"/>
        <v>0.49</v>
      </c>
      <c r="N48" s="282">
        <f t="shared" si="3"/>
        <v>0.245</v>
      </c>
      <c r="O48" s="290">
        <f>VLOOKUP(F48,'REF M.O'!$B$10:$AA$108,26,0)</f>
        <v>6390.65</v>
      </c>
      <c r="P48" s="745">
        <f t="shared" si="4"/>
        <v>1565.7092499999999</v>
      </c>
      <c r="Q48" s="46"/>
      <c r="R48" s="46"/>
      <c r="S48" s="46"/>
    </row>
    <row r="49" spans="1:19" s="3" customFormat="1" ht="24">
      <c r="A49" s="92"/>
      <c r="B49" s="93"/>
      <c r="C49" s="746"/>
      <c r="D49" s="278" t="s">
        <v>420</v>
      </c>
      <c r="E49" s="278" t="s">
        <v>16</v>
      </c>
      <c r="F49" s="280" t="str">
        <f>VLOOKUP(E49,'REF M.O'!$C$10:$D$108,2,0)</f>
        <v>P8059</v>
      </c>
      <c r="G49" s="281" t="s">
        <v>367</v>
      </c>
      <c r="H49" s="282">
        <v>1</v>
      </c>
      <c r="I49" s="283">
        <v>0.6</v>
      </c>
      <c r="J49" s="284">
        <f>VLOOKUP(D49,PRODUTIVIDADE!$F$5:$G$31,2,0)</f>
        <v>0.35</v>
      </c>
      <c r="K49" s="284">
        <f t="shared" si="0"/>
        <v>14</v>
      </c>
      <c r="L49" s="284">
        <f t="shared" si="1"/>
        <v>102.6662</v>
      </c>
      <c r="M49" s="284">
        <f t="shared" si="2"/>
        <v>0.57000000000000006</v>
      </c>
      <c r="N49" s="282">
        <f t="shared" si="3"/>
        <v>0.34200000000000003</v>
      </c>
      <c r="O49" s="290">
        <f>VLOOKUP(F49,'REF M.O'!$B$10:$AA$108,26,0)</f>
        <v>28763.51</v>
      </c>
      <c r="P49" s="745">
        <f t="shared" si="4"/>
        <v>9837.1204200000011</v>
      </c>
      <c r="Q49" s="46"/>
      <c r="R49" s="46"/>
      <c r="S49" s="46"/>
    </row>
    <row r="50" spans="1:19" s="3" customFormat="1" ht="24">
      <c r="A50" s="92"/>
      <c r="B50" s="93"/>
      <c r="C50" s="746"/>
      <c r="D50" s="278" t="str">
        <f>D49</f>
        <v>PROJETO DE COMPONENTES AMBIENTAIS E PAISAGISMO</v>
      </c>
      <c r="E50" s="278" t="s">
        <v>38</v>
      </c>
      <c r="F50" s="280" t="str">
        <f>VLOOKUP(E50,'REF M.O'!$C$10:$D$108,2,0)</f>
        <v>P8070</v>
      </c>
      <c r="G50" s="281" t="s">
        <v>367</v>
      </c>
      <c r="H50" s="282">
        <v>1</v>
      </c>
      <c r="I50" s="283">
        <v>0.4</v>
      </c>
      <c r="J50" s="284">
        <f>VLOOKUP(D50,PRODUTIVIDADE!$F$5:$G$31,2,0)</f>
        <v>0.35</v>
      </c>
      <c r="K50" s="284">
        <f t="shared" si="0"/>
        <v>14</v>
      </c>
      <c r="L50" s="284">
        <f t="shared" si="1"/>
        <v>102.6662</v>
      </c>
      <c r="M50" s="284">
        <f t="shared" si="2"/>
        <v>0.57000000000000006</v>
      </c>
      <c r="N50" s="282">
        <f t="shared" si="3"/>
        <v>0.22800000000000004</v>
      </c>
      <c r="O50" s="290">
        <f>VLOOKUP(F50,'REF M.O'!$B$10:$AA$108,26,0)</f>
        <v>28212.66</v>
      </c>
      <c r="P50" s="745">
        <f t="shared" si="4"/>
        <v>6432.4864800000014</v>
      </c>
      <c r="Q50" s="46"/>
      <c r="R50" s="46"/>
      <c r="S50" s="46"/>
    </row>
    <row r="51" spans="1:19" s="3" customFormat="1" ht="24">
      <c r="A51" s="92"/>
      <c r="B51" s="93"/>
      <c r="C51" s="746"/>
      <c r="D51" s="278" t="str">
        <f>D50</f>
        <v>PROJETO DE COMPONENTES AMBIENTAIS E PAISAGISMO</v>
      </c>
      <c r="E51" s="278" t="s">
        <v>30</v>
      </c>
      <c r="F51" s="280" t="str">
        <f>VLOOKUP(E51,'REF M.O'!$C$10:$D$108,2,0)</f>
        <v>P8066</v>
      </c>
      <c r="G51" s="281" t="s">
        <v>367</v>
      </c>
      <c r="H51" s="282">
        <v>1</v>
      </c>
      <c r="I51" s="283">
        <v>1</v>
      </c>
      <c r="J51" s="284">
        <f>VLOOKUP(D51,PRODUTIVIDADE!$F$5:$G$31,2,0)</f>
        <v>0.35</v>
      </c>
      <c r="K51" s="284">
        <f t="shared" si="0"/>
        <v>14</v>
      </c>
      <c r="L51" s="284">
        <f t="shared" si="1"/>
        <v>102.6662</v>
      </c>
      <c r="M51" s="284">
        <f t="shared" si="2"/>
        <v>0.57000000000000006</v>
      </c>
      <c r="N51" s="282">
        <f t="shared" si="3"/>
        <v>0.57000000000000006</v>
      </c>
      <c r="O51" s="290">
        <f>VLOOKUP(F51,'REF M.O'!$B$10:$AA$108,26,0)</f>
        <v>27591.759999999998</v>
      </c>
      <c r="P51" s="745">
        <f t="shared" si="4"/>
        <v>15727.3032</v>
      </c>
      <c r="Q51" s="46"/>
      <c r="R51" s="46"/>
      <c r="S51" s="46"/>
    </row>
    <row r="52" spans="1:19" s="3" customFormat="1" ht="24">
      <c r="A52" s="92"/>
      <c r="B52" s="93"/>
      <c r="C52" s="746"/>
      <c r="D52" s="278" t="str">
        <f>D51</f>
        <v>PROJETO DE COMPONENTES AMBIENTAIS E PAISAGISMO</v>
      </c>
      <c r="E52" s="278" t="s">
        <v>42</v>
      </c>
      <c r="F52" s="280" t="str">
        <f>VLOOKUP(E52,'REF M.O'!$C$10:$D$108,2,0)</f>
        <v>P8081</v>
      </c>
      <c r="G52" s="281" t="s">
        <v>367</v>
      </c>
      <c r="H52" s="282">
        <v>1</v>
      </c>
      <c r="I52" s="283">
        <v>0.2</v>
      </c>
      <c r="J52" s="284">
        <f>VLOOKUP(D52,PRODUTIVIDADE!$F$5:$G$31,2,0)</f>
        <v>0.35</v>
      </c>
      <c r="K52" s="284">
        <f t="shared" si="0"/>
        <v>14</v>
      </c>
      <c r="L52" s="284">
        <f t="shared" si="1"/>
        <v>102.6662</v>
      </c>
      <c r="M52" s="284">
        <f t="shared" si="2"/>
        <v>0.57000000000000006</v>
      </c>
      <c r="N52" s="282">
        <f t="shared" si="3"/>
        <v>0.11400000000000002</v>
      </c>
      <c r="O52" s="290">
        <f>VLOOKUP(F52,'REF M.O'!$B$10:$AA$108,26,0)</f>
        <v>25780.18</v>
      </c>
      <c r="P52" s="745">
        <f t="shared" si="4"/>
        <v>2938.9405200000006</v>
      </c>
      <c r="Q52" s="46"/>
      <c r="R52" s="46"/>
      <c r="S52" s="46"/>
    </row>
    <row r="53" spans="1:19" s="3" customFormat="1">
      <c r="A53" s="92"/>
      <c r="B53" s="93"/>
      <c r="C53" s="746"/>
      <c r="D53" s="278" t="s">
        <v>421</v>
      </c>
      <c r="E53" s="278" t="s">
        <v>30</v>
      </c>
      <c r="F53" s="280" t="str">
        <f>VLOOKUP(E53,'REF M.O'!$C$10:$D$108,2,0)</f>
        <v>P8066</v>
      </c>
      <c r="G53" s="281" t="s">
        <v>367</v>
      </c>
      <c r="H53" s="282">
        <v>1</v>
      </c>
      <c r="I53" s="283">
        <v>1</v>
      </c>
      <c r="J53" s="284">
        <f>VLOOKUP(D53,PRODUTIVIDADE!$F$5:$G$31,2,0)</f>
        <v>0.3</v>
      </c>
      <c r="K53" s="284">
        <f t="shared" si="0"/>
        <v>12</v>
      </c>
      <c r="L53" s="284">
        <f t="shared" si="1"/>
        <v>87.999600000000001</v>
      </c>
      <c r="M53" s="284">
        <f t="shared" si="2"/>
        <v>0.49</v>
      </c>
      <c r="N53" s="282">
        <f t="shared" si="3"/>
        <v>0.49</v>
      </c>
      <c r="O53" s="290">
        <f>VLOOKUP(F53,'REF M.O'!$B$10:$AA$108,26,0)</f>
        <v>27591.759999999998</v>
      </c>
      <c r="P53" s="745">
        <f t="shared" si="4"/>
        <v>13519.962399999999</v>
      </c>
      <c r="Q53" s="46"/>
      <c r="R53" s="46"/>
      <c r="S53" s="46"/>
    </row>
    <row r="54" spans="1:19" s="3" customFormat="1">
      <c r="A54" s="92"/>
      <c r="B54" s="93"/>
      <c r="C54" s="746"/>
      <c r="D54" s="278" t="str">
        <f>D53</f>
        <v>PROJETO DE ILUMINAÇÃO</v>
      </c>
      <c r="E54" s="278" t="s">
        <v>28</v>
      </c>
      <c r="F54" s="280" t="str">
        <f>VLOOKUP(E54,'REF M.O'!$C$10:$D$108,2,0)</f>
        <v>P8065</v>
      </c>
      <c r="G54" s="281" t="s">
        <v>367</v>
      </c>
      <c r="H54" s="282">
        <v>1</v>
      </c>
      <c r="I54" s="283">
        <v>1</v>
      </c>
      <c r="J54" s="284">
        <f>VLOOKUP(D54,PRODUTIVIDADE!$F$5:$G$31,2,0)</f>
        <v>0.3</v>
      </c>
      <c r="K54" s="284">
        <f t="shared" si="0"/>
        <v>12</v>
      </c>
      <c r="L54" s="284">
        <f t="shared" si="1"/>
        <v>87.999600000000001</v>
      </c>
      <c r="M54" s="284">
        <f t="shared" si="2"/>
        <v>0.49</v>
      </c>
      <c r="N54" s="282">
        <f t="shared" si="3"/>
        <v>0.49</v>
      </c>
      <c r="O54" s="290">
        <f>VLOOKUP(F54,'REF M.O'!$B$10:$AA$108,26,0)</f>
        <v>24288.81</v>
      </c>
      <c r="P54" s="745">
        <f t="shared" si="4"/>
        <v>11901.516900000001</v>
      </c>
      <c r="Q54" s="46"/>
      <c r="R54" s="46"/>
      <c r="S54" s="46"/>
    </row>
    <row r="55" spans="1:19" s="3" customFormat="1">
      <c r="A55" s="92"/>
      <c r="B55" s="93"/>
      <c r="C55" s="746"/>
      <c r="D55" s="278" t="str">
        <f>D53</f>
        <v>PROJETO DE ILUMINAÇÃO</v>
      </c>
      <c r="E55" s="278" t="s">
        <v>89</v>
      </c>
      <c r="F55" s="280" t="str">
        <f>VLOOKUP(E55,'REF M.O'!$C$10:$D$108,2,0)</f>
        <v>P8159</v>
      </c>
      <c r="G55" s="281" t="s">
        <v>367</v>
      </c>
      <c r="H55" s="282">
        <v>1</v>
      </c>
      <c r="I55" s="283">
        <v>0.5</v>
      </c>
      <c r="J55" s="284">
        <f>VLOOKUP(D55,PRODUTIVIDADE!$F$5:$G$31,2,0)</f>
        <v>0.3</v>
      </c>
      <c r="K55" s="284">
        <f t="shared" si="0"/>
        <v>12</v>
      </c>
      <c r="L55" s="284">
        <f t="shared" si="1"/>
        <v>87.999600000000001</v>
      </c>
      <c r="M55" s="284">
        <f t="shared" si="2"/>
        <v>0.49</v>
      </c>
      <c r="N55" s="282">
        <f t="shared" si="3"/>
        <v>0.245</v>
      </c>
      <c r="O55" s="290">
        <f>VLOOKUP(F55,'REF M.O'!$B$10:$AA$108,26,0)</f>
        <v>6390.65</v>
      </c>
      <c r="P55" s="745">
        <f t="shared" si="4"/>
        <v>1565.7092499999999</v>
      </c>
      <c r="Q55" s="46"/>
      <c r="R55" s="46"/>
      <c r="S55" s="46"/>
    </row>
    <row r="56" spans="1:19" s="3" customFormat="1">
      <c r="A56" s="92"/>
      <c r="B56" s="93"/>
      <c r="C56" s="746"/>
      <c r="D56" s="278" t="s">
        <v>422</v>
      </c>
      <c r="E56" s="278" t="s">
        <v>30</v>
      </c>
      <c r="F56" s="280" t="str">
        <f>VLOOKUP(E56,'REF M.O'!$C$10:$D$108,2,0)</f>
        <v>P8066</v>
      </c>
      <c r="G56" s="281" t="s">
        <v>367</v>
      </c>
      <c r="H56" s="282">
        <v>1</v>
      </c>
      <c r="I56" s="283">
        <v>1</v>
      </c>
      <c r="J56" s="284">
        <f>VLOOKUP(D56,PRODUTIVIDADE!$F$5:$G$31,2,0)</f>
        <v>0.27</v>
      </c>
      <c r="K56" s="284">
        <f t="shared" si="0"/>
        <v>10.8</v>
      </c>
      <c r="L56" s="284">
        <f t="shared" si="1"/>
        <v>79.199640000000002</v>
      </c>
      <c r="M56" s="284">
        <f t="shared" si="2"/>
        <v>0.44</v>
      </c>
      <c r="N56" s="282">
        <f t="shared" si="3"/>
        <v>0.44</v>
      </c>
      <c r="O56" s="290">
        <f>VLOOKUP(F56,'REF M.O'!$B$10:$AA$108,26,0)</f>
        <v>27591.759999999998</v>
      </c>
      <c r="P56" s="745">
        <f t="shared" si="4"/>
        <v>12140.374399999999</v>
      </c>
      <c r="Q56" s="46"/>
      <c r="R56" s="46"/>
      <c r="S56" s="46"/>
    </row>
    <row r="57" spans="1:19" s="3" customFormat="1">
      <c r="A57" s="92"/>
      <c r="B57" s="93"/>
      <c r="C57" s="746"/>
      <c r="D57" s="278" t="str">
        <f>D56</f>
        <v>PROJETO DE REASSENTAMENTO</v>
      </c>
      <c r="E57" s="278" t="s">
        <v>28</v>
      </c>
      <c r="F57" s="280" t="str">
        <f>VLOOKUP(E57,'REF M.O'!$C$10:$D$108,2,0)</f>
        <v>P8065</v>
      </c>
      <c r="G57" s="281" t="s">
        <v>367</v>
      </c>
      <c r="H57" s="282">
        <v>1</v>
      </c>
      <c r="I57" s="283">
        <v>1</v>
      </c>
      <c r="J57" s="284">
        <f>VLOOKUP(D57,PRODUTIVIDADE!$F$5:$G$31,2,0)</f>
        <v>0.27</v>
      </c>
      <c r="K57" s="284">
        <f t="shared" si="0"/>
        <v>10.8</v>
      </c>
      <c r="L57" s="284">
        <f t="shared" si="1"/>
        <v>79.199640000000002</v>
      </c>
      <c r="M57" s="284">
        <f t="shared" si="2"/>
        <v>0.44</v>
      </c>
      <c r="N57" s="282">
        <f t="shared" si="3"/>
        <v>0.44</v>
      </c>
      <c r="O57" s="290">
        <f>VLOOKUP(F57,'REF M.O'!$B$10:$AA$108,26,0)</f>
        <v>24288.81</v>
      </c>
      <c r="P57" s="745">
        <f t="shared" si="4"/>
        <v>10687.0764</v>
      </c>
      <c r="Q57" s="46"/>
      <c r="R57" s="46"/>
      <c r="S57" s="46"/>
    </row>
    <row r="58" spans="1:19" s="3" customFormat="1">
      <c r="A58" s="92"/>
      <c r="B58" s="93"/>
      <c r="C58" s="746"/>
      <c r="D58" s="278" t="str">
        <f>D56</f>
        <v>PROJETO DE REASSENTAMENTO</v>
      </c>
      <c r="E58" s="278" t="s">
        <v>89</v>
      </c>
      <c r="F58" s="280" t="str">
        <f>VLOOKUP(E58,'REF M.O'!$C$10:$D$108,2,0)</f>
        <v>P8159</v>
      </c>
      <c r="G58" s="281" t="s">
        <v>367</v>
      </c>
      <c r="H58" s="282">
        <v>1</v>
      </c>
      <c r="I58" s="283">
        <v>0.6</v>
      </c>
      <c r="J58" s="284">
        <f>VLOOKUP(D58,PRODUTIVIDADE!$F$5:$G$31,2,0)</f>
        <v>0.27</v>
      </c>
      <c r="K58" s="284">
        <f t="shared" si="0"/>
        <v>10.8</v>
      </c>
      <c r="L58" s="284">
        <f t="shared" si="1"/>
        <v>79.199640000000002</v>
      </c>
      <c r="M58" s="284">
        <f t="shared" si="2"/>
        <v>0.44</v>
      </c>
      <c r="N58" s="282">
        <f t="shared" si="3"/>
        <v>0.26400000000000001</v>
      </c>
      <c r="O58" s="290">
        <f>VLOOKUP(F58,'REF M.O'!$B$10:$AA$108,26,0)</f>
        <v>6390.65</v>
      </c>
      <c r="P58" s="745">
        <f t="shared" si="4"/>
        <v>1687.1315999999999</v>
      </c>
      <c r="Q58" s="46"/>
      <c r="R58" s="46"/>
      <c r="S58" s="46"/>
    </row>
    <row r="59" spans="1:19" s="3" customFormat="1">
      <c r="A59" s="92"/>
      <c r="B59" s="93"/>
      <c r="C59" s="746"/>
      <c r="D59" s="278" t="s">
        <v>423</v>
      </c>
      <c r="E59" s="278" t="s">
        <v>30</v>
      </c>
      <c r="F59" s="280" t="str">
        <f>VLOOKUP(E59,'REF M.O'!$C$10:$D$108,2,0)</f>
        <v>P8066</v>
      </c>
      <c r="G59" s="281" t="s">
        <v>367</v>
      </c>
      <c r="H59" s="282">
        <v>1</v>
      </c>
      <c r="I59" s="283">
        <v>1</v>
      </c>
      <c r="J59" s="284">
        <f>VLOOKUP(D59,PRODUTIVIDADE!$F$5:$G$31,2,0)</f>
        <v>0.8</v>
      </c>
      <c r="K59" s="284">
        <f t="shared" si="0"/>
        <v>32</v>
      </c>
      <c r="L59" s="284">
        <f t="shared" si="1"/>
        <v>234.66560000000001</v>
      </c>
      <c r="M59" s="284">
        <f t="shared" si="2"/>
        <v>1.29</v>
      </c>
      <c r="N59" s="282">
        <f t="shared" si="3"/>
        <v>1.29</v>
      </c>
      <c r="O59" s="290">
        <f>VLOOKUP(F59,'REF M.O'!$B$10:$AA$108,26,0)</f>
        <v>27591.759999999998</v>
      </c>
      <c r="P59" s="745">
        <f t="shared" si="4"/>
        <v>35593.3704</v>
      </c>
      <c r="Q59" s="46"/>
      <c r="R59" s="46"/>
      <c r="S59" s="46"/>
    </row>
    <row r="60" spans="1:19" s="3" customFormat="1">
      <c r="A60" s="92"/>
      <c r="B60" s="93"/>
      <c r="C60" s="746"/>
      <c r="D60" s="278" t="str">
        <f>D59</f>
        <v>PROJETO DE DESAPROPRIAÇÃO</v>
      </c>
      <c r="E60" s="278" t="s">
        <v>28</v>
      </c>
      <c r="F60" s="280" t="str">
        <f>VLOOKUP(E60,'REF M.O'!$C$10:$D$108,2,0)</f>
        <v>P8065</v>
      </c>
      <c r="G60" s="281" t="s">
        <v>367</v>
      </c>
      <c r="H60" s="282">
        <v>1</v>
      </c>
      <c r="I60" s="283">
        <v>1</v>
      </c>
      <c r="J60" s="284">
        <f>VLOOKUP(D60,PRODUTIVIDADE!$F$5:$G$31,2,0)</f>
        <v>0.8</v>
      </c>
      <c r="K60" s="284">
        <f t="shared" si="0"/>
        <v>32</v>
      </c>
      <c r="L60" s="284">
        <f t="shared" si="1"/>
        <v>234.66560000000001</v>
      </c>
      <c r="M60" s="284">
        <f t="shared" si="2"/>
        <v>1.29</v>
      </c>
      <c r="N60" s="282">
        <f t="shared" si="3"/>
        <v>1.29</v>
      </c>
      <c r="O60" s="290">
        <f>VLOOKUP(F60,'REF M.O'!$B$10:$AA$108,26,0)</f>
        <v>24288.81</v>
      </c>
      <c r="P60" s="745">
        <f t="shared" si="4"/>
        <v>31332.564900000001</v>
      </c>
      <c r="Q60" s="46"/>
      <c r="R60" s="46"/>
      <c r="S60" s="46"/>
    </row>
    <row r="61" spans="1:19" s="3" customFormat="1">
      <c r="A61" s="92"/>
      <c r="B61" s="93"/>
      <c r="C61" s="746"/>
      <c r="D61" s="278" t="str">
        <f>D59</f>
        <v>PROJETO DE DESAPROPRIAÇÃO</v>
      </c>
      <c r="E61" s="278" t="s">
        <v>89</v>
      </c>
      <c r="F61" s="280" t="str">
        <f>VLOOKUP(E61,'REF M.O'!$C$10:$D$108,2,0)</f>
        <v>P8159</v>
      </c>
      <c r="G61" s="281" t="s">
        <v>367</v>
      </c>
      <c r="H61" s="282">
        <v>1</v>
      </c>
      <c r="I61" s="283">
        <v>0.6</v>
      </c>
      <c r="J61" s="284">
        <f>VLOOKUP(D61,PRODUTIVIDADE!$F$5:$G$31,2,0)</f>
        <v>0.8</v>
      </c>
      <c r="K61" s="284">
        <f t="shared" si="0"/>
        <v>32</v>
      </c>
      <c r="L61" s="284">
        <f t="shared" si="1"/>
        <v>234.66560000000001</v>
      </c>
      <c r="M61" s="284">
        <f t="shared" si="2"/>
        <v>1.29</v>
      </c>
      <c r="N61" s="282">
        <f t="shared" si="3"/>
        <v>0.77400000000000002</v>
      </c>
      <c r="O61" s="290">
        <f>VLOOKUP(F61,'REF M.O'!$B$10:$AA$108,26,0)</f>
        <v>6390.65</v>
      </c>
      <c r="P61" s="745">
        <f t="shared" si="4"/>
        <v>4946.3630999999996</v>
      </c>
      <c r="Q61" s="46"/>
      <c r="R61" s="46"/>
      <c r="S61" s="46"/>
    </row>
    <row r="62" spans="1:19" s="3" customFormat="1">
      <c r="A62" s="92"/>
      <c r="B62" s="93"/>
      <c r="C62" s="746"/>
      <c r="D62" s="278" t="s">
        <v>424</v>
      </c>
      <c r="E62" s="278" t="s">
        <v>32</v>
      </c>
      <c r="F62" s="280" t="str">
        <f>VLOOKUP(E62,'REF M.O'!$C$10:$D$108,2,0)</f>
        <v>P8067</v>
      </c>
      <c r="G62" s="281" t="s">
        <v>367</v>
      </c>
      <c r="H62" s="282">
        <v>1</v>
      </c>
      <c r="I62" s="283">
        <v>0.5</v>
      </c>
      <c r="J62" s="284">
        <f>VLOOKUP(D62,PRODUTIVIDADE!$F$5:$G$31,2,0)</f>
        <v>0.5390625</v>
      </c>
      <c r="K62" s="284">
        <f t="shared" si="0"/>
        <v>21.5625</v>
      </c>
      <c r="L62" s="284">
        <f t="shared" si="1"/>
        <v>158.12428125</v>
      </c>
      <c r="M62" s="284">
        <f t="shared" si="2"/>
        <v>0.87</v>
      </c>
      <c r="N62" s="282">
        <f t="shared" si="3"/>
        <v>0.435</v>
      </c>
      <c r="O62" s="290">
        <f>VLOOKUP(F62,'REF M.O'!$B$10:$AA$108,26,0)</f>
        <v>30894.71</v>
      </c>
      <c r="P62" s="745">
        <f t="shared" si="4"/>
        <v>13439.198849999999</v>
      </c>
      <c r="Q62" s="46"/>
      <c r="R62" s="46"/>
      <c r="S62" s="46"/>
    </row>
    <row r="63" spans="1:19" s="3" customFormat="1">
      <c r="A63" s="92"/>
      <c r="B63" s="93"/>
      <c r="C63" s="746"/>
      <c r="D63" s="278" t="str">
        <f>D62</f>
        <v>ORÇAMENTO E PLANO DE EXECUÇÃO DA OBRA</v>
      </c>
      <c r="E63" s="278" t="s">
        <v>28</v>
      </c>
      <c r="F63" s="280" t="str">
        <f>VLOOKUP(E63,'REF M.O'!$C$10:$D$108,2,0)</f>
        <v>P8065</v>
      </c>
      <c r="G63" s="281" t="s">
        <v>367</v>
      </c>
      <c r="H63" s="282">
        <v>1</v>
      </c>
      <c r="I63" s="283">
        <v>1</v>
      </c>
      <c r="J63" s="284">
        <f>VLOOKUP(D63,PRODUTIVIDADE!$F$5:$G$31,2,0)</f>
        <v>0.5390625</v>
      </c>
      <c r="K63" s="284">
        <f t="shared" si="0"/>
        <v>21.5625</v>
      </c>
      <c r="L63" s="284">
        <f t="shared" si="1"/>
        <v>158.12428125</v>
      </c>
      <c r="M63" s="284">
        <f t="shared" si="2"/>
        <v>0.87</v>
      </c>
      <c r="N63" s="282">
        <f t="shared" si="3"/>
        <v>0.87</v>
      </c>
      <c r="O63" s="290">
        <f>VLOOKUP(F63,'REF M.O'!$B$10:$AA$108,26,0)</f>
        <v>24288.81</v>
      </c>
      <c r="P63" s="745">
        <f t="shared" si="4"/>
        <v>21131.2647</v>
      </c>
      <c r="Q63" s="46"/>
      <c r="R63" s="46"/>
      <c r="S63" s="46"/>
    </row>
    <row r="64" spans="1:19" s="3" customFormat="1">
      <c r="A64" s="92"/>
      <c r="B64" s="93"/>
      <c r="C64" s="746"/>
      <c r="D64" s="278" t="str">
        <f>D62</f>
        <v>ORÇAMENTO E PLANO DE EXECUÇÃO DA OBRA</v>
      </c>
      <c r="E64" s="278" t="s">
        <v>89</v>
      </c>
      <c r="F64" s="280" t="str">
        <f>VLOOKUP(E64,'REF M.O'!$C$10:$D$108,2,0)</f>
        <v>P8159</v>
      </c>
      <c r="G64" s="281" t="s">
        <v>367</v>
      </c>
      <c r="H64" s="282">
        <v>1</v>
      </c>
      <c r="I64" s="283">
        <v>0.5</v>
      </c>
      <c r="J64" s="284">
        <f>VLOOKUP(D64,PRODUTIVIDADE!$F$5:$G$31,2,0)</f>
        <v>0.5390625</v>
      </c>
      <c r="K64" s="284">
        <f t="shared" si="0"/>
        <v>21.5625</v>
      </c>
      <c r="L64" s="284">
        <f t="shared" si="1"/>
        <v>158.12428125</v>
      </c>
      <c r="M64" s="284">
        <f t="shared" si="2"/>
        <v>0.87</v>
      </c>
      <c r="N64" s="282">
        <f t="shared" si="3"/>
        <v>0.435</v>
      </c>
      <c r="O64" s="290">
        <f>VLOOKUP(F64,'REF M.O'!$B$10:$AA$108,26,0)</f>
        <v>6390.65</v>
      </c>
      <c r="P64" s="745">
        <f t="shared" si="4"/>
        <v>2779.9327499999999</v>
      </c>
      <c r="Q64" s="46"/>
      <c r="R64" s="46"/>
      <c r="S64" s="46"/>
    </row>
    <row r="65" spans="1:19" s="3" customFormat="1">
      <c r="A65" s="92"/>
      <c r="B65" s="93"/>
      <c r="C65" s="746"/>
      <c r="D65" s="291" t="s">
        <v>426</v>
      </c>
      <c r="E65" s="347" t="s">
        <v>30</v>
      </c>
      <c r="F65" s="280" t="str">
        <f>VLOOKUP(E65,'REF M.O'!$C$10:$D$108,2,0)</f>
        <v>P8066</v>
      </c>
      <c r="G65" s="292" t="s">
        <v>367</v>
      </c>
      <c r="H65" s="293">
        <v>1</v>
      </c>
      <c r="I65" s="283">
        <v>0.2</v>
      </c>
      <c r="J65" s="284">
        <f>VLOOKUP(D65,PRODUTIVIDADE!$F$5:$G$31,2,0)</f>
        <v>0.85</v>
      </c>
      <c r="K65" s="284">
        <f t="shared" si="0"/>
        <v>34</v>
      </c>
      <c r="L65" s="284">
        <f t="shared" si="1"/>
        <v>249.3322</v>
      </c>
      <c r="M65" s="284">
        <f t="shared" si="2"/>
        <v>1.37</v>
      </c>
      <c r="N65" s="282">
        <f t="shared" si="3"/>
        <v>0.27400000000000002</v>
      </c>
      <c r="O65" s="290">
        <f>VLOOKUP(F65,'REF M.O'!$B$10:$AA$108,26,0)</f>
        <v>27591.759999999998</v>
      </c>
      <c r="P65" s="745">
        <f t="shared" si="4"/>
        <v>7560.1422400000001</v>
      </c>
      <c r="Q65" s="46"/>
      <c r="R65" s="46"/>
      <c r="S65" s="46"/>
    </row>
    <row r="66" spans="1:19" s="3" customFormat="1">
      <c r="A66" s="92"/>
      <c r="B66" s="93"/>
      <c r="C66" s="746"/>
      <c r="D66" s="295" t="str">
        <f>D65</f>
        <v>RESTAURAÇÃO/RECONSTRUÇÃO</v>
      </c>
      <c r="E66" s="278" t="s">
        <v>28</v>
      </c>
      <c r="F66" s="280" t="str">
        <f>VLOOKUP(E66,'REF M.O'!$C$10:$D$108,2,0)</f>
        <v>P8065</v>
      </c>
      <c r="G66" s="281" t="s">
        <v>367</v>
      </c>
      <c r="H66" s="282">
        <v>1</v>
      </c>
      <c r="I66" s="283">
        <v>1</v>
      </c>
      <c r="J66" s="284">
        <f>VLOOKUP(D66,PRODUTIVIDADE!$F$5:$G$31,2,0)</f>
        <v>0.85</v>
      </c>
      <c r="K66" s="284">
        <f t="shared" si="0"/>
        <v>34</v>
      </c>
      <c r="L66" s="284">
        <f t="shared" si="1"/>
        <v>249.3322</v>
      </c>
      <c r="M66" s="284">
        <f t="shared" si="2"/>
        <v>1.37</v>
      </c>
      <c r="N66" s="282">
        <f t="shared" si="3"/>
        <v>1.37</v>
      </c>
      <c r="O66" s="290">
        <f>VLOOKUP(F66,'REF M.O'!$B$10:$AA$108,26,0)</f>
        <v>24288.81</v>
      </c>
      <c r="P66" s="745">
        <f t="shared" si="4"/>
        <v>33275.669700000006</v>
      </c>
      <c r="Q66" s="46"/>
      <c r="R66" s="46"/>
      <c r="S66" s="46"/>
    </row>
    <row r="67" spans="1:19" s="3" customFormat="1">
      <c r="A67" s="92"/>
      <c r="B67" s="93"/>
      <c r="C67" s="746"/>
      <c r="D67" s="291" t="str">
        <f>D65</f>
        <v>RESTAURAÇÃO/RECONSTRUÇÃO</v>
      </c>
      <c r="E67" s="347" t="s">
        <v>89</v>
      </c>
      <c r="F67" s="280" t="str">
        <f>VLOOKUP(E67,'REF M.O'!$C$10:$D$108,2,0)</f>
        <v>P8159</v>
      </c>
      <c r="G67" s="292" t="s">
        <v>367</v>
      </c>
      <c r="H67" s="293">
        <v>1</v>
      </c>
      <c r="I67" s="283">
        <v>1</v>
      </c>
      <c r="J67" s="294">
        <f>VLOOKUP(D67,PRODUTIVIDADE!$F$5:$G$31,2,0)</f>
        <v>0.85</v>
      </c>
      <c r="K67" s="284">
        <f t="shared" si="0"/>
        <v>34</v>
      </c>
      <c r="L67" s="294">
        <f t="shared" si="1"/>
        <v>249.3322</v>
      </c>
      <c r="M67" s="294">
        <f t="shared" si="2"/>
        <v>1.37</v>
      </c>
      <c r="N67" s="293">
        <f t="shared" si="3"/>
        <v>1.37</v>
      </c>
      <c r="O67" s="290">
        <f>VLOOKUP(F67,'REF M.O'!$B$10:$AA$108,26,0)</f>
        <v>6390.65</v>
      </c>
      <c r="P67" s="747">
        <f t="shared" si="4"/>
        <v>8755.1905000000006</v>
      </c>
      <c r="Q67" s="46"/>
      <c r="R67" s="46"/>
      <c r="S67" s="46"/>
    </row>
    <row r="68" spans="1:19" s="3" customFormat="1">
      <c r="A68" s="92"/>
      <c r="B68" s="93"/>
      <c r="C68" s="748"/>
      <c r="D68" s="359" t="str">
        <f>D67</f>
        <v>RESTAURAÇÃO/RECONSTRUÇÃO</v>
      </c>
      <c r="E68" s="360" t="s">
        <v>83</v>
      </c>
      <c r="F68" s="296" t="str">
        <f>VLOOKUP(E68,'REF M.O'!$C$10:$D$108,2,0)</f>
        <v>P8147</v>
      </c>
      <c r="G68" s="361" t="s">
        <v>367</v>
      </c>
      <c r="H68" s="362">
        <v>2</v>
      </c>
      <c r="I68" s="297">
        <v>1</v>
      </c>
      <c r="J68" s="363">
        <f>VLOOKUP(D68,PRODUTIVIDADE!$F$5:$G$31,2,0)</f>
        <v>0.85</v>
      </c>
      <c r="K68" s="363">
        <f t="shared" si="0"/>
        <v>34</v>
      </c>
      <c r="L68" s="363">
        <f t="shared" si="1"/>
        <v>249.3322</v>
      </c>
      <c r="M68" s="363">
        <f t="shared" si="2"/>
        <v>1.37</v>
      </c>
      <c r="N68" s="362">
        <f t="shared" si="3"/>
        <v>2.74</v>
      </c>
      <c r="O68" s="290">
        <f>VLOOKUP(F68,'REF M.O'!$B$10:$AA$108,26,0)</f>
        <v>7040.14</v>
      </c>
      <c r="P68" s="749">
        <f t="shared" si="4"/>
        <v>19289.983600000003</v>
      </c>
      <c r="Q68" s="46"/>
      <c r="R68" s="46"/>
      <c r="S68" s="46"/>
    </row>
    <row r="69" spans="1:19" s="3" customFormat="1">
      <c r="A69" s="92"/>
      <c r="B69" s="93"/>
      <c r="C69" s="750"/>
      <c r="D69" s="278" t="s">
        <v>479</v>
      </c>
      <c r="E69" s="278" t="s">
        <v>30</v>
      </c>
      <c r="F69" s="298" t="str">
        <f>VLOOKUP(E69,'REF M.O'!$C$10:$D$108,2,0)</f>
        <v>P8066</v>
      </c>
      <c r="G69" s="281" t="s">
        <v>367</v>
      </c>
      <c r="H69" s="282">
        <v>1</v>
      </c>
      <c r="I69" s="299">
        <v>0.3</v>
      </c>
      <c r="J69" s="284">
        <f>VLOOKUP(D69,PRODUTIVIDADE!$F$5:$G$31,2,0)</f>
        <v>0.02</v>
      </c>
      <c r="K69" s="284">
        <f>IF(O10=0,0,PRODUTIVIDADE!$K$43)</f>
        <v>3.5</v>
      </c>
      <c r="L69" s="284">
        <f t="shared" si="1"/>
        <v>25.666550000000001</v>
      </c>
      <c r="M69" s="284">
        <f t="shared" si="2"/>
        <v>0.15000000000000002</v>
      </c>
      <c r="N69" s="282">
        <f t="shared" si="3"/>
        <v>4.5000000000000005E-2</v>
      </c>
      <c r="O69" s="290">
        <f>VLOOKUP(F69,'REF M.O'!$B$10:$AA$108,26,0)</f>
        <v>27591.759999999998</v>
      </c>
      <c r="P69" s="745">
        <f t="shared" si="4"/>
        <v>1241.6292000000001</v>
      </c>
      <c r="Q69" s="46"/>
      <c r="R69" s="46"/>
      <c r="S69" s="46"/>
    </row>
    <row r="70" spans="1:19" s="3" customFormat="1">
      <c r="A70" s="92"/>
      <c r="B70" s="93"/>
      <c r="C70" s="746"/>
      <c r="D70" s="278" t="s">
        <v>479</v>
      </c>
      <c r="E70" s="278" t="s">
        <v>28</v>
      </c>
      <c r="F70" s="280" t="str">
        <f>VLOOKUP(E70,'REF M.O'!$C$10:$D$108,2,0)</f>
        <v>P8065</v>
      </c>
      <c r="G70" s="281" t="s">
        <v>367</v>
      </c>
      <c r="H70" s="282">
        <v>1</v>
      </c>
      <c r="I70" s="283">
        <v>0.3</v>
      </c>
      <c r="J70" s="284">
        <f>VLOOKUP(D70,PRODUTIVIDADE!$F$5:$G$31,2,0)</f>
        <v>0.02</v>
      </c>
      <c r="K70" s="284">
        <f>K69</f>
        <v>3.5</v>
      </c>
      <c r="L70" s="284">
        <f t="shared" si="1"/>
        <v>25.666550000000001</v>
      </c>
      <c r="M70" s="284">
        <f t="shared" si="2"/>
        <v>0.15000000000000002</v>
      </c>
      <c r="N70" s="282">
        <f t="shared" si="3"/>
        <v>4.5000000000000005E-2</v>
      </c>
      <c r="O70" s="290">
        <f>VLOOKUP(F70,'REF M.O'!$B$10:$AA$108,26,0)</f>
        <v>24288.81</v>
      </c>
      <c r="P70" s="745">
        <f t="shared" si="4"/>
        <v>1092.9964500000001</v>
      </c>
      <c r="Q70" s="46"/>
      <c r="R70" s="46"/>
      <c r="S70" s="46"/>
    </row>
    <row r="71" spans="1:19" s="3" customFormat="1">
      <c r="A71" s="92"/>
      <c r="B71" s="93"/>
      <c r="C71" s="746"/>
      <c r="D71" s="278" t="s">
        <v>479</v>
      </c>
      <c r="E71" s="278" t="s">
        <v>83</v>
      </c>
      <c r="F71" s="280" t="str">
        <f>VLOOKUP(E71,'REF M.O'!$C$10:$D$108,2,0)</f>
        <v>P8147</v>
      </c>
      <c r="G71" s="281" t="s">
        <v>367</v>
      </c>
      <c r="H71" s="282">
        <v>1</v>
      </c>
      <c r="I71" s="283">
        <v>0.3</v>
      </c>
      <c r="J71" s="284">
        <f>VLOOKUP(D71,PRODUTIVIDADE!$F$5:$G$31,2,0)</f>
        <v>0.02</v>
      </c>
      <c r="K71" s="284">
        <f>K69</f>
        <v>3.5</v>
      </c>
      <c r="L71" s="284">
        <f t="shared" si="1"/>
        <v>25.666550000000001</v>
      </c>
      <c r="M71" s="284">
        <f t="shared" si="2"/>
        <v>0.15000000000000002</v>
      </c>
      <c r="N71" s="282">
        <f t="shared" si="3"/>
        <v>4.5000000000000005E-2</v>
      </c>
      <c r="O71" s="290">
        <f>VLOOKUP(F71,'REF M.O'!$B$10:$AA$108,26,0)</f>
        <v>7040.14</v>
      </c>
      <c r="P71" s="745">
        <f t="shared" si="4"/>
        <v>316.80630000000008</v>
      </c>
      <c r="Q71" s="46"/>
      <c r="R71" s="46"/>
      <c r="S71" s="46"/>
    </row>
    <row r="72" spans="1:19" s="3" customFormat="1">
      <c r="A72" s="92"/>
      <c r="B72" s="93"/>
      <c r="C72" s="746"/>
      <c r="D72" s="278" t="s">
        <v>416</v>
      </c>
      <c r="E72" s="278" t="s">
        <v>32</v>
      </c>
      <c r="F72" s="280" t="str">
        <f>VLOOKUP(E72,'REF M.O'!$C$10:$D$108,2,0)</f>
        <v>P8067</v>
      </c>
      <c r="G72" s="281" t="s">
        <v>367</v>
      </c>
      <c r="H72" s="282">
        <v>2</v>
      </c>
      <c r="I72" s="283">
        <v>1</v>
      </c>
      <c r="J72" s="284">
        <f>VLOOKUP(D72,PRODUTIVIDADE!$F$5:$G$31,2,0)</f>
        <v>0</v>
      </c>
      <c r="K72" s="284">
        <f>IF(O11=0,0,PRODUTIVIDADE!$G$55)</f>
        <v>26.218399999999999</v>
      </c>
      <c r="L72" s="284">
        <f t="shared" si="1"/>
        <v>192.26739272</v>
      </c>
      <c r="M72" s="284">
        <f t="shared" si="2"/>
        <v>1.06</v>
      </c>
      <c r="N72" s="282">
        <f t="shared" si="3"/>
        <v>2.12</v>
      </c>
      <c r="O72" s="290">
        <f>VLOOKUP(F72,'REF M.O'!$B$10:$AA$108,26,0)</f>
        <v>30894.71</v>
      </c>
      <c r="P72" s="745">
        <f t="shared" si="4"/>
        <v>65496.785199999998</v>
      </c>
      <c r="Q72" s="46"/>
      <c r="R72" s="46"/>
      <c r="S72" s="46"/>
    </row>
    <row r="73" spans="1:19" s="3" customFormat="1">
      <c r="A73" s="92"/>
      <c r="B73" s="93"/>
      <c r="C73" s="746"/>
      <c r="D73" s="278" t="s">
        <v>416</v>
      </c>
      <c r="E73" s="278" t="s">
        <v>30</v>
      </c>
      <c r="F73" s="280" t="str">
        <f>VLOOKUP(E73,'REF M.O'!$C$10:$D$108,2,0)</f>
        <v>P8066</v>
      </c>
      <c r="G73" s="281" t="s">
        <v>367</v>
      </c>
      <c r="H73" s="282">
        <v>2</v>
      </c>
      <c r="I73" s="285">
        <v>1</v>
      </c>
      <c r="J73" s="284">
        <f>VLOOKUP(D73,PRODUTIVIDADE!$F$5:$G$31,2,0)</f>
        <v>0</v>
      </c>
      <c r="K73" s="284">
        <f>K72</f>
        <v>26.218399999999999</v>
      </c>
      <c r="L73" s="284">
        <f t="shared" si="1"/>
        <v>192.26739272</v>
      </c>
      <c r="M73" s="284">
        <f t="shared" si="2"/>
        <v>1.06</v>
      </c>
      <c r="N73" s="282">
        <f t="shared" si="3"/>
        <v>2.12</v>
      </c>
      <c r="O73" s="290">
        <f>VLOOKUP(F73,'REF M.O'!$B$10:$AA$108,26,0)</f>
        <v>27591.759999999998</v>
      </c>
      <c r="P73" s="745">
        <f t="shared" si="4"/>
        <v>58494.531199999998</v>
      </c>
      <c r="Q73" s="46"/>
      <c r="R73" s="46"/>
      <c r="S73" s="46"/>
    </row>
    <row r="74" spans="1:19" s="3" customFormat="1">
      <c r="A74" s="92"/>
      <c r="B74" s="93"/>
      <c r="C74" s="751"/>
      <c r="D74" s="278" t="s">
        <v>416</v>
      </c>
      <c r="E74" s="278" t="s">
        <v>89</v>
      </c>
      <c r="F74" s="280" t="str">
        <f>VLOOKUP(E74,'REF M.O'!$C$10:$D$108,2,0)</f>
        <v>P8159</v>
      </c>
      <c r="G74" s="281" t="s">
        <v>367</v>
      </c>
      <c r="H74" s="282">
        <v>2</v>
      </c>
      <c r="I74" s="285">
        <v>1</v>
      </c>
      <c r="J74" s="284">
        <f>VLOOKUP(D74,PRODUTIVIDADE!$F$5:$G$31,2,0)</f>
        <v>0</v>
      </c>
      <c r="K74" s="284">
        <f>K72</f>
        <v>26.218399999999999</v>
      </c>
      <c r="L74" s="284">
        <f t="shared" si="1"/>
        <v>192.26739272</v>
      </c>
      <c r="M74" s="284">
        <f t="shared" si="2"/>
        <v>1.06</v>
      </c>
      <c r="N74" s="282">
        <f t="shared" si="3"/>
        <v>2.12</v>
      </c>
      <c r="O74" s="290">
        <f>VLOOKUP(F74,'REF M.O'!$B$10:$AA$108,26,0)</f>
        <v>6390.65</v>
      </c>
      <c r="P74" s="745">
        <f t="shared" si="4"/>
        <v>13548.178</v>
      </c>
      <c r="Q74" s="46"/>
      <c r="R74" s="46"/>
      <c r="S74" s="46"/>
    </row>
    <row r="75" spans="1:19" s="3" customFormat="1">
      <c r="A75" s="92"/>
      <c r="B75" s="93"/>
      <c r="C75" s="752"/>
      <c r="D75" s="48"/>
      <c r="E75" s="209"/>
      <c r="F75" s="48"/>
      <c r="G75" s="48"/>
      <c r="H75" s="1344" t="str">
        <f>CONCATENATE("SUBTOTAL ",C12," ",D12)</f>
        <v>SUBTOTAL A - PESSOAL</v>
      </c>
      <c r="I75" s="1345"/>
      <c r="J75" s="1345"/>
      <c r="K75" s="1345"/>
      <c r="L75" s="1345"/>
      <c r="M75" s="1345"/>
      <c r="N75" s="1345"/>
      <c r="O75" s="1345"/>
      <c r="P75" s="753">
        <f>SUBTOTAL(9,P14:P74)</f>
        <v>1523007.3066100003</v>
      </c>
      <c r="Q75" s="46"/>
      <c r="R75" s="46"/>
      <c r="S75" s="46"/>
    </row>
    <row r="76" spans="1:19" s="3" customFormat="1">
      <c r="A76" s="62"/>
      <c r="B76" s="22"/>
      <c r="C76" s="754" t="s">
        <v>301</v>
      </c>
      <c r="D76" s="58" t="s">
        <v>265</v>
      </c>
      <c r="E76" s="348"/>
      <c r="F76" s="59"/>
      <c r="G76" s="59"/>
      <c r="H76" s="1411"/>
      <c r="I76" s="1412"/>
      <c r="J76" s="1412"/>
      <c r="K76" s="1412"/>
      <c r="L76" s="1412"/>
      <c r="M76" s="1412"/>
      <c r="N76" s="1472"/>
      <c r="O76" s="60"/>
      <c r="P76" s="741"/>
      <c r="Q76" s="46"/>
      <c r="R76" s="46"/>
      <c r="S76" s="46"/>
    </row>
    <row r="77" spans="1:19" s="3" customFormat="1" ht="51" customHeight="1">
      <c r="A77" s="62"/>
      <c r="B77" s="22"/>
      <c r="C77" s="742" t="s">
        <v>405</v>
      </c>
      <c r="D77" s="701"/>
      <c r="E77" s="218" t="s">
        <v>273</v>
      </c>
      <c r="F77" s="94" t="s">
        <v>262</v>
      </c>
      <c r="G77" s="94" t="s">
        <v>270</v>
      </c>
      <c r="H77" s="1450" t="s">
        <v>441</v>
      </c>
      <c r="I77" s="1451"/>
      <c r="J77" s="1451"/>
      <c r="K77" s="1451"/>
      <c r="L77" s="1451"/>
      <c r="M77" s="1451"/>
      <c r="N77" s="1452"/>
      <c r="O77" s="94" t="s">
        <v>363</v>
      </c>
      <c r="P77" s="743" t="s">
        <v>364</v>
      </c>
      <c r="Q77" s="46"/>
      <c r="R77" s="46"/>
      <c r="S77" s="46"/>
    </row>
    <row r="78" spans="1:19" s="3" customFormat="1">
      <c r="A78" s="62"/>
      <c r="B78" s="22"/>
      <c r="C78" s="755"/>
      <c r="D78" s="279" t="s">
        <v>406</v>
      </c>
      <c r="E78" s="278" t="s">
        <v>128</v>
      </c>
      <c r="F78" s="280" t="s">
        <v>91</v>
      </c>
      <c r="G78" s="300" t="s">
        <v>124</v>
      </c>
      <c r="H78" s="1435">
        <f>M14*0.5</f>
        <v>0.20500000000000002</v>
      </c>
      <c r="I78" s="1436"/>
      <c r="J78" s="1436"/>
      <c r="K78" s="1436"/>
      <c r="L78" s="1436"/>
      <c r="M78" s="1436"/>
      <c r="N78" s="1437"/>
      <c r="O78" s="301">
        <f>VLOOKUP(F78,'REF C GERAIS'!$C$10:$J$16,8,0)</f>
        <v>3186.8793000000001</v>
      </c>
      <c r="P78" s="756">
        <f>O78*H78</f>
        <v>653.31025650000004</v>
      </c>
      <c r="Q78" s="46"/>
      <c r="R78" s="46"/>
      <c r="S78" s="46"/>
    </row>
    <row r="79" spans="1:19" s="3" customFormat="1" ht="24">
      <c r="A79" s="62"/>
      <c r="B79" s="22"/>
      <c r="C79" s="755"/>
      <c r="D79" s="278" t="s">
        <v>428</v>
      </c>
      <c r="E79" s="278" t="s">
        <v>285</v>
      </c>
      <c r="F79" s="280" t="s">
        <v>245</v>
      </c>
      <c r="G79" s="300" t="s">
        <v>124</v>
      </c>
      <c r="H79" s="1435">
        <f>M16*0.5</f>
        <v>0.96499999999999997</v>
      </c>
      <c r="I79" s="1436"/>
      <c r="J79" s="1436"/>
      <c r="K79" s="1436"/>
      <c r="L79" s="1436"/>
      <c r="M79" s="1436"/>
      <c r="N79" s="1437"/>
      <c r="O79" s="301">
        <f>VLOOKUP(F79,'REF C GERAIS'!$C$10:$J$16,8,0)</f>
        <v>9901.3618000000006</v>
      </c>
      <c r="P79" s="756">
        <f>O79*H79</f>
        <v>9554.8141369999994</v>
      </c>
      <c r="Q79" s="46"/>
      <c r="R79" s="1488" t="s">
        <v>470</v>
      </c>
      <c r="S79" s="1488"/>
    </row>
    <row r="80" spans="1:19" s="3" customFormat="1" ht="24">
      <c r="A80" s="62"/>
      <c r="B80" s="22"/>
      <c r="C80" s="755"/>
      <c r="D80" s="278" t="s">
        <v>410</v>
      </c>
      <c r="E80" s="278" t="s">
        <v>284</v>
      </c>
      <c r="F80" s="280" t="s">
        <v>92</v>
      </c>
      <c r="G80" s="300" t="s">
        <v>124</v>
      </c>
      <c r="H80" s="1438">
        <f>M21*0.5</f>
        <v>0.80500000000000005</v>
      </c>
      <c r="I80" s="1439"/>
      <c r="J80" s="1439"/>
      <c r="K80" s="1439"/>
      <c r="L80" s="1439"/>
      <c r="M80" s="1439"/>
      <c r="N80" s="1440"/>
      <c r="O80" s="301">
        <f>VLOOKUP(F80,'REF C GERAIS'!$C$10:$J$16,8,0)</f>
        <v>7920.0560999999998</v>
      </c>
      <c r="P80" s="756">
        <f t="shared" ref="P80:P82" si="5">O80*H80</f>
        <v>6375.6451605000002</v>
      </c>
      <c r="Q80" s="46"/>
      <c r="R80" s="46"/>
      <c r="S80" s="46"/>
    </row>
    <row r="81" spans="1:19" s="3" customFormat="1">
      <c r="A81" s="62"/>
      <c r="B81" s="22"/>
      <c r="C81" s="755"/>
      <c r="D81" s="278" t="s">
        <v>431</v>
      </c>
      <c r="E81" s="278" t="s">
        <v>128</v>
      </c>
      <c r="F81" s="280" t="s">
        <v>91</v>
      </c>
      <c r="G81" s="300" t="s">
        <v>124</v>
      </c>
      <c r="H81" s="1438">
        <f>SUM(M24:M26)*0.5</f>
        <v>0.73499999999999999</v>
      </c>
      <c r="I81" s="1439"/>
      <c r="J81" s="1439"/>
      <c r="K81" s="1439"/>
      <c r="L81" s="1439"/>
      <c r="M81" s="1439"/>
      <c r="N81" s="1440"/>
      <c r="O81" s="301">
        <f>VLOOKUP(F81,'REF C GERAIS'!$C$10:$J$16,8,0)</f>
        <v>3186.8793000000001</v>
      </c>
      <c r="P81" s="756">
        <f>O81*H81</f>
        <v>2342.3562855</v>
      </c>
      <c r="Q81" s="46"/>
      <c r="R81" s="46"/>
      <c r="S81" s="46"/>
    </row>
    <row r="82" spans="1:19" s="3" customFormat="1">
      <c r="A82" s="62"/>
      <c r="B82" s="22"/>
      <c r="C82" s="755"/>
      <c r="D82" s="278" t="s">
        <v>411</v>
      </c>
      <c r="E82" s="278" t="s">
        <v>128</v>
      </c>
      <c r="F82" s="280" t="s">
        <v>91</v>
      </c>
      <c r="G82" s="300" t="s">
        <v>124</v>
      </c>
      <c r="H82" s="1438">
        <f>M27*0.5</f>
        <v>0.32500000000000001</v>
      </c>
      <c r="I82" s="1439"/>
      <c r="J82" s="1439"/>
      <c r="K82" s="1439"/>
      <c r="L82" s="1439"/>
      <c r="M82" s="1439"/>
      <c r="N82" s="1440"/>
      <c r="O82" s="301">
        <f>VLOOKUP(F82,'REF C GERAIS'!$C$10:$J$16,8,0)</f>
        <v>3186.8793000000001</v>
      </c>
      <c r="P82" s="756">
        <f t="shared" si="5"/>
        <v>1035.7357725000002</v>
      </c>
      <c r="Q82" s="46"/>
      <c r="R82" s="46"/>
      <c r="S82" s="46"/>
    </row>
    <row r="83" spans="1:19" s="3" customFormat="1" ht="24">
      <c r="A83" s="62"/>
      <c r="B83" s="22"/>
      <c r="C83" s="755"/>
      <c r="D83" s="278" t="str">
        <f>D28</f>
        <v>LEVANTAMENTO AMBIENTAL</v>
      </c>
      <c r="E83" s="278" t="s">
        <v>284</v>
      </c>
      <c r="F83" s="280" t="s">
        <v>92</v>
      </c>
      <c r="G83" s="300" t="s">
        <v>124</v>
      </c>
      <c r="H83" s="1438">
        <f>M29*0.5</f>
        <v>0.20500000000000002</v>
      </c>
      <c r="I83" s="1439"/>
      <c r="J83" s="1439"/>
      <c r="K83" s="1439"/>
      <c r="L83" s="1439"/>
      <c r="M83" s="1439"/>
      <c r="N83" s="1440"/>
      <c r="O83" s="301">
        <f>VLOOKUP(F83,'REF C GERAIS'!$C$10:$J$16,8,0)</f>
        <v>7920.0560999999998</v>
      </c>
      <c r="P83" s="756">
        <f t="shared" ref="P83" si="6">O83*H83</f>
        <v>1623.6115005000001</v>
      </c>
      <c r="Q83" s="46"/>
      <c r="R83" s="46"/>
      <c r="S83" s="46"/>
    </row>
    <row r="84" spans="1:19" s="3" customFormat="1">
      <c r="A84" s="62"/>
      <c r="B84" s="22"/>
      <c r="C84" s="755"/>
      <c r="D84" s="278" t="str">
        <f>D31</f>
        <v>PROJETO GEOMÉTRICO E INTERSEÇÕES</v>
      </c>
      <c r="E84" s="278" t="s">
        <v>128</v>
      </c>
      <c r="F84" s="280" t="s">
        <v>91</v>
      </c>
      <c r="G84" s="300" t="s">
        <v>124</v>
      </c>
      <c r="H84" s="1438">
        <f>M32*0.5</f>
        <v>0.64500000000000002</v>
      </c>
      <c r="I84" s="1439"/>
      <c r="J84" s="1439"/>
      <c r="K84" s="1439"/>
      <c r="L84" s="1439"/>
      <c r="M84" s="1439"/>
      <c r="N84" s="1440"/>
      <c r="O84" s="301">
        <f>VLOOKUP(F84,'REF C GERAIS'!$C$10:$J$16,8,0)</f>
        <v>3186.8793000000001</v>
      </c>
      <c r="P84" s="756">
        <f t="shared" ref="P84" si="7">O84*H84</f>
        <v>2055.5371485000001</v>
      </c>
      <c r="Q84" s="46"/>
      <c r="R84" s="46"/>
      <c r="S84" s="46"/>
    </row>
    <row r="85" spans="1:19" s="3" customFormat="1">
      <c r="A85" s="62"/>
      <c r="B85" s="22"/>
      <c r="C85" s="755"/>
      <c r="D85" s="278" t="str">
        <f>D36</f>
        <v>PROJETO DE TERRAPLENAGEM</v>
      </c>
      <c r="E85" s="278" t="s">
        <v>128</v>
      </c>
      <c r="F85" s="280" t="s">
        <v>91</v>
      </c>
      <c r="G85" s="300" t="s">
        <v>124</v>
      </c>
      <c r="H85" s="1438">
        <v>0</v>
      </c>
      <c r="I85" s="1439"/>
      <c r="J85" s="1439"/>
      <c r="K85" s="1439"/>
      <c r="L85" s="1439"/>
      <c r="M85" s="1439"/>
      <c r="N85" s="1440"/>
      <c r="O85" s="301">
        <f>VLOOKUP(F85,'REF C GERAIS'!$C$10:$J$16,8,0)</f>
        <v>3186.8793000000001</v>
      </c>
      <c r="P85" s="756">
        <f t="shared" ref="P85" si="8">O85*H85</f>
        <v>0</v>
      </c>
      <c r="Q85" s="46" t="s">
        <v>465</v>
      </c>
      <c r="R85" s="46"/>
      <c r="S85" s="46"/>
    </row>
    <row r="86" spans="1:19" s="3" customFormat="1">
      <c r="A86" s="62"/>
      <c r="B86" s="22"/>
      <c r="C86" s="755"/>
      <c r="D86" s="278" t="str">
        <f>D37</f>
        <v>PROJETO DE DRENAGEM E OAC</v>
      </c>
      <c r="E86" s="278" t="s">
        <v>128</v>
      </c>
      <c r="F86" s="280" t="s">
        <v>91</v>
      </c>
      <c r="G86" s="300" t="s">
        <v>124</v>
      </c>
      <c r="H86" s="1438">
        <f>M38*0.5</f>
        <v>0.64500000000000002</v>
      </c>
      <c r="I86" s="1439"/>
      <c r="J86" s="1439"/>
      <c r="K86" s="1439"/>
      <c r="L86" s="1439"/>
      <c r="M86" s="1439"/>
      <c r="N86" s="1440"/>
      <c r="O86" s="301">
        <f>VLOOKUP(F86,'REF C GERAIS'!$C$10:$J$16,8,0)</f>
        <v>3186.8793000000001</v>
      </c>
      <c r="P86" s="756">
        <f t="shared" ref="P86" si="9">O86*H86</f>
        <v>2055.5371485000001</v>
      </c>
      <c r="Q86" s="46"/>
      <c r="R86" s="46"/>
      <c r="S86" s="46"/>
    </row>
    <row r="87" spans="1:19" s="3" customFormat="1">
      <c r="A87" s="62"/>
      <c r="B87" s="22"/>
      <c r="C87" s="755"/>
      <c r="D87" s="278" t="str">
        <f>D40</f>
        <v>PROJETO DE PAVIMENTAÇÃO</v>
      </c>
      <c r="E87" s="278" t="s">
        <v>128</v>
      </c>
      <c r="F87" s="280" t="s">
        <v>91</v>
      </c>
      <c r="G87" s="300" t="s">
        <v>124</v>
      </c>
      <c r="H87" s="1438">
        <v>0</v>
      </c>
      <c r="I87" s="1439"/>
      <c r="J87" s="1439"/>
      <c r="K87" s="1439"/>
      <c r="L87" s="1439"/>
      <c r="M87" s="1439"/>
      <c r="N87" s="1440"/>
      <c r="O87" s="301">
        <f>VLOOKUP(F87,'REF C GERAIS'!$C$10:$J$16,8,0)</f>
        <v>3186.8793000000001</v>
      </c>
      <c r="P87" s="756">
        <f t="shared" ref="P87" si="10">O87*H87</f>
        <v>0</v>
      </c>
      <c r="Q87" s="46" t="s">
        <v>466</v>
      </c>
      <c r="R87" s="46"/>
      <c r="S87" s="46"/>
    </row>
    <row r="88" spans="1:19" s="3" customFormat="1" ht="24">
      <c r="A88" s="62"/>
      <c r="B88" s="22"/>
      <c r="C88" s="755"/>
      <c r="D88" s="278" t="str">
        <f>D43</f>
        <v>PROJETO DE OBRAS COMPLEMENTARES E INTERFERÊNCIAS</v>
      </c>
      <c r="E88" s="278" t="s">
        <v>128</v>
      </c>
      <c r="F88" s="280" t="s">
        <v>91</v>
      </c>
      <c r="G88" s="300" t="s">
        <v>124</v>
      </c>
      <c r="H88" s="1438">
        <f>M44*0.5</f>
        <v>0.40500000000000003</v>
      </c>
      <c r="I88" s="1439"/>
      <c r="J88" s="1439"/>
      <c r="K88" s="1439"/>
      <c r="L88" s="1439"/>
      <c r="M88" s="1439"/>
      <c r="N88" s="1440"/>
      <c r="O88" s="301">
        <f>VLOOKUP(F88,'REF C GERAIS'!$C$10:$J$16,8,0)</f>
        <v>3186.8793000000001</v>
      </c>
      <c r="P88" s="756">
        <f t="shared" ref="P88" si="11">O88*H88</f>
        <v>1290.6861165</v>
      </c>
      <c r="Q88" s="46"/>
      <c r="R88" s="46"/>
      <c r="S88" s="46"/>
    </row>
    <row r="89" spans="1:19" s="3" customFormat="1">
      <c r="A89" s="62"/>
      <c r="B89" s="22"/>
      <c r="C89" s="755"/>
      <c r="D89" s="278" t="str">
        <f>D46</f>
        <v>PROJETO DE SINALIZAÇÃO E SEGURANÇA VIÁRIA</v>
      </c>
      <c r="E89" s="278" t="s">
        <v>128</v>
      </c>
      <c r="F89" s="280" t="s">
        <v>91</v>
      </c>
      <c r="G89" s="300" t="s">
        <v>124</v>
      </c>
      <c r="H89" s="1438">
        <f>M47*0.5</f>
        <v>0.245</v>
      </c>
      <c r="I89" s="1439"/>
      <c r="J89" s="1439"/>
      <c r="K89" s="1439"/>
      <c r="L89" s="1439"/>
      <c r="M89" s="1439"/>
      <c r="N89" s="1440"/>
      <c r="O89" s="301">
        <f>VLOOKUP(F89,'REF C GERAIS'!$C$10:$J$16,8,0)</f>
        <v>3186.8793000000001</v>
      </c>
      <c r="P89" s="756">
        <f t="shared" ref="P89" si="12">O89*H89</f>
        <v>780.78542849999997</v>
      </c>
      <c r="Q89" s="46"/>
      <c r="R89" s="46"/>
      <c r="S89" s="46"/>
    </row>
    <row r="90" spans="1:19" s="3" customFormat="1" ht="24">
      <c r="A90" s="62"/>
      <c r="B90" s="22"/>
      <c r="C90" s="755"/>
      <c r="D90" s="278" t="str">
        <f>D52</f>
        <v>PROJETO DE COMPONENTES AMBIENTAIS E PAISAGISMO</v>
      </c>
      <c r="E90" s="278" t="s">
        <v>128</v>
      </c>
      <c r="F90" s="280" t="s">
        <v>91</v>
      </c>
      <c r="G90" s="300" t="s">
        <v>124</v>
      </c>
      <c r="H90" s="1438">
        <f>M50*0.5</f>
        <v>0.28500000000000003</v>
      </c>
      <c r="I90" s="1439"/>
      <c r="J90" s="1439"/>
      <c r="K90" s="1439"/>
      <c r="L90" s="1439"/>
      <c r="M90" s="1439"/>
      <c r="N90" s="1440"/>
      <c r="O90" s="301">
        <f>VLOOKUP(F90,'REF C GERAIS'!$C$10:$J$16,8,0)</f>
        <v>3186.8793000000001</v>
      </c>
      <c r="P90" s="756">
        <f t="shared" ref="P90" si="13">O90*H90</f>
        <v>908.26060050000012</v>
      </c>
      <c r="Q90" s="46"/>
      <c r="R90" s="46"/>
      <c r="S90" s="46"/>
    </row>
    <row r="91" spans="1:19" s="3" customFormat="1">
      <c r="A91" s="62"/>
      <c r="B91" s="22"/>
      <c r="C91" s="755"/>
      <c r="D91" s="278" t="str">
        <f>D53</f>
        <v>PROJETO DE ILUMINAÇÃO</v>
      </c>
      <c r="E91" s="278" t="s">
        <v>128</v>
      </c>
      <c r="F91" s="280" t="s">
        <v>91</v>
      </c>
      <c r="G91" s="300" t="s">
        <v>124</v>
      </c>
      <c r="H91" s="1438">
        <f>M54*0.5</f>
        <v>0.245</v>
      </c>
      <c r="I91" s="1439"/>
      <c r="J91" s="1439"/>
      <c r="K91" s="1439"/>
      <c r="L91" s="1439"/>
      <c r="M91" s="1439"/>
      <c r="N91" s="1440"/>
      <c r="O91" s="301">
        <f>VLOOKUP(F91,'REF C GERAIS'!$C$10:$J$16,8,0)</f>
        <v>3186.8793000000001</v>
      </c>
      <c r="P91" s="756">
        <f t="shared" ref="P91" si="14">O91*H91</f>
        <v>780.78542849999997</v>
      </c>
      <c r="Q91" s="46"/>
      <c r="R91" s="46"/>
      <c r="S91" s="46"/>
    </row>
    <row r="92" spans="1:19" s="3" customFormat="1" ht="24">
      <c r="A92" s="62"/>
      <c r="B92" s="22"/>
      <c r="C92" s="755"/>
      <c r="D92" s="278" t="str">
        <f>D56</f>
        <v>PROJETO DE REASSENTAMENTO</v>
      </c>
      <c r="E92" s="278" t="s">
        <v>284</v>
      </c>
      <c r="F92" s="280" t="s">
        <v>92</v>
      </c>
      <c r="G92" s="300" t="s">
        <v>124</v>
      </c>
      <c r="H92" s="1438">
        <f>M57*0.5</f>
        <v>0.22</v>
      </c>
      <c r="I92" s="1439"/>
      <c r="J92" s="1439"/>
      <c r="K92" s="1439"/>
      <c r="L92" s="1439"/>
      <c r="M92" s="1439"/>
      <c r="N92" s="1440"/>
      <c r="O92" s="301">
        <f>VLOOKUP(F92,'REF C GERAIS'!$C$10:$J$16,8,0)</f>
        <v>7920.0560999999998</v>
      </c>
      <c r="P92" s="756">
        <f t="shared" ref="P92" si="15">O92*H92</f>
        <v>1742.4123419999999</v>
      </c>
      <c r="Q92" s="46"/>
      <c r="R92" s="46"/>
      <c r="S92" s="46"/>
    </row>
    <row r="93" spans="1:19" s="3" customFormat="1" ht="24">
      <c r="A93" s="62"/>
      <c r="B93" s="22"/>
      <c r="C93" s="755"/>
      <c r="D93" s="278" t="str">
        <f>D59</f>
        <v>PROJETO DE DESAPROPRIAÇÃO</v>
      </c>
      <c r="E93" s="278" t="s">
        <v>284</v>
      </c>
      <c r="F93" s="280" t="s">
        <v>92</v>
      </c>
      <c r="G93" s="300" t="s">
        <v>124</v>
      </c>
      <c r="H93" s="1438">
        <f>M60*0.5</f>
        <v>0.64500000000000002</v>
      </c>
      <c r="I93" s="1439"/>
      <c r="J93" s="1439"/>
      <c r="K93" s="1439"/>
      <c r="L93" s="1439"/>
      <c r="M93" s="1439"/>
      <c r="N93" s="1440"/>
      <c r="O93" s="301">
        <f>VLOOKUP(F93,'REF C GERAIS'!$C$10:$J$16,8,0)</f>
        <v>7920.0560999999998</v>
      </c>
      <c r="P93" s="756">
        <f t="shared" ref="P93" si="16">O93*H93</f>
        <v>5108.4361845000003</v>
      </c>
      <c r="Q93" s="46"/>
      <c r="R93" s="46"/>
      <c r="S93" s="46"/>
    </row>
    <row r="94" spans="1:19" s="3" customFormat="1">
      <c r="A94" s="62"/>
      <c r="B94" s="22"/>
      <c r="C94" s="755"/>
      <c r="D94" s="278" t="str">
        <f>D62</f>
        <v>ORÇAMENTO E PLANO DE EXECUÇÃO DA OBRA</v>
      </c>
      <c r="E94" s="278" t="s">
        <v>128</v>
      </c>
      <c r="F94" s="280" t="s">
        <v>91</v>
      </c>
      <c r="G94" s="300" t="s">
        <v>124</v>
      </c>
      <c r="H94" s="1438">
        <v>0</v>
      </c>
      <c r="I94" s="1439"/>
      <c r="J94" s="1439"/>
      <c r="K94" s="1439"/>
      <c r="L94" s="1439"/>
      <c r="M94" s="1439"/>
      <c r="N94" s="1440"/>
      <c r="O94" s="301">
        <f>VLOOKUP(F94,'REF C GERAIS'!$C$10:$J$16,8,0)</f>
        <v>3186.8793000000001</v>
      </c>
      <c r="P94" s="756">
        <f t="shared" ref="P94" si="17">O94*H94</f>
        <v>0</v>
      </c>
      <c r="Q94" s="46"/>
      <c r="R94" s="46"/>
      <c r="S94" s="46"/>
    </row>
    <row r="95" spans="1:19" s="3" customFormat="1">
      <c r="A95" s="62"/>
      <c r="B95" s="22"/>
      <c r="C95" s="755"/>
      <c r="D95" s="278" t="str">
        <f>D65</f>
        <v>RESTAURAÇÃO/RECONSTRUÇÃO</v>
      </c>
      <c r="E95" s="278" t="s">
        <v>128</v>
      </c>
      <c r="F95" s="280" t="s">
        <v>91</v>
      </c>
      <c r="G95" s="300" t="s">
        <v>124</v>
      </c>
      <c r="H95" s="1438">
        <f>M67*0.5</f>
        <v>0.68500000000000005</v>
      </c>
      <c r="I95" s="1439"/>
      <c r="J95" s="1439"/>
      <c r="K95" s="1439"/>
      <c r="L95" s="1439"/>
      <c r="M95" s="1439"/>
      <c r="N95" s="1440"/>
      <c r="O95" s="301">
        <f>VLOOKUP(F95,'REF C GERAIS'!$C$10:$J$16,8,0)</f>
        <v>3186.8793000000001</v>
      </c>
      <c r="P95" s="756">
        <f t="shared" ref="P95" si="18">O95*H95</f>
        <v>2183.0123205</v>
      </c>
      <c r="Q95" s="46"/>
      <c r="R95" s="46"/>
      <c r="S95" s="46"/>
    </row>
    <row r="96" spans="1:19" s="3" customFormat="1" ht="24">
      <c r="A96" s="62"/>
      <c r="B96" s="22"/>
      <c r="C96" s="755"/>
      <c r="D96" s="278" t="str">
        <f>D71</f>
        <v>OAE - ESTUDOS GEOTÉCNICOS</v>
      </c>
      <c r="E96" s="278" t="s">
        <v>284</v>
      </c>
      <c r="F96" s="280" t="s">
        <v>92</v>
      </c>
      <c r="G96" s="300" t="s">
        <v>124</v>
      </c>
      <c r="H96" s="1438">
        <f>M70</f>
        <v>0.15000000000000002</v>
      </c>
      <c r="I96" s="1439"/>
      <c r="J96" s="1439"/>
      <c r="K96" s="1439"/>
      <c r="L96" s="1439"/>
      <c r="M96" s="1439"/>
      <c r="N96" s="1440"/>
      <c r="O96" s="301">
        <f>VLOOKUP(F96,'REF C GERAIS'!$C$10:$J$16,8,0)</f>
        <v>7920.0560999999998</v>
      </c>
      <c r="P96" s="756">
        <f t="shared" ref="P96" si="19">O96*H96</f>
        <v>1188.0084150000002</v>
      </c>
      <c r="Q96" s="46"/>
      <c r="R96" s="46"/>
      <c r="S96" s="46"/>
    </row>
    <row r="97" spans="1:19" s="3" customFormat="1" ht="24">
      <c r="A97" s="62"/>
      <c r="B97" s="22"/>
      <c r="C97" s="755"/>
      <c r="D97" s="278" t="str">
        <f>D72</f>
        <v>PROJETOS DE OAES</v>
      </c>
      <c r="E97" s="278" t="s">
        <v>284</v>
      </c>
      <c r="F97" s="280" t="s">
        <v>92</v>
      </c>
      <c r="G97" s="300" t="s">
        <v>124</v>
      </c>
      <c r="H97" s="1438">
        <f>M73*0.25</f>
        <v>0.26500000000000001</v>
      </c>
      <c r="I97" s="1439"/>
      <c r="J97" s="1439"/>
      <c r="K97" s="1439"/>
      <c r="L97" s="1439"/>
      <c r="M97" s="1439"/>
      <c r="N97" s="1440"/>
      <c r="O97" s="301">
        <f>VLOOKUP(F97,'REF C GERAIS'!$C$10:$J$16,8,0)</f>
        <v>7920.0560999999998</v>
      </c>
      <c r="P97" s="756">
        <f t="shared" ref="P97" si="20">O97*H97</f>
        <v>2098.8148664999999</v>
      </c>
      <c r="Q97" s="46"/>
      <c r="R97" s="46"/>
      <c r="S97" s="46"/>
    </row>
    <row r="98" spans="1:19" s="3" customFormat="1">
      <c r="A98" s="62"/>
      <c r="B98" s="22"/>
      <c r="C98" s="757"/>
      <c r="D98" s="48"/>
      <c r="E98" s="209"/>
      <c r="F98" s="48"/>
      <c r="G98" s="48"/>
      <c r="H98" s="1344" t="str">
        <f>CONCATENATE("SUBTOTAL ",C76," ",D76)</f>
        <v>SUBTOTAL B - VEÍCULOS</v>
      </c>
      <c r="I98" s="1345"/>
      <c r="J98" s="1345"/>
      <c r="K98" s="1345"/>
      <c r="L98" s="1345"/>
      <c r="M98" s="1345"/>
      <c r="N98" s="1345"/>
      <c r="O98" s="1489"/>
      <c r="P98" s="753">
        <f>SUBTOTAL(9,P78:P97)</f>
        <v>41777.749111999998</v>
      </c>
      <c r="Q98" s="46"/>
      <c r="R98" s="46"/>
      <c r="S98" s="46"/>
    </row>
    <row r="99" spans="1:19" s="3" customFormat="1">
      <c r="A99" s="62"/>
      <c r="B99" s="22"/>
      <c r="C99" s="754" t="s">
        <v>302</v>
      </c>
      <c r="D99" s="58" t="s">
        <v>296</v>
      </c>
      <c r="E99" s="348"/>
      <c r="F99" s="59"/>
      <c r="G99" s="59"/>
      <c r="H99" s="1411"/>
      <c r="I99" s="1412"/>
      <c r="J99" s="1412"/>
      <c r="K99" s="1412"/>
      <c r="L99" s="1412"/>
      <c r="M99" s="1412"/>
      <c r="N99" s="1412"/>
      <c r="O99" s="121"/>
      <c r="P99" s="741"/>
      <c r="Q99" s="46"/>
      <c r="R99" s="46"/>
      <c r="S99" s="46"/>
    </row>
    <row r="100" spans="1:19" s="3" customFormat="1" ht="33.75">
      <c r="A100" s="62"/>
      <c r="B100" s="22"/>
      <c r="C100" s="742" t="s">
        <v>405</v>
      </c>
      <c r="D100" s="701"/>
      <c r="E100" s="218" t="s">
        <v>273</v>
      </c>
      <c r="F100" s="94" t="s">
        <v>262</v>
      </c>
      <c r="G100" s="94" t="s">
        <v>270</v>
      </c>
      <c r="H100" s="1450" t="s">
        <v>441</v>
      </c>
      <c r="I100" s="1451"/>
      <c r="J100" s="1451"/>
      <c r="K100" s="1451"/>
      <c r="L100" s="1451"/>
      <c r="M100" s="1451"/>
      <c r="N100" s="1452"/>
      <c r="O100" s="94" t="s">
        <v>363</v>
      </c>
      <c r="P100" s="743" t="s">
        <v>364</v>
      </c>
      <c r="Q100" s="46"/>
      <c r="R100" s="46"/>
      <c r="S100" s="46"/>
    </row>
    <row r="101" spans="1:19" s="3" customFormat="1">
      <c r="A101" s="62"/>
      <c r="B101" s="22"/>
      <c r="C101" s="758"/>
      <c r="D101" s="279" t="s">
        <v>406</v>
      </c>
      <c r="E101" s="278" t="s">
        <v>331</v>
      </c>
      <c r="F101" s="300" t="s">
        <v>249</v>
      </c>
      <c r="G101" s="300" t="s">
        <v>250</v>
      </c>
      <c r="H101" s="1435">
        <f>(57.95/2)+(4.5*SUM($N$14:$N$15))</f>
        <v>31.7425</v>
      </c>
      <c r="I101" s="1436"/>
      <c r="J101" s="1436"/>
      <c r="K101" s="1436"/>
      <c r="L101" s="1436"/>
      <c r="M101" s="1436"/>
      <c r="N101" s="1437"/>
      <c r="O101" s="302">
        <f>VLOOKUP(F101,'REF C GERAIS'!$C$25:$G$35,5,0)</f>
        <v>49.4</v>
      </c>
      <c r="P101" s="756">
        <f>O101*H101</f>
        <v>1568.0795000000001</v>
      </c>
      <c r="Q101" s="46"/>
      <c r="R101" s="46"/>
      <c r="S101" s="46"/>
    </row>
    <row r="102" spans="1:19" s="3" customFormat="1">
      <c r="A102" s="62"/>
      <c r="B102" s="22"/>
      <c r="C102" s="759"/>
      <c r="D102" s="279" t="s">
        <v>406</v>
      </c>
      <c r="E102" s="278" t="s">
        <v>332</v>
      </c>
      <c r="F102" s="300" t="s">
        <v>192</v>
      </c>
      <c r="G102" s="300" t="s">
        <v>194</v>
      </c>
      <c r="H102" s="1438">
        <f>SUM(N14:N15)</f>
        <v>0.61499999999999999</v>
      </c>
      <c r="I102" s="1439"/>
      <c r="J102" s="1439"/>
      <c r="K102" s="1439"/>
      <c r="L102" s="1439"/>
      <c r="M102" s="1439"/>
      <c r="N102" s="1440"/>
      <c r="O102" s="302">
        <f>VLOOKUP(F102,'REF C GERAIS'!$C$25:$G$35,5,0)</f>
        <v>467.45</v>
      </c>
      <c r="P102" s="756">
        <f t="shared" ref="P102:P103" si="21">O102*H102</f>
        <v>287.48174999999998</v>
      </c>
      <c r="Q102" s="46"/>
      <c r="R102" s="46"/>
      <c r="S102" s="46"/>
    </row>
    <row r="103" spans="1:19" s="3" customFormat="1">
      <c r="A103" s="62"/>
      <c r="B103" s="22"/>
      <c r="C103" s="759"/>
      <c r="D103" s="279" t="s">
        <v>406</v>
      </c>
      <c r="E103" s="278" t="s">
        <v>333</v>
      </c>
      <c r="F103" s="300" t="s">
        <v>196</v>
      </c>
      <c r="G103" s="300" t="s">
        <v>194</v>
      </c>
      <c r="H103" s="1438">
        <f>H102</f>
        <v>0.61499999999999999</v>
      </c>
      <c r="I103" s="1439"/>
      <c r="J103" s="1439"/>
      <c r="K103" s="1439"/>
      <c r="L103" s="1439"/>
      <c r="M103" s="1439"/>
      <c r="N103" s="1440"/>
      <c r="O103" s="302">
        <f>VLOOKUP(F103,'REF C GERAIS'!$C$25:$G$35,5,0)</f>
        <v>137.55000000000001</v>
      </c>
      <c r="P103" s="756">
        <f t="shared" si="21"/>
        <v>84.593250000000012</v>
      </c>
      <c r="Q103" s="46"/>
      <c r="R103" s="46"/>
      <c r="S103" s="46"/>
    </row>
    <row r="104" spans="1:19" s="3" customFormat="1" ht="24">
      <c r="A104" s="62"/>
      <c r="B104" s="22"/>
      <c r="C104" s="760"/>
      <c r="D104" s="278" t="s">
        <v>428</v>
      </c>
      <c r="E104" s="278" t="s">
        <v>331</v>
      </c>
      <c r="F104" s="300" t="s">
        <v>249</v>
      </c>
      <c r="G104" s="300" t="s">
        <v>250</v>
      </c>
      <c r="H104" s="1435">
        <f>12.41*SUM(N16:N17)</f>
        <v>71.853899999999996</v>
      </c>
      <c r="I104" s="1436"/>
      <c r="J104" s="1436"/>
      <c r="K104" s="1436"/>
      <c r="L104" s="1436"/>
      <c r="M104" s="1436"/>
      <c r="N104" s="1437"/>
      <c r="O104" s="302">
        <f>VLOOKUP(F104,'REF C GERAIS'!$C$25:$G$35,5,0)</f>
        <v>49.4</v>
      </c>
      <c r="P104" s="756">
        <f t="shared" ref="P104:P106" si="22">O104*H104</f>
        <v>3549.5826599999996</v>
      </c>
      <c r="Q104" s="46"/>
      <c r="R104" s="46"/>
      <c r="S104" s="46"/>
    </row>
    <row r="105" spans="1:19" s="3" customFormat="1" ht="24">
      <c r="A105" s="62"/>
      <c r="B105" s="22"/>
      <c r="C105" s="760"/>
      <c r="D105" s="278" t="s">
        <v>428</v>
      </c>
      <c r="E105" s="278" t="s">
        <v>332</v>
      </c>
      <c r="F105" s="300" t="s">
        <v>192</v>
      </c>
      <c r="G105" s="300" t="s">
        <v>194</v>
      </c>
      <c r="H105" s="1438">
        <f>SUM(N16:N17)</f>
        <v>5.79</v>
      </c>
      <c r="I105" s="1439"/>
      <c r="J105" s="1439"/>
      <c r="K105" s="1439"/>
      <c r="L105" s="1439"/>
      <c r="M105" s="1439"/>
      <c r="N105" s="1440"/>
      <c r="O105" s="302">
        <f>VLOOKUP(F105,'REF C GERAIS'!$C$25:$G$35,5,0)</f>
        <v>467.45</v>
      </c>
      <c r="P105" s="756">
        <f t="shared" si="22"/>
        <v>2706.5355</v>
      </c>
      <c r="Q105" s="46"/>
      <c r="R105" s="46"/>
      <c r="S105" s="46"/>
    </row>
    <row r="106" spans="1:19" s="3" customFormat="1" ht="24">
      <c r="A106" s="62"/>
      <c r="B106" s="22"/>
      <c r="C106" s="760"/>
      <c r="D106" s="278" t="s">
        <v>428</v>
      </c>
      <c r="E106" s="278" t="s">
        <v>333</v>
      </c>
      <c r="F106" s="300" t="s">
        <v>196</v>
      </c>
      <c r="G106" s="300" t="s">
        <v>194</v>
      </c>
      <c r="H106" s="1438">
        <f>H105</f>
        <v>5.79</v>
      </c>
      <c r="I106" s="1439"/>
      <c r="J106" s="1439"/>
      <c r="K106" s="1439"/>
      <c r="L106" s="1439"/>
      <c r="M106" s="1439"/>
      <c r="N106" s="1440"/>
      <c r="O106" s="302">
        <f>VLOOKUP(F106,'REF C GERAIS'!$C$25:$G$35,5,0)</f>
        <v>137.55000000000001</v>
      </c>
      <c r="P106" s="756">
        <f t="shared" si="22"/>
        <v>796.41450000000009</v>
      </c>
      <c r="Q106" s="46"/>
      <c r="R106" s="46"/>
      <c r="S106" s="46"/>
    </row>
    <row r="107" spans="1:19" s="3" customFormat="1">
      <c r="A107" s="62"/>
      <c r="B107" s="22"/>
      <c r="C107" s="760"/>
      <c r="D107" s="278" t="s">
        <v>410</v>
      </c>
      <c r="E107" s="278" t="s">
        <v>331</v>
      </c>
      <c r="F107" s="300" t="s">
        <v>249</v>
      </c>
      <c r="G107" s="300" t="s">
        <v>250</v>
      </c>
      <c r="H107" s="1435">
        <f>12.41*SUM(N21:N22)</f>
        <v>39.9602</v>
      </c>
      <c r="I107" s="1436"/>
      <c r="J107" s="1436"/>
      <c r="K107" s="1436"/>
      <c r="L107" s="1436"/>
      <c r="M107" s="1436"/>
      <c r="N107" s="1437"/>
      <c r="O107" s="302">
        <f>VLOOKUP(F107,'REF C GERAIS'!$C$25:$G$35,5,0)</f>
        <v>49.4</v>
      </c>
      <c r="P107" s="756">
        <f t="shared" ref="P107:P109" si="23">O107*H107</f>
        <v>1974.03388</v>
      </c>
      <c r="Q107" s="46"/>
      <c r="R107" s="46"/>
      <c r="S107" s="46"/>
    </row>
    <row r="108" spans="1:19" s="3" customFormat="1">
      <c r="A108" s="62"/>
      <c r="B108" s="22"/>
      <c r="C108" s="760"/>
      <c r="D108" s="278" t="s">
        <v>410</v>
      </c>
      <c r="E108" s="278" t="s">
        <v>332</v>
      </c>
      <c r="F108" s="300" t="s">
        <v>192</v>
      </c>
      <c r="G108" s="300" t="s">
        <v>194</v>
      </c>
      <c r="H108" s="1438">
        <f>SUM(N21:N22)</f>
        <v>3.22</v>
      </c>
      <c r="I108" s="1439"/>
      <c r="J108" s="1439"/>
      <c r="K108" s="1439"/>
      <c r="L108" s="1439"/>
      <c r="M108" s="1439"/>
      <c r="N108" s="1440"/>
      <c r="O108" s="302">
        <f>VLOOKUP(F108,'REF C GERAIS'!$C$25:$G$35,5,0)</f>
        <v>467.45</v>
      </c>
      <c r="P108" s="756">
        <f t="shared" si="23"/>
        <v>1505.1890000000001</v>
      </c>
      <c r="Q108" s="46"/>
      <c r="R108" s="46"/>
      <c r="S108" s="46"/>
    </row>
    <row r="109" spans="1:19" s="3" customFormat="1">
      <c r="A109" s="62"/>
      <c r="B109" s="22"/>
      <c r="C109" s="760"/>
      <c r="D109" s="278" t="s">
        <v>410</v>
      </c>
      <c r="E109" s="278" t="s">
        <v>333</v>
      </c>
      <c r="F109" s="300" t="s">
        <v>196</v>
      </c>
      <c r="G109" s="300" t="s">
        <v>194</v>
      </c>
      <c r="H109" s="1438">
        <f>H108</f>
        <v>3.22</v>
      </c>
      <c r="I109" s="1439"/>
      <c r="J109" s="1439"/>
      <c r="K109" s="1439"/>
      <c r="L109" s="1439"/>
      <c r="M109" s="1439"/>
      <c r="N109" s="1440"/>
      <c r="O109" s="302">
        <f>VLOOKUP(F109,'REF C GERAIS'!$C$25:$G$35,5,0)</f>
        <v>137.55000000000001</v>
      </c>
      <c r="P109" s="756">
        <f t="shared" si="23"/>
        <v>442.91100000000006</v>
      </c>
      <c r="Q109" s="46"/>
      <c r="R109" s="46"/>
      <c r="S109" s="46"/>
    </row>
    <row r="110" spans="1:19" s="3" customFormat="1">
      <c r="A110" s="62"/>
      <c r="B110" s="22"/>
      <c r="C110" s="755"/>
      <c r="D110" s="278" t="s">
        <v>431</v>
      </c>
      <c r="E110" s="278" t="s">
        <v>331</v>
      </c>
      <c r="F110" s="300" t="s">
        <v>249</v>
      </c>
      <c r="G110" s="300" t="s">
        <v>250</v>
      </c>
      <c r="H110" s="1435">
        <f>12.41*SUM(N24:N26)</f>
        <v>18.242699999999999</v>
      </c>
      <c r="I110" s="1436"/>
      <c r="J110" s="1436"/>
      <c r="K110" s="1436"/>
      <c r="L110" s="1436"/>
      <c r="M110" s="1436"/>
      <c r="N110" s="1437"/>
      <c r="O110" s="302">
        <f>VLOOKUP(F110,'REF C GERAIS'!$C$25:$G$35,5,0)</f>
        <v>49.4</v>
      </c>
      <c r="P110" s="756">
        <f t="shared" ref="P110:P112" si="24">O110*H110</f>
        <v>901.18937999999991</v>
      </c>
      <c r="Q110" s="46"/>
      <c r="R110" s="46"/>
      <c r="S110" s="46"/>
    </row>
    <row r="111" spans="1:19" s="3" customFormat="1">
      <c r="A111" s="62"/>
      <c r="B111" s="22"/>
      <c r="C111" s="755"/>
      <c r="D111" s="278" t="s">
        <v>431</v>
      </c>
      <c r="E111" s="278" t="s">
        <v>332</v>
      </c>
      <c r="F111" s="300" t="s">
        <v>192</v>
      </c>
      <c r="G111" s="300" t="s">
        <v>194</v>
      </c>
      <c r="H111" s="1438">
        <f>SUM(N24:N26)</f>
        <v>1.47</v>
      </c>
      <c r="I111" s="1439"/>
      <c r="J111" s="1439"/>
      <c r="K111" s="1439"/>
      <c r="L111" s="1439"/>
      <c r="M111" s="1439"/>
      <c r="N111" s="1440"/>
      <c r="O111" s="302">
        <f>VLOOKUP(F111,'REF C GERAIS'!$C$25:$G$35,5,0)</f>
        <v>467.45</v>
      </c>
      <c r="P111" s="756">
        <f t="shared" si="24"/>
        <v>687.15149999999994</v>
      </c>
      <c r="Q111" s="46"/>
      <c r="R111" s="46"/>
      <c r="S111" s="46"/>
    </row>
    <row r="112" spans="1:19" s="3" customFormat="1">
      <c r="A112" s="62"/>
      <c r="B112" s="22"/>
      <c r="C112" s="755"/>
      <c r="D112" s="278" t="s">
        <v>431</v>
      </c>
      <c r="E112" s="278" t="s">
        <v>333</v>
      </c>
      <c r="F112" s="300" t="s">
        <v>196</v>
      </c>
      <c r="G112" s="300" t="s">
        <v>194</v>
      </c>
      <c r="H112" s="1438">
        <f>H111</f>
        <v>1.47</v>
      </c>
      <c r="I112" s="1439"/>
      <c r="J112" s="1439"/>
      <c r="K112" s="1439"/>
      <c r="L112" s="1439"/>
      <c r="M112" s="1439"/>
      <c r="N112" s="1440"/>
      <c r="O112" s="302">
        <f>VLOOKUP(F112,'REF C GERAIS'!$C$25:$G$35,5,0)</f>
        <v>137.55000000000001</v>
      </c>
      <c r="P112" s="756">
        <f t="shared" si="24"/>
        <v>202.19850000000002</v>
      </c>
      <c r="Q112" s="46"/>
      <c r="R112" s="46"/>
      <c r="S112" s="46"/>
    </row>
    <row r="113" spans="1:19" s="3" customFormat="1">
      <c r="A113" s="62"/>
      <c r="B113" s="22"/>
      <c r="C113" s="755"/>
      <c r="D113" s="278" t="s">
        <v>411</v>
      </c>
      <c r="E113" s="278" t="s">
        <v>331</v>
      </c>
      <c r="F113" s="300" t="s">
        <v>249</v>
      </c>
      <c r="G113" s="300" t="s">
        <v>250</v>
      </c>
      <c r="H113" s="1435">
        <f>12.41*SUM(N27:N27)</f>
        <v>8.0664999999999996</v>
      </c>
      <c r="I113" s="1436"/>
      <c r="J113" s="1436"/>
      <c r="K113" s="1436"/>
      <c r="L113" s="1436"/>
      <c r="M113" s="1436"/>
      <c r="N113" s="1437"/>
      <c r="O113" s="302">
        <f>VLOOKUP(F113,'REF C GERAIS'!$C$25:$G$35,5,0)</f>
        <v>49.4</v>
      </c>
      <c r="P113" s="756">
        <f t="shared" ref="P113:P115" si="25">O113*H113</f>
        <v>398.48509999999999</v>
      </c>
      <c r="Q113" s="46"/>
      <c r="R113" s="46"/>
      <c r="S113" s="46"/>
    </row>
    <row r="114" spans="1:19" s="3" customFormat="1">
      <c r="A114" s="62"/>
      <c r="B114" s="22"/>
      <c r="C114" s="755"/>
      <c r="D114" s="278" t="s">
        <v>411</v>
      </c>
      <c r="E114" s="278" t="s">
        <v>332</v>
      </c>
      <c r="F114" s="300" t="s">
        <v>192</v>
      </c>
      <c r="G114" s="300" t="s">
        <v>194</v>
      </c>
      <c r="H114" s="1438">
        <f>SUM(N27:N27)</f>
        <v>0.65</v>
      </c>
      <c r="I114" s="1439"/>
      <c r="J114" s="1439"/>
      <c r="K114" s="1439"/>
      <c r="L114" s="1439"/>
      <c r="M114" s="1439"/>
      <c r="N114" s="1440"/>
      <c r="O114" s="302">
        <f>VLOOKUP(F114,'REF C GERAIS'!$C$25:$G$35,5,0)</f>
        <v>467.45</v>
      </c>
      <c r="P114" s="756">
        <f t="shared" si="25"/>
        <v>303.84250000000003</v>
      </c>
      <c r="Q114" s="46"/>
      <c r="R114" s="46"/>
      <c r="S114" s="46"/>
    </row>
    <row r="115" spans="1:19" s="3" customFormat="1">
      <c r="A115" s="62"/>
      <c r="B115" s="22"/>
      <c r="C115" s="761"/>
      <c r="D115" s="278" t="s">
        <v>411</v>
      </c>
      <c r="E115" s="278" t="s">
        <v>333</v>
      </c>
      <c r="F115" s="300" t="s">
        <v>196</v>
      </c>
      <c r="G115" s="300" t="s">
        <v>194</v>
      </c>
      <c r="H115" s="1438">
        <f>H114</f>
        <v>0.65</v>
      </c>
      <c r="I115" s="1439"/>
      <c r="J115" s="1439"/>
      <c r="K115" s="1439"/>
      <c r="L115" s="1439"/>
      <c r="M115" s="1439"/>
      <c r="N115" s="1440"/>
      <c r="O115" s="302">
        <f>VLOOKUP(F115,'REF C GERAIS'!$C$25:$G$35,5,0)</f>
        <v>137.55000000000001</v>
      </c>
      <c r="P115" s="756">
        <f t="shared" si="25"/>
        <v>89.407500000000013</v>
      </c>
      <c r="Q115" s="46"/>
      <c r="R115" s="46"/>
      <c r="S115" s="46"/>
    </row>
    <row r="116" spans="1:19" s="3" customFormat="1">
      <c r="A116" s="62"/>
      <c r="B116" s="22"/>
      <c r="C116" s="761"/>
      <c r="D116" s="278" t="str">
        <f>D83</f>
        <v>LEVANTAMENTO AMBIENTAL</v>
      </c>
      <c r="E116" s="278" t="s">
        <v>331</v>
      </c>
      <c r="F116" s="300" t="s">
        <v>249</v>
      </c>
      <c r="G116" s="300" t="s">
        <v>250</v>
      </c>
      <c r="H116" s="1438">
        <f>12.41*SUM(N28:N30)</f>
        <v>15.2643</v>
      </c>
      <c r="I116" s="1439"/>
      <c r="J116" s="1439"/>
      <c r="K116" s="1439"/>
      <c r="L116" s="1439"/>
      <c r="M116" s="1439"/>
      <c r="N116" s="1440"/>
      <c r="O116" s="302">
        <f>VLOOKUP(F116,'REF C GERAIS'!$C$25:$G$35,5,0)</f>
        <v>49.4</v>
      </c>
      <c r="P116" s="756">
        <f t="shared" ref="P116:P118" si="26">O116*H116</f>
        <v>754.05642</v>
      </c>
      <c r="Q116" s="46"/>
      <c r="R116" s="46"/>
      <c r="S116" s="46"/>
    </row>
    <row r="117" spans="1:19" s="3" customFormat="1">
      <c r="A117" s="62"/>
      <c r="B117" s="22"/>
      <c r="C117" s="761"/>
      <c r="D117" s="278" t="s">
        <v>412</v>
      </c>
      <c r="E117" s="278" t="s">
        <v>332</v>
      </c>
      <c r="F117" s="300" t="s">
        <v>192</v>
      </c>
      <c r="G117" s="300" t="s">
        <v>194</v>
      </c>
      <c r="H117" s="1438">
        <f>SUM(N28:N30)</f>
        <v>1.23</v>
      </c>
      <c r="I117" s="1439"/>
      <c r="J117" s="1439"/>
      <c r="K117" s="1439"/>
      <c r="L117" s="1439"/>
      <c r="M117" s="1439"/>
      <c r="N117" s="1440"/>
      <c r="O117" s="302">
        <f>VLOOKUP(F117,'REF C GERAIS'!$C$25:$G$35,5,0)</f>
        <v>467.45</v>
      </c>
      <c r="P117" s="756">
        <f t="shared" si="26"/>
        <v>574.96349999999995</v>
      </c>
      <c r="Q117" s="46"/>
      <c r="R117" s="46"/>
      <c r="S117" s="46"/>
    </row>
    <row r="118" spans="1:19" s="3" customFormat="1">
      <c r="A118" s="62"/>
      <c r="B118" s="22"/>
      <c r="C118" s="761"/>
      <c r="D118" s="278" t="s">
        <v>412</v>
      </c>
      <c r="E118" s="278" t="s">
        <v>333</v>
      </c>
      <c r="F118" s="300" t="s">
        <v>196</v>
      </c>
      <c r="G118" s="300" t="s">
        <v>194</v>
      </c>
      <c r="H118" s="1438">
        <f>H117</f>
        <v>1.23</v>
      </c>
      <c r="I118" s="1439"/>
      <c r="J118" s="1439"/>
      <c r="K118" s="1439"/>
      <c r="L118" s="1439"/>
      <c r="M118" s="1439"/>
      <c r="N118" s="1440"/>
      <c r="O118" s="302">
        <f>VLOOKUP(F118,'REF C GERAIS'!$C$25:$G$35,5,0)</f>
        <v>137.55000000000001</v>
      </c>
      <c r="P118" s="756">
        <f t="shared" si="26"/>
        <v>169.18650000000002</v>
      </c>
      <c r="Q118" s="46"/>
      <c r="R118" s="46"/>
      <c r="S118" s="46"/>
    </row>
    <row r="119" spans="1:19" s="3" customFormat="1">
      <c r="A119" s="62"/>
      <c r="B119" s="22"/>
      <c r="C119" s="761"/>
      <c r="D119" s="278" t="s">
        <v>462</v>
      </c>
      <c r="E119" s="278" t="s">
        <v>331</v>
      </c>
      <c r="F119" s="300" t="s">
        <v>249</v>
      </c>
      <c r="G119" s="300" t="s">
        <v>250</v>
      </c>
      <c r="H119" s="1438">
        <f>12.41*SUM(N31:N33)</f>
        <v>56.031150000000011</v>
      </c>
      <c r="I119" s="1439"/>
      <c r="J119" s="1439"/>
      <c r="K119" s="1439"/>
      <c r="L119" s="1439"/>
      <c r="M119" s="1439"/>
      <c r="N119" s="1440"/>
      <c r="O119" s="302">
        <f>VLOOKUP(F119,'REF C GERAIS'!$C$25:$G$35,5,0)</f>
        <v>49.4</v>
      </c>
      <c r="P119" s="756">
        <f t="shared" ref="P119:P121" si="27">O119*H119</f>
        <v>2767.9388100000006</v>
      </c>
      <c r="Q119" s="46"/>
      <c r="R119" s="46"/>
      <c r="S119" s="46"/>
    </row>
    <row r="120" spans="1:19" s="3" customFormat="1">
      <c r="A120" s="62"/>
      <c r="B120" s="22"/>
      <c r="C120" s="761"/>
      <c r="D120" s="278" t="s">
        <v>462</v>
      </c>
      <c r="E120" s="278" t="s">
        <v>332</v>
      </c>
      <c r="F120" s="300" t="s">
        <v>192</v>
      </c>
      <c r="G120" s="300" t="s">
        <v>194</v>
      </c>
      <c r="H120" s="1438">
        <f>SUM(N31:N33)</f>
        <v>4.5150000000000006</v>
      </c>
      <c r="I120" s="1439"/>
      <c r="J120" s="1439"/>
      <c r="K120" s="1439"/>
      <c r="L120" s="1439"/>
      <c r="M120" s="1439"/>
      <c r="N120" s="1440"/>
      <c r="O120" s="302">
        <f>VLOOKUP(F120,'REF C GERAIS'!$C$25:$G$35,5,0)</f>
        <v>467.45</v>
      </c>
      <c r="P120" s="756">
        <f t="shared" si="27"/>
        <v>2110.5367500000002</v>
      </c>
      <c r="Q120" s="46"/>
      <c r="R120" s="46"/>
      <c r="S120" s="46"/>
    </row>
    <row r="121" spans="1:19" s="3" customFormat="1">
      <c r="A121" s="62"/>
      <c r="B121" s="22"/>
      <c r="C121" s="761"/>
      <c r="D121" s="278" t="s">
        <v>462</v>
      </c>
      <c r="E121" s="278" t="s">
        <v>333</v>
      </c>
      <c r="F121" s="300" t="s">
        <v>196</v>
      </c>
      <c r="G121" s="300" t="s">
        <v>194</v>
      </c>
      <c r="H121" s="1438">
        <f>H120</f>
        <v>4.5150000000000006</v>
      </c>
      <c r="I121" s="1439"/>
      <c r="J121" s="1439"/>
      <c r="K121" s="1439"/>
      <c r="L121" s="1439"/>
      <c r="M121" s="1439"/>
      <c r="N121" s="1440"/>
      <c r="O121" s="302">
        <f>VLOOKUP(F121,'REF C GERAIS'!$C$25:$G$35,5,0)</f>
        <v>137.55000000000001</v>
      </c>
      <c r="P121" s="756">
        <f t="shared" si="27"/>
        <v>621.03825000000018</v>
      </c>
      <c r="Q121" s="46"/>
      <c r="R121" s="46"/>
      <c r="S121" s="46"/>
    </row>
    <row r="122" spans="1:19" s="3" customFormat="1">
      <c r="A122" s="62"/>
      <c r="B122" s="22"/>
      <c r="C122" s="761"/>
      <c r="D122" s="278" t="str">
        <f t="shared" ref="D122:D127" si="28">D34</f>
        <v>PROJETO DE TERRAPLENAGEM</v>
      </c>
      <c r="E122" s="278" t="s">
        <v>331</v>
      </c>
      <c r="F122" s="300" t="s">
        <v>249</v>
      </c>
      <c r="G122" s="300" t="s">
        <v>250</v>
      </c>
      <c r="H122" s="1438">
        <f>12.41*SUM(N34:N36)</f>
        <v>56.031150000000011</v>
      </c>
      <c r="I122" s="1439"/>
      <c r="J122" s="1439"/>
      <c r="K122" s="1439"/>
      <c r="L122" s="1439"/>
      <c r="M122" s="1439"/>
      <c r="N122" s="1440"/>
      <c r="O122" s="302">
        <f>VLOOKUP(F122,'REF C GERAIS'!$C$25:$G$35,5,0)</f>
        <v>49.4</v>
      </c>
      <c r="P122" s="756">
        <f t="shared" ref="P122:P124" si="29">O122*H122</f>
        <v>2767.9388100000006</v>
      </c>
      <c r="Q122" s="46"/>
      <c r="R122" s="46"/>
      <c r="S122" s="46"/>
    </row>
    <row r="123" spans="1:19" s="3" customFormat="1">
      <c r="A123" s="62"/>
      <c r="B123" s="22"/>
      <c r="C123" s="761"/>
      <c r="D123" s="278" t="str">
        <f t="shared" si="28"/>
        <v>PROJETO DE TERRAPLENAGEM</v>
      </c>
      <c r="E123" s="278" t="s">
        <v>332</v>
      </c>
      <c r="F123" s="300" t="s">
        <v>192</v>
      </c>
      <c r="G123" s="300" t="s">
        <v>194</v>
      </c>
      <c r="H123" s="1438">
        <f>SUM(N34:N36)</f>
        <v>4.5150000000000006</v>
      </c>
      <c r="I123" s="1439"/>
      <c r="J123" s="1439"/>
      <c r="K123" s="1439"/>
      <c r="L123" s="1439"/>
      <c r="M123" s="1439"/>
      <c r="N123" s="1440"/>
      <c r="O123" s="302">
        <f>VLOOKUP(F123,'REF C GERAIS'!$C$25:$G$35,5,0)</f>
        <v>467.45</v>
      </c>
      <c r="P123" s="756">
        <f t="shared" si="29"/>
        <v>2110.5367500000002</v>
      </c>
      <c r="Q123" s="46"/>
      <c r="R123" s="46"/>
      <c r="S123" s="46"/>
    </row>
    <row r="124" spans="1:19" s="3" customFormat="1">
      <c r="A124" s="62"/>
      <c r="B124" s="22"/>
      <c r="C124" s="761"/>
      <c r="D124" s="278" t="str">
        <f t="shared" si="28"/>
        <v>PROJETO DE TERRAPLENAGEM</v>
      </c>
      <c r="E124" s="278" t="s">
        <v>333</v>
      </c>
      <c r="F124" s="300" t="s">
        <v>196</v>
      </c>
      <c r="G124" s="300" t="s">
        <v>194</v>
      </c>
      <c r="H124" s="1438">
        <f>H123</f>
        <v>4.5150000000000006</v>
      </c>
      <c r="I124" s="1439"/>
      <c r="J124" s="1439"/>
      <c r="K124" s="1439"/>
      <c r="L124" s="1439"/>
      <c r="M124" s="1439"/>
      <c r="N124" s="1440"/>
      <c r="O124" s="302">
        <f>VLOOKUP(F124,'REF C GERAIS'!$C$25:$G$35,5,0)</f>
        <v>137.55000000000001</v>
      </c>
      <c r="P124" s="756">
        <f t="shared" si="29"/>
        <v>621.03825000000018</v>
      </c>
      <c r="Q124" s="46"/>
      <c r="R124" s="46"/>
      <c r="S124" s="46"/>
    </row>
    <row r="125" spans="1:19" s="3" customFormat="1">
      <c r="A125" s="62"/>
      <c r="B125" s="22"/>
      <c r="C125" s="761"/>
      <c r="D125" s="278" t="str">
        <f t="shared" si="28"/>
        <v>PROJETO DE DRENAGEM E OAC</v>
      </c>
      <c r="E125" s="278" t="s">
        <v>331</v>
      </c>
      <c r="F125" s="300" t="s">
        <v>249</v>
      </c>
      <c r="G125" s="300" t="s">
        <v>250</v>
      </c>
      <c r="H125" s="1438">
        <f>12.41*SUM(N37:N39)</f>
        <v>40.02225</v>
      </c>
      <c r="I125" s="1439"/>
      <c r="J125" s="1439"/>
      <c r="K125" s="1439"/>
      <c r="L125" s="1439"/>
      <c r="M125" s="1439"/>
      <c r="N125" s="1440"/>
      <c r="O125" s="302">
        <f>VLOOKUP(F125,'REF C GERAIS'!$C$25:$G$35,5,0)</f>
        <v>49.4</v>
      </c>
      <c r="P125" s="756">
        <f t="shared" ref="P125:P127" si="30">O125*H125</f>
        <v>1977.09915</v>
      </c>
      <c r="Q125" s="46"/>
      <c r="R125" s="46"/>
      <c r="S125" s="46"/>
    </row>
    <row r="126" spans="1:19" s="3" customFormat="1">
      <c r="A126" s="62"/>
      <c r="B126" s="22"/>
      <c r="C126" s="761"/>
      <c r="D126" s="278" t="str">
        <f t="shared" si="28"/>
        <v>PROJETO DE DRENAGEM E OAC</v>
      </c>
      <c r="E126" s="278" t="s">
        <v>332</v>
      </c>
      <c r="F126" s="300" t="s">
        <v>192</v>
      </c>
      <c r="G126" s="300" t="s">
        <v>194</v>
      </c>
      <c r="H126" s="1438">
        <f>SUM(N37:N39)</f>
        <v>3.2250000000000001</v>
      </c>
      <c r="I126" s="1439"/>
      <c r="J126" s="1439"/>
      <c r="K126" s="1439"/>
      <c r="L126" s="1439"/>
      <c r="M126" s="1439"/>
      <c r="N126" s="1440"/>
      <c r="O126" s="302">
        <f>VLOOKUP(F126,'REF C GERAIS'!$C$25:$G$35,5,0)</f>
        <v>467.45</v>
      </c>
      <c r="P126" s="756">
        <f t="shared" si="30"/>
        <v>1507.5262500000001</v>
      </c>
      <c r="Q126" s="46"/>
      <c r="R126" s="46"/>
      <c r="S126" s="46"/>
    </row>
    <row r="127" spans="1:19" s="3" customFormat="1">
      <c r="A127" s="62"/>
      <c r="B127" s="22"/>
      <c r="C127" s="761"/>
      <c r="D127" s="278" t="str">
        <f t="shared" si="28"/>
        <v>PROJETO DE DRENAGEM E OAC</v>
      </c>
      <c r="E127" s="278" t="s">
        <v>333</v>
      </c>
      <c r="F127" s="300" t="s">
        <v>196</v>
      </c>
      <c r="G127" s="300" t="s">
        <v>194</v>
      </c>
      <c r="H127" s="1438">
        <f>H126</f>
        <v>3.2250000000000001</v>
      </c>
      <c r="I127" s="1439"/>
      <c r="J127" s="1439"/>
      <c r="K127" s="1439"/>
      <c r="L127" s="1439"/>
      <c r="M127" s="1439"/>
      <c r="N127" s="1440"/>
      <c r="O127" s="302">
        <f>VLOOKUP(F127,'REF C GERAIS'!$C$25:$G$35,5,0)</f>
        <v>137.55000000000001</v>
      </c>
      <c r="P127" s="756">
        <f t="shared" si="30"/>
        <v>443.59875000000005</v>
      </c>
      <c r="Q127" s="46"/>
      <c r="R127" s="46"/>
      <c r="S127" s="46"/>
    </row>
    <row r="128" spans="1:19" s="3" customFormat="1">
      <c r="A128" s="62"/>
      <c r="B128" s="22"/>
      <c r="C128" s="761"/>
      <c r="D128" s="278" t="s">
        <v>415</v>
      </c>
      <c r="E128" s="278" t="s">
        <v>331</v>
      </c>
      <c r="F128" s="300" t="s">
        <v>249</v>
      </c>
      <c r="G128" s="300" t="s">
        <v>250</v>
      </c>
      <c r="H128" s="1438">
        <f>12.41*SUM(N40:N42)</f>
        <v>59.505949999999999</v>
      </c>
      <c r="I128" s="1439"/>
      <c r="J128" s="1439"/>
      <c r="K128" s="1439"/>
      <c r="L128" s="1439"/>
      <c r="M128" s="1439"/>
      <c r="N128" s="1440"/>
      <c r="O128" s="302">
        <f>VLOOKUP(F128,'REF C GERAIS'!$C$25:$G$35,5,0)</f>
        <v>49.4</v>
      </c>
      <c r="P128" s="756">
        <f t="shared" ref="P128:P130" si="31">O128*H128</f>
        <v>2939.59393</v>
      </c>
      <c r="Q128" s="46"/>
      <c r="R128" s="46"/>
      <c r="S128" s="46"/>
    </row>
    <row r="129" spans="1:19" s="3" customFormat="1">
      <c r="A129" s="62"/>
      <c r="B129" s="22"/>
      <c r="C129" s="761"/>
      <c r="D129" s="278" t="str">
        <f>D128</f>
        <v>PROJETO DE PAVIMENTAÇÃO</v>
      </c>
      <c r="E129" s="278" t="s">
        <v>332</v>
      </c>
      <c r="F129" s="300" t="s">
        <v>192</v>
      </c>
      <c r="G129" s="300" t="s">
        <v>194</v>
      </c>
      <c r="H129" s="1438">
        <f>SUM(N40:N42)</f>
        <v>4.7949999999999999</v>
      </c>
      <c r="I129" s="1439"/>
      <c r="J129" s="1439"/>
      <c r="K129" s="1439"/>
      <c r="L129" s="1439"/>
      <c r="M129" s="1439"/>
      <c r="N129" s="1440"/>
      <c r="O129" s="302">
        <f>VLOOKUP(F129,'REF C GERAIS'!$C$25:$G$35,5,0)</f>
        <v>467.45</v>
      </c>
      <c r="P129" s="756">
        <f t="shared" si="31"/>
        <v>2241.4227499999997</v>
      </c>
      <c r="Q129" s="46"/>
      <c r="R129" s="46"/>
      <c r="S129" s="46"/>
    </row>
    <row r="130" spans="1:19" s="3" customFormat="1">
      <c r="A130" s="62"/>
      <c r="B130" s="22"/>
      <c r="C130" s="761"/>
      <c r="D130" s="278" t="str">
        <f>D128</f>
        <v>PROJETO DE PAVIMENTAÇÃO</v>
      </c>
      <c r="E130" s="278" t="s">
        <v>333</v>
      </c>
      <c r="F130" s="300" t="s">
        <v>196</v>
      </c>
      <c r="G130" s="300" t="s">
        <v>194</v>
      </c>
      <c r="H130" s="1438">
        <f>H129</f>
        <v>4.7949999999999999</v>
      </c>
      <c r="I130" s="1439"/>
      <c r="J130" s="1439"/>
      <c r="K130" s="1439"/>
      <c r="L130" s="1439"/>
      <c r="M130" s="1439"/>
      <c r="N130" s="1440"/>
      <c r="O130" s="302">
        <f>VLOOKUP(F130,'REF C GERAIS'!$C$25:$G$35,5,0)</f>
        <v>137.55000000000001</v>
      </c>
      <c r="P130" s="756">
        <f t="shared" si="31"/>
        <v>659.55225000000007</v>
      </c>
      <c r="Q130" s="46"/>
      <c r="R130" s="46"/>
      <c r="S130" s="46"/>
    </row>
    <row r="131" spans="1:19" s="3" customFormat="1" ht="24">
      <c r="A131" s="62"/>
      <c r="B131" s="22"/>
      <c r="C131" s="761"/>
      <c r="D131" s="278" t="str">
        <f>D88</f>
        <v>PROJETO DE OBRAS COMPLEMENTARES E INTERFERÊNCIAS</v>
      </c>
      <c r="E131" s="278" t="s">
        <v>331</v>
      </c>
      <c r="F131" s="300" t="s">
        <v>249</v>
      </c>
      <c r="G131" s="300" t="s">
        <v>250</v>
      </c>
      <c r="H131" s="1438">
        <f>12.41*SUM(N43:N45)</f>
        <v>25.130250000000004</v>
      </c>
      <c r="I131" s="1439"/>
      <c r="J131" s="1439"/>
      <c r="K131" s="1439"/>
      <c r="L131" s="1439"/>
      <c r="M131" s="1439"/>
      <c r="N131" s="1440"/>
      <c r="O131" s="302">
        <f>VLOOKUP(F131,'REF C GERAIS'!$C$25:$G$35,5,0)</f>
        <v>49.4</v>
      </c>
      <c r="P131" s="756">
        <f t="shared" ref="P131:P133" si="32">O131*H131</f>
        <v>1241.4343500000002</v>
      </c>
      <c r="Q131" s="46"/>
      <c r="R131" s="46"/>
      <c r="S131" s="46"/>
    </row>
    <row r="132" spans="1:19" s="3" customFormat="1" ht="24">
      <c r="A132" s="62"/>
      <c r="B132" s="22"/>
      <c r="C132" s="761"/>
      <c r="D132" s="278" t="str">
        <f>D131</f>
        <v>PROJETO DE OBRAS COMPLEMENTARES E INTERFERÊNCIAS</v>
      </c>
      <c r="E132" s="278" t="s">
        <v>332</v>
      </c>
      <c r="F132" s="300" t="s">
        <v>192</v>
      </c>
      <c r="G132" s="300" t="s">
        <v>194</v>
      </c>
      <c r="H132" s="1438">
        <f>SUM(N43:N45)</f>
        <v>2.0250000000000004</v>
      </c>
      <c r="I132" s="1439"/>
      <c r="J132" s="1439"/>
      <c r="K132" s="1439"/>
      <c r="L132" s="1439"/>
      <c r="M132" s="1439"/>
      <c r="N132" s="1440"/>
      <c r="O132" s="302">
        <f>VLOOKUP(F132,'REF C GERAIS'!$C$25:$G$35,5,0)</f>
        <v>467.45</v>
      </c>
      <c r="P132" s="756">
        <f t="shared" si="32"/>
        <v>946.58625000000018</v>
      </c>
      <c r="Q132" s="46"/>
      <c r="R132" s="46"/>
      <c r="S132" s="46"/>
    </row>
    <row r="133" spans="1:19" s="3" customFormat="1" ht="24">
      <c r="A133" s="62"/>
      <c r="B133" s="22"/>
      <c r="C133" s="761"/>
      <c r="D133" s="278" t="str">
        <f>D131</f>
        <v>PROJETO DE OBRAS COMPLEMENTARES E INTERFERÊNCIAS</v>
      </c>
      <c r="E133" s="278" t="s">
        <v>333</v>
      </c>
      <c r="F133" s="300" t="s">
        <v>196</v>
      </c>
      <c r="G133" s="300" t="s">
        <v>194</v>
      </c>
      <c r="H133" s="1438">
        <f>H132</f>
        <v>2.0250000000000004</v>
      </c>
      <c r="I133" s="1439"/>
      <c r="J133" s="1439"/>
      <c r="K133" s="1439"/>
      <c r="L133" s="1439"/>
      <c r="M133" s="1439"/>
      <c r="N133" s="1440"/>
      <c r="O133" s="302">
        <f>VLOOKUP(F133,'REF C GERAIS'!$C$25:$G$35,5,0)</f>
        <v>137.55000000000001</v>
      </c>
      <c r="P133" s="756">
        <f t="shared" si="32"/>
        <v>278.53875000000005</v>
      </c>
      <c r="Q133" s="46"/>
      <c r="R133" s="46"/>
      <c r="S133" s="46"/>
    </row>
    <row r="134" spans="1:19" s="3" customFormat="1">
      <c r="A134" s="62"/>
      <c r="B134" s="22"/>
      <c r="C134" s="761"/>
      <c r="D134" s="278" t="str">
        <f>D46</f>
        <v>PROJETO DE SINALIZAÇÃO E SEGURANÇA VIÁRIA</v>
      </c>
      <c r="E134" s="278" t="s">
        <v>331</v>
      </c>
      <c r="F134" s="300" t="s">
        <v>249</v>
      </c>
      <c r="G134" s="300" t="s">
        <v>250</v>
      </c>
      <c r="H134" s="1438">
        <f>12.41*SUM(N46:N48)</f>
        <v>15.202250000000001</v>
      </c>
      <c r="I134" s="1439"/>
      <c r="J134" s="1439"/>
      <c r="K134" s="1439"/>
      <c r="L134" s="1439"/>
      <c r="M134" s="1439"/>
      <c r="N134" s="1440"/>
      <c r="O134" s="302">
        <f>VLOOKUP(F134,'REF C GERAIS'!$C$25:$G$35,5,0)</f>
        <v>49.4</v>
      </c>
      <c r="P134" s="756">
        <f t="shared" ref="P134:P136" si="33">O134*H134</f>
        <v>750.99115000000006</v>
      </c>
      <c r="Q134" s="46"/>
      <c r="R134" s="46"/>
      <c r="S134" s="46"/>
    </row>
    <row r="135" spans="1:19" s="3" customFormat="1">
      <c r="A135" s="62"/>
      <c r="B135" s="22"/>
      <c r="C135" s="761"/>
      <c r="D135" s="278" t="str">
        <f>D134</f>
        <v>PROJETO DE SINALIZAÇÃO E SEGURANÇA VIÁRIA</v>
      </c>
      <c r="E135" s="278" t="s">
        <v>332</v>
      </c>
      <c r="F135" s="300" t="s">
        <v>192</v>
      </c>
      <c r="G135" s="300" t="s">
        <v>194</v>
      </c>
      <c r="H135" s="1438">
        <f>SUM(N46:N48)</f>
        <v>1.2250000000000001</v>
      </c>
      <c r="I135" s="1439"/>
      <c r="J135" s="1439"/>
      <c r="K135" s="1439"/>
      <c r="L135" s="1439"/>
      <c r="M135" s="1439"/>
      <c r="N135" s="1440"/>
      <c r="O135" s="302">
        <f>VLOOKUP(F135,'REF C GERAIS'!$C$25:$G$35,5,0)</f>
        <v>467.45</v>
      </c>
      <c r="P135" s="756">
        <f t="shared" si="33"/>
        <v>572.62625000000003</v>
      </c>
      <c r="Q135" s="46"/>
      <c r="R135" s="46"/>
      <c r="S135" s="46"/>
    </row>
    <row r="136" spans="1:19" s="3" customFormat="1">
      <c r="A136" s="62"/>
      <c r="B136" s="22"/>
      <c r="C136" s="761"/>
      <c r="D136" s="278" t="str">
        <f>D134</f>
        <v>PROJETO DE SINALIZAÇÃO E SEGURANÇA VIÁRIA</v>
      </c>
      <c r="E136" s="278" t="s">
        <v>333</v>
      </c>
      <c r="F136" s="300" t="s">
        <v>196</v>
      </c>
      <c r="G136" s="300" t="s">
        <v>194</v>
      </c>
      <c r="H136" s="1438">
        <f>H135</f>
        <v>1.2250000000000001</v>
      </c>
      <c r="I136" s="1439"/>
      <c r="J136" s="1439"/>
      <c r="K136" s="1439"/>
      <c r="L136" s="1439"/>
      <c r="M136" s="1439"/>
      <c r="N136" s="1440"/>
      <c r="O136" s="302">
        <f>VLOOKUP(F136,'REF C GERAIS'!$C$25:$G$35,5,0)</f>
        <v>137.55000000000001</v>
      </c>
      <c r="P136" s="756">
        <f t="shared" si="33"/>
        <v>168.49875000000003</v>
      </c>
      <c r="Q136" s="46"/>
      <c r="R136" s="46"/>
      <c r="S136" s="46"/>
    </row>
    <row r="137" spans="1:19" s="3" customFormat="1" ht="24">
      <c r="A137" s="62"/>
      <c r="B137" s="22"/>
      <c r="C137" s="761"/>
      <c r="D137" s="278" t="str">
        <f>D90</f>
        <v>PROJETO DE COMPONENTES AMBIENTAIS E PAISAGISMO</v>
      </c>
      <c r="E137" s="278" t="s">
        <v>331</v>
      </c>
      <c r="F137" s="300" t="s">
        <v>249</v>
      </c>
      <c r="G137" s="300" t="s">
        <v>250</v>
      </c>
      <c r="H137" s="1438">
        <f>12.41*SUM(N49:N52)</f>
        <v>15.562140000000003</v>
      </c>
      <c r="I137" s="1439"/>
      <c r="J137" s="1439"/>
      <c r="K137" s="1439"/>
      <c r="L137" s="1439"/>
      <c r="M137" s="1439"/>
      <c r="N137" s="1440"/>
      <c r="O137" s="302">
        <f>VLOOKUP(F137,'REF C GERAIS'!$C$25:$G$35,5,0)</f>
        <v>49.4</v>
      </c>
      <c r="P137" s="756">
        <f t="shared" ref="P137:P139" si="34">O137*H137</f>
        <v>768.76971600000013</v>
      </c>
      <c r="Q137" s="46"/>
      <c r="R137" s="46"/>
      <c r="S137" s="46"/>
    </row>
    <row r="138" spans="1:19" s="3" customFormat="1" ht="24">
      <c r="A138" s="62"/>
      <c r="B138" s="22"/>
      <c r="C138" s="761"/>
      <c r="D138" s="278" t="str">
        <f>D137</f>
        <v>PROJETO DE COMPONENTES AMBIENTAIS E PAISAGISMO</v>
      </c>
      <c r="E138" s="278" t="s">
        <v>332</v>
      </c>
      <c r="F138" s="300" t="s">
        <v>192</v>
      </c>
      <c r="G138" s="300" t="s">
        <v>194</v>
      </c>
      <c r="H138" s="1438">
        <f>SUM(N49:N52)</f>
        <v>1.2540000000000002</v>
      </c>
      <c r="I138" s="1439"/>
      <c r="J138" s="1439"/>
      <c r="K138" s="1439"/>
      <c r="L138" s="1439"/>
      <c r="M138" s="1439"/>
      <c r="N138" s="1440"/>
      <c r="O138" s="302">
        <f>VLOOKUP(F138,'REF C GERAIS'!$C$25:$G$35,5,0)</f>
        <v>467.45</v>
      </c>
      <c r="P138" s="756">
        <f t="shared" si="34"/>
        <v>586.18230000000005</v>
      </c>
      <c r="Q138" s="46"/>
      <c r="R138" s="46"/>
      <c r="S138" s="46"/>
    </row>
    <row r="139" spans="1:19" s="3" customFormat="1" ht="24">
      <c r="A139" s="62"/>
      <c r="B139" s="22"/>
      <c r="C139" s="761"/>
      <c r="D139" s="278" t="str">
        <f>D137</f>
        <v>PROJETO DE COMPONENTES AMBIENTAIS E PAISAGISMO</v>
      </c>
      <c r="E139" s="278" t="s">
        <v>333</v>
      </c>
      <c r="F139" s="300" t="s">
        <v>196</v>
      </c>
      <c r="G139" s="300" t="s">
        <v>194</v>
      </c>
      <c r="H139" s="1438">
        <f>H138</f>
        <v>1.2540000000000002</v>
      </c>
      <c r="I139" s="1439"/>
      <c r="J139" s="1439"/>
      <c r="K139" s="1439"/>
      <c r="L139" s="1439"/>
      <c r="M139" s="1439"/>
      <c r="N139" s="1440"/>
      <c r="O139" s="302">
        <f>VLOOKUP(F139,'REF C GERAIS'!$C$25:$G$35,5,0)</f>
        <v>137.55000000000001</v>
      </c>
      <c r="P139" s="756">
        <f t="shared" si="34"/>
        <v>172.48770000000005</v>
      </c>
      <c r="Q139" s="46"/>
      <c r="R139" s="46"/>
      <c r="S139" s="46"/>
    </row>
    <row r="140" spans="1:19" s="3" customFormat="1">
      <c r="A140" s="62"/>
      <c r="B140" s="22"/>
      <c r="C140" s="761"/>
      <c r="D140" s="278" t="str">
        <f>D53</f>
        <v>PROJETO DE ILUMINAÇÃO</v>
      </c>
      <c r="E140" s="278" t="s">
        <v>331</v>
      </c>
      <c r="F140" s="300" t="s">
        <v>249</v>
      </c>
      <c r="G140" s="300" t="s">
        <v>250</v>
      </c>
      <c r="H140" s="1438">
        <f>12.41*SUM(N53:N55)</f>
        <v>15.202250000000001</v>
      </c>
      <c r="I140" s="1439"/>
      <c r="J140" s="1439"/>
      <c r="K140" s="1439"/>
      <c r="L140" s="1439"/>
      <c r="M140" s="1439"/>
      <c r="N140" s="1440"/>
      <c r="O140" s="302">
        <f>VLOOKUP(F140,'REF C GERAIS'!$C$25:$G$35,5,0)</f>
        <v>49.4</v>
      </c>
      <c r="P140" s="756">
        <f t="shared" ref="P140:P142" si="35">O140*H140</f>
        <v>750.99115000000006</v>
      </c>
      <c r="Q140" s="46"/>
      <c r="R140" s="46"/>
      <c r="S140" s="46"/>
    </row>
    <row r="141" spans="1:19" s="3" customFormat="1">
      <c r="A141" s="62"/>
      <c r="B141" s="22"/>
      <c r="C141" s="761"/>
      <c r="D141" s="278" t="str">
        <f>D140</f>
        <v>PROJETO DE ILUMINAÇÃO</v>
      </c>
      <c r="E141" s="278" t="s">
        <v>332</v>
      </c>
      <c r="F141" s="300" t="s">
        <v>192</v>
      </c>
      <c r="G141" s="300" t="s">
        <v>194</v>
      </c>
      <c r="H141" s="1438">
        <f>SUM(N53:N55)</f>
        <v>1.2250000000000001</v>
      </c>
      <c r="I141" s="1439"/>
      <c r="J141" s="1439"/>
      <c r="K141" s="1439"/>
      <c r="L141" s="1439"/>
      <c r="M141" s="1439"/>
      <c r="N141" s="1440"/>
      <c r="O141" s="302">
        <f>VLOOKUP(F141,'REF C GERAIS'!$C$25:$G$35,5,0)</f>
        <v>467.45</v>
      </c>
      <c r="P141" s="756">
        <f t="shared" si="35"/>
        <v>572.62625000000003</v>
      </c>
      <c r="Q141" s="46"/>
      <c r="R141" s="46"/>
      <c r="S141" s="46"/>
    </row>
    <row r="142" spans="1:19" s="3" customFormat="1">
      <c r="A142" s="62"/>
      <c r="B142" s="22"/>
      <c r="C142" s="761"/>
      <c r="D142" s="278" t="str">
        <f>D140</f>
        <v>PROJETO DE ILUMINAÇÃO</v>
      </c>
      <c r="E142" s="278" t="s">
        <v>333</v>
      </c>
      <c r="F142" s="300" t="s">
        <v>196</v>
      </c>
      <c r="G142" s="300" t="s">
        <v>194</v>
      </c>
      <c r="H142" s="1438">
        <f>H141</f>
        <v>1.2250000000000001</v>
      </c>
      <c r="I142" s="1439"/>
      <c r="J142" s="1439"/>
      <c r="K142" s="1439"/>
      <c r="L142" s="1439"/>
      <c r="M142" s="1439"/>
      <c r="N142" s="1440"/>
      <c r="O142" s="302">
        <f>VLOOKUP(F142,'REF C GERAIS'!$C$25:$G$35,5,0)</f>
        <v>137.55000000000001</v>
      </c>
      <c r="P142" s="756">
        <f t="shared" si="35"/>
        <v>168.49875000000003</v>
      </c>
      <c r="Q142" s="46"/>
      <c r="R142" s="46"/>
      <c r="S142" s="46"/>
    </row>
    <row r="143" spans="1:19" s="3" customFormat="1">
      <c r="A143" s="62"/>
      <c r="B143" s="22"/>
      <c r="C143" s="761"/>
      <c r="D143" s="278" t="str">
        <f>D92</f>
        <v>PROJETO DE REASSENTAMENTO</v>
      </c>
      <c r="E143" s="278" t="s">
        <v>331</v>
      </c>
      <c r="F143" s="300" t="s">
        <v>249</v>
      </c>
      <c r="G143" s="300" t="s">
        <v>250</v>
      </c>
      <c r="H143" s="1438">
        <f>12.41*SUM(N56:N58)</f>
        <v>14.197040000000001</v>
      </c>
      <c r="I143" s="1439"/>
      <c r="J143" s="1439"/>
      <c r="K143" s="1439"/>
      <c r="L143" s="1439"/>
      <c r="M143" s="1439"/>
      <c r="N143" s="1440"/>
      <c r="O143" s="302">
        <f>VLOOKUP(F143,'REF C GERAIS'!$C$25:$G$35,5,0)</f>
        <v>49.4</v>
      </c>
      <c r="P143" s="756">
        <f t="shared" ref="P143:P145" si="36">O143*H143</f>
        <v>701.33377600000006</v>
      </c>
      <c r="Q143" s="46"/>
      <c r="R143" s="46"/>
      <c r="S143" s="46"/>
    </row>
    <row r="144" spans="1:19" s="3" customFormat="1">
      <c r="A144" s="62"/>
      <c r="B144" s="22"/>
      <c r="C144" s="761"/>
      <c r="D144" s="278" t="str">
        <f>D143</f>
        <v>PROJETO DE REASSENTAMENTO</v>
      </c>
      <c r="E144" s="278" t="s">
        <v>332</v>
      </c>
      <c r="F144" s="300" t="s">
        <v>192</v>
      </c>
      <c r="G144" s="300" t="s">
        <v>194</v>
      </c>
      <c r="H144" s="1438">
        <f>SUM(N56:N58)</f>
        <v>1.1440000000000001</v>
      </c>
      <c r="I144" s="1439"/>
      <c r="J144" s="1439"/>
      <c r="K144" s="1439"/>
      <c r="L144" s="1439"/>
      <c r="M144" s="1439"/>
      <c r="N144" s="1440"/>
      <c r="O144" s="302">
        <f>VLOOKUP(F144,'REF C GERAIS'!$C$25:$G$35,5,0)</f>
        <v>467.45</v>
      </c>
      <c r="P144" s="756">
        <f t="shared" si="36"/>
        <v>534.76280000000008</v>
      </c>
      <c r="Q144" s="46"/>
      <c r="R144" s="46"/>
      <c r="S144" s="46"/>
    </row>
    <row r="145" spans="1:19" s="3" customFormat="1">
      <c r="A145" s="62"/>
      <c r="B145" s="22"/>
      <c r="C145" s="761"/>
      <c r="D145" s="278" t="str">
        <f>D143</f>
        <v>PROJETO DE REASSENTAMENTO</v>
      </c>
      <c r="E145" s="278" t="s">
        <v>333</v>
      </c>
      <c r="F145" s="300" t="s">
        <v>196</v>
      </c>
      <c r="G145" s="300" t="s">
        <v>194</v>
      </c>
      <c r="H145" s="1438">
        <f>H144</f>
        <v>1.1440000000000001</v>
      </c>
      <c r="I145" s="1439"/>
      <c r="J145" s="1439"/>
      <c r="K145" s="1439"/>
      <c r="L145" s="1439"/>
      <c r="M145" s="1439"/>
      <c r="N145" s="1440"/>
      <c r="O145" s="302">
        <f>VLOOKUP(F145,'REF C GERAIS'!$C$25:$G$35,5,0)</f>
        <v>137.55000000000001</v>
      </c>
      <c r="P145" s="756">
        <f t="shared" si="36"/>
        <v>157.35720000000003</v>
      </c>
      <c r="Q145" s="46"/>
      <c r="R145" s="46"/>
      <c r="S145" s="46"/>
    </row>
    <row r="146" spans="1:19" s="3" customFormat="1">
      <c r="A146" s="62"/>
      <c r="B146" s="22"/>
      <c r="C146" s="761"/>
      <c r="D146" s="278" t="str">
        <f>D93</f>
        <v>PROJETO DE DESAPROPRIAÇÃO</v>
      </c>
      <c r="E146" s="278" t="s">
        <v>331</v>
      </c>
      <c r="F146" s="300" t="s">
        <v>249</v>
      </c>
      <c r="G146" s="300" t="s">
        <v>250</v>
      </c>
      <c r="H146" s="1438">
        <f>12.41*SUM(N59:N61)</f>
        <v>41.623139999999999</v>
      </c>
      <c r="I146" s="1439"/>
      <c r="J146" s="1439"/>
      <c r="K146" s="1439"/>
      <c r="L146" s="1439"/>
      <c r="M146" s="1439"/>
      <c r="N146" s="1440"/>
      <c r="O146" s="302">
        <f>VLOOKUP(F146,'REF C GERAIS'!$C$25:$G$35,5,0)</f>
        <v>49.4</v>
      </c>
      <c r="P146" s="756">
        <f t="shared" ref="P146:P148" si="37">O146*H146</f>
        <v>2056.1831159999997</v>
      </c>
      <c r="Q146" s="46"/>
      <c r="R146" s="46"/>
      <c r="S146" s="46"/>
    </row>
    <row r="147" spans="1:19" s="3" customFormat="1">
      <c r="A147" s="62"/>
      <c r="B147" s="22"/>
      <c r="C147" s="761"/>
      <c r="D147" s="278" t="str">
        <f>D146</f>
        <v>PROJETO DE DESAPROPRIAÇÃO</v>
      </c>
      <c r="E147" s="278" t="s">
        <v>332</v>
      </c>
      <c r="F147" s="300" t="s">
        <v>192</v>
      </c>
      <c r="G147" s="300" t="s">
        <v>194</v>
      </c>
      <c r="H147" s="1438">
        <f>SUM(N59:N61)</f>
        <v>3.3540000000000001</v>
      </c>
      <c r="I147" s="1439"/>
      <c r="J147" s="1439"/>
      <c r="K147" s="1439"/>
      <c r="L147" s="1439"/>
      <c r="M147" s="1439"/>
      <c r="N147" s="1440"/>
      <c r="O147" s="302">
        <f>VLOOKUP(F147,'REF C GERAIS'!$C$25:$G$35,5,0)</f>
        <v>467.45</v>
      </c>
      <c r="P147" s="756">
        <f t="shared" si="37"/>
        <v>1567.8272999999999</v>
      </c>
      <c r="Q147" s="46"/>
      <c r="R147" s="46"/>
      <c r="S147" s="46"/>
    </row>
    <row r="148" spans="1:19" s="3" customFormat="1">
      <c r="A148" s="62"/>
      <c r="B148" s="22"/>
      <c r="C148" s="761"/>
      <c r="D148" s="278" t="str">
        <f>D146</f>
        <v>PROJETO DE DESAPROPRIAÇÃO</v>
      </c>
      <c r="E148" s="278" t="s">
        <v>333</v>
      </c>
      <c r="F148" s="300" t="s">
        <v>196</v>
      </c>
      <c r="G148" s="300" t="s">
        <v>194</v>
      </c>
      <c r="H148" s="1438">
        <f>H147</f>
        <v>3.3540000000000001</v>
      </c>
      <c r="I148" s="1439"/>
      <c r="J148" s="1439"/>
      <c r="K148" s="1439"/>
      <c r="L148" s="1439"/>
      <c r="M148" s="1439"/>
      <c r="N148" s="1440"/>
      <c r="O148" s="302">
        <f>VLOOKUP(F148,'REF C GERAIS'!$C$25:$G$35,5,0)</f>
        <v>137.55000000000001</v>
      </c>
      <c r="P148" s="756">
        <f t="shared" si="37"/>
        <v>461.34270000000004</v>
      </c>
      <c r="Q148" s="46"/>
      <c r="R148" s="46"/>
      <c r="S148" s="46"/>
    </row>
    <row r="149" spans="1:19" s="3" customFormat="1">
      <c r="A149" s="62"/>
      <c r="B149" s="22"/>
      <c r="C149" s="761"/>
      <c r="D149" s="278" t="str">
        <f t="shared" ref="D149:D154" si="38">D62</f>
        <v>ORÇAMENTO E PLANO DE EXECUÇÃO DA OBRA</v>
      </c>
      <c r="E149" s="278" t="s">
        <v>331</v>
      </c>
      <c r="F149" s="300" t="s">
        <v>249</v>
      </c>
      <c r="G149" s="300" t="s">
        <v>250</v>
      </c>
      <c r="H149" s="1438">
        <f>12.41*SUM(N62:N64)</f>
        <v>21.593399999999999</v>
      </c>
      <c r="I149" s="1439"/>
      <c r="J149" s="1439"/>
      <c r="K149" s="1439"/>
      <c r="L149" s="1439"/>
      <c r="M149" s="1439"/>
      <c r="N149" s="1440"/>
      <c r="O149" s="302">
        <f>VLOOKUP(F149,'REF C GERAIS'!$C$25:$G$35,5,0)</f>
        <v>49.4</v>
      </c>
      <c r="P149" s="756">
        <f t="shared" ref="P149:P151" si="39">O149*H149</f>
        <v>1066.7139599999998</v>
      </c>
      <c r="Q149" s="46"/>
      <c r="R149" s="46"/>
      <c r="S149" s="46"/>
    </row>
    <row r="150" spans="1:19" s="3" customFormat="1">
      <c r="A150" s="62"/>
      <c r="B150" s="22"/>
      <c r="C150" s="761"/>
      <c r="D150" s="278" t="str">
        <f t="shared" si="38"/>
        <v>ORÇAMENTO E PLANO DE EXECUÇÃO DA OBRA</v>
      </c>
      <c r="E150" s="278" t="s">
        <v>332</v>
      </c>
      <c r="F150" s="300" t="s">
        <v>192</v>
      </c>
      <c r="G150" s="300" t="s">
        <v>194</v>
      </c>
      <c r="H150" s="1438">
        <f>SUM(N62:N64)</f>
        <v>1.74</v>
      </c>
      <c r="I150" s="1439"/>
      <c r="J150" s="1439"/>
      <c r="K150" s="1439"/>
      <c r="L150" s="1439"/>
      <c r="M150" s="1439"/>
      <c r="N150" s="1440"/>
      <c r="O150" s="302">
        <f>VLOOKUP(F150,'REF C GERAIS'!$C$25:$G$35,5,0)</f>
        <v>467.45</v>
      </c>
      <c r="P150" s="756">
        <f t="shared" si="39"/>
        <v>813.36299999999994</v>
      </c>
      <c r="Q150" s="46"/>
      <c r="R150" s="46"/>
      <c r="S150" s="46"/>
    </row>
    <row r="151" spans="1:19" s="3" customFormat="1">
      <c r="A151" s="62"/>
      <c r="B151" s="22"/>
      <c r="C151" s="761"/>
      <c r="D151" s="278" t="str">
        <f t="shared" si="38"/>
        <v>ORÇAMENTO E PLANO DE EXECUÇÃO DA OBRA</v>
      </c>
      <c r="E151" s="278" t="s">
        <v>333</v>
      </c>
      <c r="F151" s="300" t="s">
        <v>196</v>
      </c>
      <c r="G151" s="300" t="s">
        <v>194</v>
      </c>
      <c r="H151" s="1438">
        <f>H150</f>
        <v>1.74</v>
      </c>
      <c r="I151" s="1439"/>
      <c r="J151" s="1439"/>
      <c r="K151" s="1439"/>
      <c r="L151" s="1439"/>
      <c r="M151" s="1439"/>
      <c r="N151" s="1440"/>
      <c r="O151" s="302">
        <f>VLOOKUP(F151,'REF C GERAIS'!$C$25:$G$35,5,0)</f>
        <v>137.55000000000001</v>
      </c>
      <c r="P151" s="756">
        <f t="shared" si="39"/>
        <v>239.33700000000002</v>
      </c>
      <c r="Q151" s="46"/>
      <c r="R151" s="46"/>
      <c r="S151" s="46"/>
    </row>
    <row r="152" spans="1:19" s="3" customFormat="1">
      <c r="A152" s="62"/>
      <c r="B152" s="22"/>
      <c r="C152" s="761"/>
      <c r="D152" s="278" t="str">
        <f t="shared" si="38"/>
        <v>RESTAURAÇÃO/RECONSTRUÇÃO</v>
      </c>
      <c r="E152" s="278" t="s">
        <v>331</v>
      </c>
      <c r="F152" s="300" t="s">
        <v>249</v>
      </c>
      <c r="G152" s="300" t="s">
        <v>250</v>
      </c>
      <c r="H152" s="1438">
        <f>12.41*SUM(N65:N68)</f>
        <v>71.407140000000012</v>
      </c>
      <c r="I152" s="1439"/>
      <c r="J152" s="1439"/>
      <c r="K152" s="1439"/>
      <c r="L152" s="1439"/>
      <c r="M152" s="1439"/>
      <c r="N152" s="1440"/>
      <c r="O152" s="302">
        <f>VLOOKUP(F152,'REF C GERAIS'!$C$25:$G$35,5,0)</f>
        <v>49.4</v>
      </c>
      <c r="P152" s="756">
        <f t="shared" ref="P152:P154" si="40">O152*H152</f>
        <v>3527.5127160000006</v>
      </c>
      <c r="Q152" s="46"/>
      <c r="R152" s="46"/>
      <c r="S152" s="46"/>
    </row>
    <row r="153" spans="1:19" s="3" customFormat="1">
      <c r="A153" s="62"/>
      <c r="B153" s="22"/>
      <c r="C153" s="761"/>
      <c r="D153" s="278" t="str">
        <f t="shared" si="38"/>
        <v>RESTAURAÇÃO/RECONSTRUÇÃO</v>
      </c>
      <c r="E153" s="278" t="s">
        <v>332</v>
      </c>
      <c r="F153" s="300" t="s">
        <v>192</v>
      </c>
      <c r="G153" s="300" t="s">
        <v>194</v>
      </c>
      <c r="H153" s="1438">
        <f>SUM(N65:N68)</f>
        <v>5.7540000000000004</v>
      </c>
      <c r="I153" s="1439"/>
      <c r="J153" s="1439"/>
      <c r="K153" s="1439"/>
      <c r="L153" s="1439"/>
      <c r="M153" s="1439"/>
      <c r="N153" s="1440"/>
      <c r="O153" s="302">
        <f>VLOOKUP(F153,'REF C GERAIS'!$C$25:$G$35,5,0)</f>
        <v>467.45</v>
      </c>
      <c r="P153" s="756">
        <f t="shared" si="40"/>
        <v>2689.7073</v>
      </c>
      <c r="Q153" s="46"/>
      <c r="R153" s="46"/>
      <c r="S153" s="46"/>
    </row>
    <row r="154" spans="1:19" s="3" customFormat="1">
      <c r="A154" s="62"/>
      <c r="B154" s="22"/>
      <c r="C154" s="761"/>
      <c r="D154" s="278" t="str">
        <f t="shared" si="38"/>
        <v>RESTAURAÇÃO/RECONSTRUÇÃO</v>
      </c>
      <c r="E154" s="278" t="s">
        <v>333</v>
      </c>
      <c r="F154" s="300" t="s">
        <v>196</v>
      </c>
      <c r="G154" s="300" t="s">
        <v>194</v>
      </c>
      <c r="H154" s="1438">
        <f>H153</f>
        <v>5.7540000000000004</v>
      </c>
      <c r="I154" s="1439"/>
      <c r="J154" s="1439"/>
      <c r="K154" s="1439"/>
      <c r="L154" s="1439"/>
      <c r="M154" s="1439"/>
      <c r="N154" s="1440"/>
      <c r="O154" s="302">
        <f>VLOOKUP(F154,'REF C GERAIS'!$C$25:$G$35,5,0)</f>
        <v>137.55000000000001</v>
      </c>
      <c r="P154" s="756">
        <f t="shared" si="40"/>
        <v>791.46270000000015</v>
      </c>
      <c r="Q154" s="46"/>
      <c r="R154" s="46"/>
      <c r="S154" s="46"/>
    </row>
    <row r="155" spans="1:19" s="3" customFormat="1">
      <c r="A155" s="62"/>
      <c r="B155" s="22"/>
      <c r="C155" s="761"/>
      <c r="D155" s="278" t="str">
        <f t="shared" ref="D155:D160" si="41">D69</f>
        <v>OAE - ESTUDOS GEOTÉCNICOS</v>
      </c>
      <c r="E155" s="278" t="s">
        <v>331</v>
      </c>
      <c r="F155" s="300" t="s">
        <v>249</v>
      </c>
      <c r="G155" s="300" t="s">
        <v>250</v>
      </c>
      <c r="H155" s="1438">
        <f>12.41*SUM(N69:N71)</f>
        <v>1.6753500000000001</v>
      </c>
      <c r="I155" s="1439"/>
      <c r="J155" s="1439"/>
      <c r="K155" s="1439"/>
      <c r="L155" s="1439"/>
      <c r="M155" s="1439"/>
      <c r="N155" s="1440"/>
      <c r="O155" s="302">
        <f>VLOOKUP(F155,'REF C GERAIS'!$C$25:$G$35,5,0)</f>
        <v>49.4</v>
      </c>
      <c r="P155" s="756">
        <f t="shared" ref="P155:P157" si="42">O155*H155</f>
        <v>82.762290000000007</v>
      </c>
      <c r="Q155" s="46"/>
      <c r="R155" s="46"/>
      <c r="S155" s="46"/>
    </row>
    <row r="156" spans="1:19" s="3" customFormat="1">
      <c r="A156" s="62"/>
      <c r="B156" s="22"/>
      <c r="C156" s="761"/>
      <c r="D156" s="278" t="str">
        <f t="shared" si="41"/>
        <v>OAE - ESTUDOS GEOTÉCNICOS</v>
      </c>
      <c r="E156" s="278" t="s">
        <v>332</v>
      </c>
      <c r="F156" s="300" t="s">
        <v>192</v>
      </c>
      <c r="G156" s="300" t="s">
        <v>194</v>
      </c>
      <c r="H156" s="1438">
        <f>SUM(N69:N71)</f>
        <v>0.13500000000000001</v>
      </c>
      <c r="I156" s="1439"/>
      <c r="J156" s="1439"/>
      <c r="K156" s="1439"/>
      <c r="L156" s="1439"/>
      <c r="M156" s="1439"/>
      <c r="N156" s="1440"/>
      <c r="O156" s="302">
        <f>VLOOKUP(F156,'REF C GERAIS'!$C$25:$G$35,5,0)</f>
        <v>467.45</v>
      </c>
      <c r="P156" s="756">
        <f t="shared" si="42"/>
        <v>63.10575</v>
      </c>
      <c r="Q156" s="46"/>
      <c r="R156" s="46"/>
      <c r="S156" s="46"/>
    </row>
    <row r="157" spans="1:19" s="3" customFormat="1">
      <c r="A157" s="62"/>
      <c r="B157" s="22"/>
      <c r="C157" s="761"/>
      <c r="D157" s="278" t="str">
        <f t="shared" si="41"/>
        <v>OAE - ESTUDOS GEOTÉCNICOS</v>
      </c>
      <c r="E157" s="278" t="s">
        <v>333</v>
      </c>
      <c r="F157" s="300" t="s">
        <v>196</v>
      </c>
      <c r="G157" s="300" t="s">
        <v>194</v>
      </c>
      <c r="H157" s="1438">
        <f>H156</f>
        <v>0.13500000000000001</v>
      </c>
      <c r="I157" s="1439"/>
      <c r="J157" s="1439"/>
      <c r="K157" s="1439"/>
      <c r="L157" s="1439"/>
      <c r="M157" s="1439"/>
      <c r="N157" s="1440"/>
      <c r="O157" s="302">
        <f>VLOOKUP(F157,'REF C GERAIS'!$C$25:$G$35,5,0)</f>
        <v>137.55000000000001</v>
      </c>
      <c r="P157" s="756">
        <f t="shared" si="42"/>
        <v>18.569250000000004</v>
      </c>
      <c r="Q157" s="46"/>
      <c r="R157" s="46"/>
      <c r="S157" s="46"/>
    </row>
    <row r="158" spans="1:19" s="3" customFormat="1">
      <c r="A158" s="62"/>
      <c r="B158" s="22"/>
      <c r="C158" s="761"/>
      <c r="D158" s="278" t="str">
        <f t="shared" si="41"/>
        <v>PROJETOS DE OAES</v>
      </c>
      <c r="E158" s="278" t="s">
        <v>331</v>
      </c>
      <c r="F158" s="300" t="s">
        <v>249</v>
      </c>
      <c r="G158" s="300" t="s">
        <v>250</v>
      </c>
      <c r="H158" s="1438">
        <f>12.41*SUM(N72:N74)</f>
        <v>78.927599999999998</v>
      </c>
      <c r="I158" s="1439"/>
      <c r="J158" s="1439"/>
      <c r="K158" s="1439"/>
      <c r="L158" s="1439"/>
      <c r="M158" s="1439"/>
      <c r="N158" s="1440"/>
      <c r="O158" s="302">
        <f>VLOOKUP(F158,'REF C GERAIS'!$C$25:$G$35,5,0)</f>
        <v>49.4</v>
      </c>
      <c r="P158" s="756">
        <f t="shared" ref="P158:P159" si="43">O158*H158</f>
        <v>3899.0234399999999</v>
      </c>
      <c r="Q158" s="46"/>
      <c r="R158" s="46"/>
      <c r="S158" s="46"/>
    </row>
    <row r="159" spans="1:19" s="3" customFormat="1">
      <c r="A159" s="62"/>
      <c r="B159" s="22"/>
      <c r="C159" s="761"/>
      <c r="D159" s="278" t="str">
        <f t="shared" si="41"/>
        <v>PROJETOS DE OAES</v>
      </c>
      <c r="E159" s="278" t="s">
        <v>332</v>
      </c>
      <c r="F159" s="300" t="s">
        <v>192</v>
      </c>
      <c r="G159" s="300" t="s">
        <v>194</v>
      </c>
      <c r="H159" s="1438">
        <f>SUM(N72:N74)</f>
        <v>6.36</v>
      </c>
      <c r="I159" s="1439"/>
      <c r="J159" s="1439"/>
      <c r="K159" s="1439"/>
      <c r="L159" s="1439"/>
      <c r="M159" s="1439"/>
      <c r="N159" s="1440"/>
      <c r="O159" s="302">
        <f>VLOOKUP(F159,'REF C GERAIS'!$C$25:$G$35,5,0)</f>
        <v>467.45</v>
      </c>
      <c r="P159" s="756">
        <f t="shared" si="43"/>
        <v>2972.982</v>
      </c>
      <c r="Q159" s="46"/>
      <c r="R159" s="46"/>
      <c r="S159" s="46"/>
    </row>
    <row r="160" spans="1:19" s="3" customFormat="1">
      <c r="A160" s="62"/>
      <c r="B160" s="22"/>
      <c r="C160" s="761"/>
      <c r="D160" s="278" t="str">
        <f t="shared" si="41"/>
        <v>PROJETOS DE OAES</v>
      </c>
      <c r="E160" s="278" t="s">
        <v>333</v>
      </c>
      <c r="F160" s="300" t="s">
        <v>196</v>
      </c>
      <c r="G160" s="300" t="s">
        <v>194</v>
      </c>
      <c r="H160" s="1438">
        <f>H159</f>
        <v>6.36</v>
      </c>
      <c r="I160" s="1439"/>
      <c r="J160" s="1439"/>
      <c r="K160" s="1439"/>
      <c r="L160" s="1439"/>
      <c r="M160" s="1439"/>
      <c r="N160" s="1440"/>
      <c r="O160" s="302">
        <f>VLOOKUP(F160,'REF C GERAIS'!$C$25:$G$35,5,0)</f>
        <v>137.55000000000001</v>
      </c>
      <c r="P160" s="756">
        <f>O160*H160</f>
        <v>874.8180000000001</v>
      </c>
      <c r="Q160" s="46"/>
      <c r="R160" s="46"/>
      <c r="S160" s="46"/>
    </row>
    <row r="161" spans="1:19" s="3" customFormat="1">
      <c r="A161" s="62"/>
      <c r="B161" s="22"/>
      <c r="C161" s="761"/>
      <c r="D161" s="226"/>
      <c r="E161" s="226"/>
      <c r="F161" s="234"/>
      <c r="G161" s="234"/>
      <c r="H161" s="1344" t="str">
        <f>CONCATENATE("SUBTOTAL ",C99," ",D99)</f>
        <v>SUBTOTAL C - INSTALAÇÕES</v>
      </c>
      <c r="I161" s="1345"/>
      <c r="J161" s="1345"/>
      <c r="K161" s="1345"/>
      <c r="L161" s="1345"/>
      <c r="M161" s="1345"/>
      <c r="N161" s="1345"/>
      <c r="O161" s="1489"/>
      <c r="P161" s="753">
        <f>SUBTOTAL(9,P101:P160)</f>
        <v>67259.518303999997</v>
      </c>
      <c r="Q161" s="46"/>
      <c r="R161" s="46"/>
      <c r="S161" s="46"/>
    </row>
    <row r="162" spans="1:19" s="3" customFormat="1">
      <c r="A162" s="62"/>
      <c r="B162" s="22"/>
      <c r="C162" s="754" t="s">
        <v>305</v>
      </c>
      <c r="D162" s="58" t="s">
        <v>266</v>
      </c>
      <c r="E162" s="348"/>
      <c r="F162" s="59"/>
      <c r="G162" s="59"/>
      <c r="H162" s="1411"/>
      <c r="I162" s="1412"/>
      <c r="J162" s="1412"/>
      <c r="K162" s="1412"/>
      <c r="L162" s="1412"/>
      <c r="M162" s="1412"/>
      <c r="N162" s="1412"/>
      <c r="O162" s="121"/>
      <c r="P162" s="741"/>
      <c r="Q162" s="46"/>
      <c r="R162" s="46"/>
      <c r="S162" s="46"/>
    </row>
    <row r="163" spans="1:19" s="3" customFormat="1" ht="33.75" customHeight="1">
      <c r="A163" s="62"/>
      <c r="B163" s="22"/>
      <c r="C163" s="742" t="s">
        <v>405</v>
      </c>
      <c r="D163" s="701"/>
      <c r="E163" s="218" t="s">
        <v>273</v>
      </c>
      <c r="F163" s="94" t="s">
        <v>262</v>
      </c>
      <c r="G163" s="94" t="s">
        <v>270</v>
      </c>
      <c r="H163" s="1450" t="s">
        <v>441</v>
      </c>
      <c r="I163" s="1451"/>
      <c r="J163" s="1451"/>
      <c r="K163" s="1451"/>
      <c r="L163" s="1451"/>
      <c r="M163" s="1451"/>
      <c r="N163" s="1452"/>
      <c r="O163" s="94" t="s">
        <v>363</v>
      </c>
      <c r="P163" s="743" t="s">
        <v>364</v>
      </c>
      <c r="Q163" s="46"/>
      <c r="R163" s="46"/>
      <c r="S163" s="46"/>
    </row>
    <row r="164" spans="1:19" s="3" customFormat="1" ht="24">
      <c r="A164" s="62"/>
      <c r="B164" s="22"/>
      <c r="C164" s="762"/>
      <c r="D164" s="278" t="s">
        <v>428</v>
      </c>
      <c r="E164" s="278" t="s">
        <v>322</v>
      </c>
      <c r="F164" s="300" t="s">
        <v>94</v>
      </c>
      <c r="G164" s="300" t="s">
        <v>124</v>
      </c>
      <c r="H164" s="1435">
        <f>N18</f>
        <v>17.37</v>
      </c>
      <c r="I164" s="1436"/>
      <c r="J164" s="1436"/>
      <c r="K164" s="1436"/>
      <c r="L164" s="1436"/>
      <c r="M164" s="1436"/>
      <c r="N164" s="1437"/>
      <c r="O164" s="302">
        <f>VLOOKUP(F164,'REF C GERAIS'!$C$25:$G$35,5,0)</f>
        <v>5150.2700000000004</v>
      </c>
      <c r="P164" s="756">
        <f>O164*H164</f>
        <v>89460.189900000012</v>
      </c>
      <c r="Q164" s="46"/>
      <c r="R164" s="46"/>
      <c r="S164" s="46"/>
    </row>
    <row r="165" spans="1:19" s="3" customFormat="1">
      <c r="A165" s="62"/>
      <c r="B165" s="22"/>
      <c r="C165" s="762"/>
      <c r="D165" s="278" t="s">
        <v>410</v>
      </c>
      <c r="E165" s="278" t="s">
        <v>323</v>
      </c>
      <c r="F165" s="300" t="s">
        <v>93</v>
      </c>
      <c r="G165" s="300" t="s">
        <v>124</v>
      </c>
      <c r="H165" s="1438">
        <f>N21</f>
        <v>1.61</v>
      </c>
      <c r="I165" s="1439"/>
      <c r="J165" s="1439"/>
      <c r="K165" s="1439"/>
      <c r="L165" s="1439"/>
      <c r="M165" s="1439"/>
      <c r="N165" s="1440"/>
      <c r="O165" s="302">
        <f>VLOOKUP(F165,'REF C GERAIS'!$C$25:$G$35,5,0)</f>
        <v>3520.5</v>
      </c>
      <c r="P165" s="756">
        <f t="shared" ref="P165:P169" si="44">O165*H165</f>
        <v>5668.0050000000001</v>
      </c>
      <c r="Q165" s="46"/>
      <c r="R165" s="46"/>
      <c r="S165" s="46"/>
    </row>
    <row r="166" spans="1:19" s="3" customFormat="1">
      <c r="A166" s="62"/>
      <c r="B166" s="22"/>
      <c r="C166" s="762"/>
      <c r="D166" s="278" t="s">
        <v>410</v>
      </c>
      <c r="E166" s="278" t="s">
        <v>324</v>
      </c>
      <c r="F166" s="300" t="s">
        <v>255</v>
      </c>
      <c r="G166" s="300" t="s">
        <v>124</v>
      </c>
      <c r="H166" s="1438">
        <f>N22</f>
        <v>1.61</v>
      </c>
      <c r="I166" s="1439"/>
      <c r="J166" s="1439"/>
      <c r="K166" s="1439"/>
      <c r="L166" s="1439"/>
      <c r="M166" s="1439"/>
      <c r="N166" s="1440"/>
      <c r="O166" s="302">
        <f>VLOOKUP(F166,'REF C GERAIS'!$C$25:$G$35,5,0)</f>
        <v>5952.38</v>
      </c>
      <c r="P166" s="756">
        <f t="shared" si="44"/>
        <v>9583.3317999999999</v>
      </c>
      <c r="Q166" s="46"/>
      <c r="R166" s="46"/>
      <c r="S166" s="46"/>
    </row>
    <row r="167" spans="1:19" s="3" customFormat="1" ht="24">
      <c r="A167" s="62"/>
      <c r="B167" s="22"/>
      <c r="C167" s="762"/>
      <c r="D167" s="278" t="str">
        <f>D153</f>
        <v>RESTAURAÇÃO/RECONSTRUÇÃO</v>
      </c>
      <c r="E167" s="278" t="s">
        <v>474</v>
      </c>
      <c r="F167" s="300" t="s">
        <v>605</v>
      </c>
      <c r="G167" s="300" t="s">
        <v>400</v>
      </c>
      <c r="H167" s="1435">
        <v>1</v>
      </c>
      <c r="I167" s="1436"/>
      <c r="J167" s="1436"/>
      <c r="K167" s="1436"/>
      <c r="L167" s="1436"/>
      <c r="M167" s="1436"/>
      <c r="N167" s="1437"/>
      <c r="O167" s="302">
        <f>VLOOKUP(F167,'REF C GERAIS'!$B$49:$H$144,7,0)</f>
        <v>369.10053399407138</v>
      </c>
      <c r="P167" s="756">
        <f t="shared" si="44"/>
        <v>369.10053399407138</v>
      </c>
      <c r="Q167" s="46"/>
      <c r="R167" s="46"/>
      <c r="S167" s="46"/>
    </row>
    <row r="168" spans="1:19" s="3" customFormat="1" ht="36">
      <c r="A168" s="62"/>
      <c r="B168" s="22"/>
      <c r="C168" s="762"/>
      <c r="D168" s="278" t="str">
        <f>D154</f>
        <v>RESTAURAÇÃO/RECONSTRUÇÃO</v>
      </c>
      <c r="E168" s="278" t="s">
        <v>475</v>
      </c>
      <c r="F168" s="300" t="s">
        <v>602</v>
      </c>
      <c r="G168" s="300" t="s">
        <v>477</v>
      </c>
      <c r="H168" s="1435">
        <f>O10</f>
        <v>40</v>
      </c>
      <c r="I168" s="1436"/>
      <c r="J168" s="1436"/>
      <c r="K168" s="1436"/>
      <c r="L168" s="1436"/>
      <c r="M168" s="1436"/>
      <c r="N168" s="1437"/>
      <c r="O168" s="302">
        <f>VLOOKUP(F168,'REF C GERAIS'!$B$49:$H$144,7,0)</f>
        <v>369.95194311639307</v>
      </c>
      <c r="P168" s="756">
        <f t="shared" si="44"/>
        <v>14798.077724655723</v>
      </c>
      <c r="Q168" s="46"/>
      <c r="R168" s="46"/>
      <c r="S168" s="46"/>
    </row>
    <row r="169" spans="1:19" s="3" customFormat="1">
      <c r="A169" s="62"/>
      <c r="B169" s="22"/>
      <c r="C169" s="762"/>
      <c r="D169" s="278" t="str">
        <f>D167</f>
        <v>RESTAURAÇÃO/RECONSTRUÇÃO</v>
      </c>
      <c r="E169" s="278" t="s">
        <v>476</v>
      </c>
      <c r="F169" s="300" t="s">
        <v>670</v>
      </c>
      <c r="G169" s="300" t="s">
        <v>477</v>
      </c>
      <c r="H169" s="1435">
        <f>H168</f>
        <v>40</v>
      </c>
      <c r="I169" s="1436"/>
      <c r="J169" s="1436"/>
      <c r="K169" s="1436"/>
      <c r="L169" s="1436"/>
      <c r="M169" s="1436"/>
      <c r="N169" s="1437"/>
      <c r="O169" s="302">
        <f>VLOOKUP(F169,'REF C GERAIS'!$B$49:$H$144,7,0)</f>
        <v>52.934160260206077</v>
      </c>
      <c r="P169" s="756">
        <f t="shared" si="44"/>
        <v>2117.3664104082432</v>
      </c>
      <c r="Q169" s="46"/>
      <c r="R169" s="46"/>
      <c r="S169" s="46"/>
    </row>
    <row r="170" spans="1:19" s="3" customFormat="1" ht="24">
      <c r="A170" s="62"/>
      <c r="B170" s="22"/>
      <c r="C170" s="762"/>
      <c r="D170" s="278" t="str">
        <f>D155</f>
        <v>OAE - ESTUDOS GEOTÉCNICOS</v>
      </c>
      <c r="E170" s="278" t="s">
        <v>521</v>
      </c>
      <c r="F170" s="300" t="s">
        <v>520</v>
      </c>
      <c r="G170" s="300" t="s">
        <v>371</v>
      </c>
      <c r="H170" s="1438">
        <f>PRODUTIVIDADE!H45</f>
        <v>39.9</v>
      </c>
      <c r="I170" s="1439"/>
      <c r="J170" s="1439"/>
      <c r="K170" s="1439"/>
      <c r="L170" s="1439"/>
      <c r="M170" s="1439"/>
      <c r="N170" s="1440"/>
      <c r="O170" s="302">
        <f>VLOOKUP(F170,'REF C GERAIS'!$B$49:$H$144,7,0)</f>
        <v>197.5415958462543</v>
      </c>
      <c r="P170" s="756">
        <f t="shared" ref="P170:P171" si="45">O170*H170</f>
        <v>7881.9096742655465</v>
      </c>
      <c r="Q170" s="46"/>
      <c r="R170" s="46"/>
      <c r="S170" s="46"/>
    </row>
    <row r="171" spans="1:19" s="3" customFormat="1" ht="36">
      <c r="A171" s="62"/>
      <c r="B171" s="22"/>
      <c r="C171" s="762"/>
      <c r="D171" s="278" t="str">
        <f t="shared" ref="D171:D172" si="46">D156</f>
        <v>OAE - ESTUDOS GEOTÉCNICOS</v>
      </c>
      <c r="E171" s="278" t="s">
        <v>535</v>
      </c>
      <c r="F171" s="300" t="s">
        <v>534</v>
      </c>
      <c r="G171" s="300" t="s">
        <v>371</v>
      </c>
      <c r="H171" s="1438">
        <f>PRODUTIVIDADE!H49</f>
        <v>14.7</v>
      </c>
      <c r="I171" s="1439"/>
      <c r="J171" s="1439"/>
      <c r="K171" s="1439"/>
      <c r="L171" s="1439"/>
      <c r="M171" s="1439"/>
      <c r="N171" s="1440"/>
      <c r="O171" s="302">
        <f>VLOOKUP(F171,'REF C GERAIS'!$B$49:$H$144,7,0)</f>
        <v>333.10647937454138</v>
      </c>
      <c r="P171" s="756">
        <f t="shared" si="45"/>
        <v>4896.6652468057582</v>
      </c>
      <c r="Q171" s="46"/>
      <c r="R171" s="46"/>
      <c r="S171" s="46"/>
    </row>
    <row r="172" spans="1:19" s="3" customFormat="1" ht="36">
      <c r="A172" s="62"/>
      <c r="B172" s="22"/>
      <c r="C172" s="762"/>
      <c r="D172" s="278" t="str">
        <f t="shared" si="46"/>
        <v>OAE - ESTUDOS GEOTÉCNICOS</v>
      </c>
      <c r="E172" s="278" t="s">
        <v>537</v>
      </c>
      <c r="F172" s="300" t="s">
        <v>536</v>
      </c>
      <c r="G172" s="300" t="s">
        <v>371</v>
      </c>
      <c r="H172" s="1438">
        <f>PRODUTIVIDADE!H50</f>
        <v>6.3</v>
      </c>
      <c r="I172" s="1439"/>
      <c r="J172" s="1439"/>
      <c r="K172" s="1439"/>
      <c r="L172" s="1439"/>
      <c r="M172" s="1439"/>
      <c r="N172" s="1440"/>
      <c r="O172" s="302">
        <f>VLOOKUP(F172,'REF C GERAIS'!$B$49:$H$144,7,0)</f>
        <v>1335.6994387788159</v>
      </c>
      <c r="P172" s="756">
        <f t="shared" ref="P172" si="47">O172*H172</f>
        <v>8414.9064643065394</v>
      </c>
      <c r="Q172" s="46"/>
      <c r="R172" s="46"/>
      <c r="S172" s="46"/>
    </row>
    <row r="173" spans="1:19" s="3" customFormat="1">
      <c r="A173" s="62"/>
      <c r="B173" s="22"/>
      <c r="C173" s="762"/>
      <c r="D173" s="278"/>
      <c r="E173" s="278"/>
      <c r="F173" s="303"/>
      <c r="G173" s="304"/>
      <c r="H173" s="1435"/>
      <c r="I173" s="1436"/>
      <c r="J173" s="1436"/>
      <c r="K173" s="1436"/>
      <c r="L173" s="1436"/>
      <c r="M173" s="1436"/>
      <c r="N173" s="1437"/>
      <c r="O173" s="302"/>
      <c r="P173" s="756"/>
      <c r="Q173" s="46"/>
      <c r="R173" s="46"/>
      <c r="S173" s="46"/>
    </row>
    <row r="174" spans="1:19" s="3" customFormat="1">
      <c r="A174" s="62"/>
      <c r="B174" s="22"/>
      <c r="C174" s="763"/>
      <c r="D174" s="305"/>
      <c r="E174" s="349"/>
      <c r="F174" s="305"/>
      <c r="G174" s="305"/>
      <c r="H174" s="1445" t="str">
        <f>CONCATENATE("SUBTOTAL ",C162," ",D162)</f>
        <v>SUBTOTAL D -  EQUIPAMENTOS</v>
      </c>
      <c r="I174" s="1446"/>
      <c r="J174" s="1446"/>
      <c r="K174" s="1446"/>
      <c r="L174" s="1446"/>
      <c r="M174" s="1446"/>
      <c r="N174" s="1446"/>
      <c r="O174" s="1446"/>
      <c r="P174" s="764">
        <f>SUBTOTAL(9,P164:P173)</f>
        <v>143189.55275443592</v>
      </c>
      <c r="Q174" s="46"/>
      <c r="R174" s="46"/>
      <c r="S174" s="46"/>
    </row>
    <row r="175" spans="1:19" s="3" customFormat="1">
      <c r="A175" s="62"/>
      <c r="B175" s="22"/>
      <c r="C175" s="740" t="s">
        <v>354</v>
      </c>
      <c r="D175" s="180" t="s">
        <v>353</v>
      </c>
      <c r="E175" s="346"/>
      <c r="F175" s="306"/>
      <c r="G175" s="306"/>
      <c r="H175" s="1490"/>
      <c r="I175" s="1491"/>
      <c r="J175" s="1491"/>
      <c r="K175" s="1491"/>
      <c r="L175" s="1491"/>
      <c r="M175" s="1491"/>
      <c r="N175" s="1491"/>
      <c r="O175" s="307"/>
      <c r="P175" s="765"/>
      <c r="Q175" s="46"/>
      <c r="R175" s="46"/>
      <c r="S175" s="46"/>
    </row>
    <row r="176" spans="1:19" s="705" customFormat="1" ht="33.75">
      <c r="A176" s="702"/>
      <c r="B176" s="703"/>
      <c r="C176" s="742" t="s">
        <v>405</v>
      </c>
      <c r="D176" s="701"/>
      <c r="E176" s="218" t="s">
        <v>273</v>
      </c>
      <c r="F176" s="94" t="s">
        <v>262</v>
      </c>
      <c r="G176" s="94" t="s">
        <v>270</v>
      </c>
      <c r="H176" s="1450" t="s">
        <v>441</v>
      </c>
      <c r="I176" s="1451"/>
      <c r="J176" s="1451"/>
      <c r="K176" s="1451"/>
      <c r="L176" s="1451"/>
      <c r="M176" s="1451"/>
      <c r="N176" s="1452"/>
      <c r="O176" s="94" t="s">
        <v>363</v>
      </c>
      <c r="P176" s="743" t="s">
        <v>364</v>
      </c>
      <c r="Q176" s="704"/>
      <c r="R176" s="704"/>
      <c r="S176" s="704"/>
    </row>
    <row r="177" spans="3:19" s="3" customFormat="1">
      <c r="C177" s="762"/>
      <c r="D177" s="279" t="s">
        <v>406</v>
      </c>
      <c r="E177" s="278" t="s">
        <v>450</v>
      </c>
      <c r="F177" s="303" t="s">
        <v>271</v>
      </c>
      <c r="G177" s="304" t="s">
        <v>190</v>
      </c>
      <c r="H177" s="1435">
        <v>0</v>
      </c>
      <c r="I177" s="1436"/>
      <c r="J177" s="1436"/>
      <c r="K177" s="1436"/>
      <c r="L177" s="1436"/>
      <c r="M177" s="1436"/>
      <c r="N177" s="1437"/>
      <c r="O177" s="302">
        <v>0</v>
      </c>
      <c r="P177" s="756">
        <f t="shared" ref="P177:P208" si="48">H177*O177</f>
        <v>0</v>
      </c>
      <c r="Q177" s="46"/>
      <c r="R177" s="46"/>
      <c r="S177" s="46"/>
    </row>
    <row r="178" spans="3:19" s="3" customFormat="1">
      <c r="C178" s="762"/>
      <c r="D178" s="278" t="s">
        <v>406</v>
      </c>
      <c r="E178" s="278" t="s">
        <v>451</v>
      </c>
      <c r="F178" s="303" t="s">
        <v>271</v>
      </c>
      <c r="G178" s="304" t="s">
        <v>190</v>
      </c>
      <c r="H178" s="1435">
        <v>0</v>
      </c>
      <c r="I178" s="1436"/>
      <c r="J178" s="1436"/>
      <c r="K178" s="1436"/>
      <c r="L178" s="1436"/>
      <c r="M178" s="1436"/>
      <c r="N178" s="1437"/>
      <c r="O178" s="302">
        <v>0</v>
      </c>
      <c r="P178" s="756">
        <f t="shared" si="48"/>
        <v>0</v>
      </c>
      <c r="Q178" s="46"/>
      <c r="R178" s="46"/>
      <c r="S178" s="46"/>
    </row>
    <row r="179" spans="3:19" s="3" customFormat="1" ht="24">
      <c r="C179" s="762"/>
      <c r="D179" s="278" t="s">
        <v>428</v>
      </c>
      <c r="E179" s="278" t="s">
        <v>452</v>
      </c>
      <c r="F179" s="303" t="s">
        <v>271</v>
      </c>
      <c r="G179" s="304" t="s">
        <v>190</v>
      </c>
      <c r="H179" s="1435">
        <v>0</v>
      </c>
      <c r="I179" s="1436"/>
      <c r="J179" s="1436"/>
      <c r="K179" s="1436"/>
      <c r="L179" s="1436"/>
      <c r="M179" s="1436"/>
      <c r="N179" s="1437"/>
      <c r="O179" s="302">
        <v>0</v>
      </c>
      <c r="P179" s="756">
        <f t="shared" si="48"/>
        <v>0</v>
      </c>
      <c r="Q179" s="46"/>
      <c r="R179" s="46"/>
      <c r="S179" s="46"/>
    </row>
    <row r="180" spans="3:19" s="3" customFormat="1" ht="24">
      <c r="C180" s="762"/>
      <c r="D180" s="278" t="s">
        <v>428</v>
      </c>
      <c r="E180" s="278" t="s">
        <v>453</v>
      </c>
      <c r="F180" s="303" t="s">
        <v>271</v>
      </c>
      <c r="G180" s="304" t="s">
        <v>190</v>
      </c>
      <c r="H180" s="1435">
        <v>0</v>
      </c>
      <c r="I180" s="1436"/>
      <c r="J180" s="1436"/>
      <c r="K180" s="1436"/>
      <c r="L180" s="1436"/>
      <c r="M180" s="1436"/>
      <c r="N180" s="1437"/>
      <c r="O180" s="302">
        <v>0</v>
      </c>
      <c r="P180" s="756">
        <f t="shared" si="48"/>
        <v>0</v>
      </c>
      <c r="Q180" s="46"/>
      <c r="R180" s="1488" t="s">
        <v>471</v>
      </c>
      <c r="S180" s="1488"/>
    </row>
    <row r="181" spans="3:19" s="3" customFormat="1">
      <c r="C181" s="762"/>
      <c r="D181" s="278" t="s">
        <v>410</v>
      </c>
      <c r="E181" s="278" t="s">
        <v>454</v>
      </c>
      <c r="F181" s="303" t="s">
        <v>271</v>
      </c>
      <c r="G181" s="304" t="s">
        <v>190</v>
      </c>
      <c r="H181" s="1435">
        <v>0</v>
      </c>
      <c r="I181" s="1436"/>
      <c r="J181" s="1436"/>
      <c r="K181" s="1436"/>
      <c r="L181" s="1436"/>
      <c r="M181" s="1436"/>
      <c r="N181" s="1437"/>
      <c r="O181" s="302">
        <v>0</v>
      </c>
      <c r="P181" s="756">
        <f t="shared" si="48"/>
        <v>0</v>
      </c>
      <c r="Q181" s="46"/>
      <c r="R181" s="46"/>
      <c r="S181" s="46"/>
    </row>
    <row r="182" spans="3:19" s="3" customFormat="1">
      <c r="C182" s="762"/>
      <c r="D182" s="278" t="s">
        <v>410</v>
      </c>
      <c r="E182" s="278" t="s">
        <v>455</v>
      </c>
      <c r="F182" s="303" t="s">
        <v>271</v>
      </c>
      <c r="G182" s="304" t="s">
        <v>190</v>
      </c>
      <c r="H182" s="1435">
        <v>0</v>
      </c>
      <c r="I182" s="1436"/>
      <c r="J182" s="1436"/>
      <c r="K182" s="1436"/>
      <c r="L182" s="1436"/>
      <c r="M182" s="1436"/>
      <c r="N182" s="1437"/>
      <c r="O182" s="302">
        <v>0</v>
      </c>
      <c r="P182" s="756">
        <f t="shared" si="48"/>
        <v>0</v>
      </c>
      <c r="Q182" s="46"/>
      <c r="R182" s="46"/>
      <c r="S182" s="46"/>
    </row>
    <row r="183" spans="3:19" s="3" customFormat="1">
      <c r="C183" s="762"/>
      <c r="D183" s="278" t="s">
        <v>431</v>
      </c>
      <c r="E183" s="278" t="s">
        <v>456</v>
      </c>
      <c r="F183" s="303" t="s">
        <v>271</v>
      </c>
      <c r="G183" s="304" t="s">
        <v>190</v>
      </c>
      <c r="H183" s="1435">
        <v>0</v>
      </c>
      <c r="I183" s="1436"/>
      <c r="J183" s="1436"/>
      <c r="K183" s="1436"/>
      <c r="L183" s="1436"/>
      <c r="M183" s="1436"/>
      <c r="N183" s="1437"/>
      <c r="O183" s="302">
        <v>0</v>
      </c>
      <c r="P183" s="756">
        <f t="shared" si="48"/>
        <v>0</v>
      </c>
      <c r="Q183" s="46"/>
      <c r="R183" s="46"/>
      <c r="S183" s="46"/>
    </row>
    <row r="184" spans="3:19" s="3" customFormat="1">
      <c r="C184" s="762"/>
      <c r="D184" s="278" t="s">
        <v>431</v>
      </c>
      <c r="E184" s="278" t="s">
        <v>457</v>
      </c>
      <c r="F184" s="303" t="s">
        <v>271</v>
      </c>
      <c r="G184" s="304" t="s">
        <v>190</v>
      </c>
      <c r="H184" s="1435">
        <v>0</v>
      </c>
      <c r="I184" s="1436"/>
      <c r="J184" s="1436"/>
      <c r="K184" s="1436"/>
      <c r="L184" s="1436"/>
      <c r="M184" s="1436"/>
      <c r="N184" s="1437"/>
      <c r="O184" s="302">
        <v>0</v>
      </c>
      <c r="P184" s="756">
        <f t="shared" si="48"/>
        <v>0</v>
      </c>
      <c r="Q184" s="46"/>
      <c r="R184" s="46"/>
      <c r="S184" s="46"/>
    </row>
    <row r="185" spans="3:19" s="3" customFormat="1">
      <c r="C185" s="762"/>
      <c r="D185" s="278" t="s">
        <v>411</v>
      </c>
      <c r="E185" s="278" t="s">
        <v>458</v>
      </c>
      <c r="F185" s="303" t="s">
        <v>271</v>
      </c>
      <c r="G185" s="304" t="s">
        <v>190</v>
      </c>
      <c r="H185" s="1435">
        <v>0</v>
      </c>
      <c r="I185" s="1436"/>
      <c r="J185" s="1436"/>
      <c r="K185" s="1436"/>
      <c r="L185" s="1436"/>
      <c r="M185" s="1436"/>
      <c r="N185" s="1437"/>
      <c r="O185" s="302">
        <v>0</v>
      </c>
      <c r="P185" s="756">
        <f t="shared" si="48"/>
        <v>0</v>
      </c>
      <c r="Q185" s="46"/>
      <c r="R185" s="46"/>
      <c r="S185" s="46"/>
    </row>
    <row r="186" spans="3:19" s="3" customFormat="1">
      <c r="C186" s="762"/>
      <c r="D186" s="278" t="s">
        <v>411</v>
      </c>
      <c r="E186" s="278" t="s">
        <v>459</v>
      </c>
      <c r="F186" s="303" t="s">
        <v>271</v>
      </c>
      <c r="G186" s="304" t="s">
        <v>190</v>
      </c>
      <c r="H186" s="1435">
        <v>0</v>
      </c>
      <c r="I186" s="1436"/>
      <c r="J186" s="1436"/>
      <c r="K186" s="1436"/>
      <c r="L186" s="1436"/>
      <c r="M186" s="1436"/>
      <c r="N186" s="1437"/>
      <c r="O186" s="302">
        <v>0</v>
      </c>
      <c r="P186" s="756">
        <f t="shared" si="48"/>
        <v>0</v>
      </c>
      <c r="Q186" s="46"/>
      <c r="R186" s="46"/>
      <c r="S186" s="46"/>
    </row>
    <row r="187" spans="3:19" s="3" customFormat="1">
      <c r="C187" s="762"/>
      <c r="D187" s="278" t="str">
        <f>D117</f>
        <v>LEVANTAMENTO AMBIENTAL</v>
      </c>
      <c r="E187" s="278" t="s">
        <v>460</v>
      </c>
      <c r="F187" s="303" t="s">
        <v>271</v>
      </c>
      <c r="G187" s="304" t="s">
        <v>190</v>
      </c>
      <c r="H187" s="1435">
        <v>0</v>
      </c>
      <c r="I187" s="1436"/>
      <c r="J187" s="1436"/>
      <c r="K187" s="1436"/>
      <c r="L187" s="1436"/>
      <c r="M187" s="1436"/>
      <c r="N187" s="1437"/>
      <c r="O187" s="302">
        <v>0</v>
      </c>
      <c r="P187" s="756">
        <f t="shared" si="48"/>
        <v>0</v>
      </c>
      <c r="Q187" s="46"/>
      <c r="R187" s="46"/>
      <c r="S187" s="46"/>
    </row>
    <row r="188" spans="3:19" s="3" customFormat="1">
      <c r="C188" s="762"/>
      <c r="D188" s="278" t="str">
        <f>D118</f>
        <v>LEVANTAMENTO AMBIENTAL</v>
      </c>
      <c r="E188" s="278" t="s">
        <v>461</v>
      </c>
      <c r="F188" s="303" t="s">
        <v>271</v>
      </c>
      <c r="G188" s="304" t="s">
        <v>190</v>
      </c>
      <c r="H188" s="1435">
        <v>0</v>
      </c>
      <c r="I188" s="1436"/>
      <c r="J188" s="1436"/>
      <c r="K188" s="1436"/>
      <c r="L188" s="1436"/>
      <c r="M188" s="1436"/>
      <c r="N188" s="1437"/>
      <c r="O188" s="302">
        <v>0</v>
      </c>
      <c r="P188" s="756">
        <f t="shared" si="48"/>
        <v>0</v>
      </c>
      <c r="Q188" s="46"/>
      <c r="R188" s="46"/>
      <c r="S188" s="46"/>
    </row>
    <row r="189" spans="3:19" s="3" customFormat="1">
      <c r="C189" s="762"/>
      <c r="D189" s="278" t="s">
        <v>462</v>
      </c>
      <c r="E189" s="278" t="s">
        <v>460</v>
      </c>
      <c r="F189" s="303" t="s">
        <v>271</v>
      </c>
      <c r="G189" s="304" t="s">
        <v>190</v>
      </c>
      <c r="H189" s="1435">
        <v>0</v>
      </c>
      <c r="I189" s="1436"/>
      <c r="J189" s="1436"/>
      <c r="K189" s="1436"/>
      <c r="L189" s="1436"/>
      <c r="M189" s="1436"/>
      <c r="N189" s="1437"/>
      <c r="O189" s="302">
        <v>0</v>
      </c>
      <c r="P189" s="756">
        <f t="shared" si="48"/>
        <v>0</v>
      </c>
      <c r="Q189" s="46"/>
      <c r="R189" s="46"/>
      <c r="S189" s="46"/>
    </row>
    <row r="190" spans="3:19" s="3" customFormat="1">
      <c r="C190" s="762"/>
      <c r="D190" s="278" t="s">
        <v>462</v>
      </c>
      <c r="E190" s="278" t="s">
        <v>461</v>
      </c>
      <c r="F190" s="303" t="s">
        <v>271</v>
      </c>
      <c r="G190" s="304" t="s">
        <v>190</v>
      </c>
      <c r="H190" s="1435">
        <v>0</v>
      </c>
      <c r="I190" s="1436"/>
      <c r="J190" s="1436"/>
      <c r="K190" s="1436"/>
      <c r="L190" s="1436"/>
      <c r="M190" s="1436"/>
      <c r="N190" s="1437"/>
      <c r="O190" s="302">
        <v>0</v>
      </c>
      <c r="P190" s="756">
        <f t="shared" si="48"/>
        <v>0</v>
      </c>
      <c r="Q190" s="46"/>
      <c r="R190" s="46"/>
      <c r="S190" s="46"/>
    </row>
    <row r="191" spans="3:19" s="3" customFormat="1" ht="24">
      <c r="C191" s="762"/>
      <c r="D191" s="278" t="str">
        <f>D122</f>
        <v>PROJETO DE TERRAPLENAGEM</v>
      </c>
      <c r="E191" s="278" t="s">
        <v>463</v>
      </c>
      <c r="F191" s="303" t="s">
        <v>271</v>
      </c>
      <c r="G191" s="304" t="s">
        <v>190</v>
      </c>
      <c r="H191" s="1435">
        <v>0</v>
      </c>
      <c r="I191" s="1436"/>
      <c r="J191" s="1436"/>
      <c r="K191" s="1436"/>
      <c r="L191" s="1436"/>
      <c r="M191" s="1436"/>
      <c r="N191" s="1437"/>
      <c r="O191" s="302">
        <v>0</v>
      </c>
      <c r="P191" s="756">
        <f t="shared" si="48"/>
        <v>0</v>
      </c>
      <c r="Q191" s="46"/>
      <c r="R191" s="46"/>
      <c r="S191" s="46"/>
    </row>
    <row r="192" spans="3:19" s="3" customFormat="1">
      <c r="C192" s="762"/>
      <c r="D192" s="278" t="str">
        <f>D123</f>
        <v>PROJETO DE TERRAPLENAGEM</v>
      </c>
      <c r="E192" s="278" t="s">
        <v>464</v>
      </c>
      <c r="F192" s="303" t="s">
        <v>271</v>
      </c>
      <c r="G192" s="304" t="s">
        <v>190</v>
      </c>
      <c r="H192" s="1435">
        <v>0</v>
      </c>
      <c r="I192" s="1436"/>
      <c r="J192" s="1436"/>
      <c r="K192" s="1436"/>
      <c r="L192" s="1436"/>
      <c r="M192" s="1436"/>
      <c r="N192" s="1437"/>
      <c r="O192" s="302">
        <v>0</v>
      </c>
      <c r="P192" s="756">
        <f t="shared" si="48"/>
        <v>0</v>
      </c>
      <c r="Q192" s="46"/>
      <c r="R192" s="46"/>
      <c r="S192" s="46"/>
    </row>
    <row r="193" spans="3:16" s="3" customFormat="1">
      <c r="C193" s="762"/>
      <c r="D193" s="278" t="str">
        <f>D125</f>
        <v>PROJETO DE DRENAGEM E OAC</v>
      </c>
      <c r="E193" s="278" t="s">
        <v>460</v>
      </c>
      <c r="F193" s="303" t="s">
        <v>271</v>
      </c>
      <c r="G193" s="304" t="s">
        <v>190</v>
      </c>
      <c r="H193" s="1435">
        <v>0</v>
      </c>
      <c r="I193" s="1436"/>
      <c r="J193" s="1436"/>
      <c r="K193" s="1436"/>
      <c r="L193" s="1436"/>
      <c r="M193" s="1436"/>
      <c r="N193" s="1437"/>
      <c r="O193" s="302">
        <v>0</v>
      </c>
      <c r="P193" s="756">
        <f t="shared" si="48"/>
        <v>0</v>
      </c>
    </row>
    <row r="194" spans="3:16" s="3" customFormat="1">
      <c r="C194" s="762"/>
      <c r="D194" s="278" t="str">
        <f>D193</f>
        <v>PROJETO DE DRENAGEM E OAC</v>
      </c>
      <c r="E194" s="278" t="s">
        <v>461</v>
      </c>
      <c r="F194" s="303" t="s">
        <v>271</v>
      </c>
      <c r="G194" s="304" t="s">
        <v>190</v>
      </c>
      <c r="H194" s="1438">
        <v>0</v>
      </c>
      <c r="I194" s="1439"/>
      <c r="J194" s="1439"/>
      <c r="K194" s="1439"/>
      <c r="L194" s="1439"/>
      <c r="M194" s="1439"/>
      <c r="N194" s="1440"/>
      <c r="O194" s="302">
        <v>0</v>
      </c>
      <c r="P194" s="756">
        <f t="shared" si="48"/>
        <v>0</v>
      </c>
    </row>
    <row r="195" spans="3:16" s="3" customFormat="1" ht="24">
      <c r="C195" s="762"/>
      <c r="D195" s="278" t="str">
        <f>D128</f>
        <v>PROJETO DE PAVIMENTAÇÃO</v>
      </c>
      <c r="E195" s="278" t="s">
        <v>467</v>
      </c>
      <c r="F195" s="303" t="s">
        <v>271</v>
      </c>
      <c r="G195" s="304" t="s">
        <v>190</v>
      </c>
      <c r="H195" s="1435">
        <v>0</v>
      </c>
      <c r="I195" s="1436"/>
      <c r="J195" s="1436"/>
      <c r="K195" s="1436"/>
      <c r="L195" s="1436"/>
      <c r="M195" s="1436"/>
      <c r="N195" s="1437"/>
      <c r="O195" s="302">
        <v>0</v>
      </c>
      <c r="P195" s="756">
        <f t="shared" si="48"/>
        <v>0</v>
      </c>
    </row>
    <row r="196" spans="3:16" s="3" customFormat="1">
      <c r="C196" s="762"/>
      <c r="D196" s="278" t="str">
        <f>D129</f>
        <v>PROJETO DE PAVIMENTAÇÃO</v>
      </c>
      <c r="E196" s="278" t="s">
        <v>468</v>
      </c>
      <c r="F196" s="303" t="s">
        <v>271</v>
      </c>
      <c r="G196" s="304" t="s">
        <v>190</v>
      </c>
      <c r="H196" s="1438">
        <v>0</v>
      </c>
      <c r="I196" s="1439"/>
      <c r="J196" s="1439"/>
      <c r="K196" s="1439"/>
      <c r="L196" s="1439"/>
      <c r="M196" s="1439"/>
      <c r="N196" s="1440"/>
      <c r="O196" s="302">
        <v>0</v>
      </c>
      <c r="P196" s="756">
        <f t="shared" si="48"/>
        <v>0</v>
      </c>
    </row>
    <row r="197" spans="3:16" s="3" customFormat="1" ht="24">
      <c r="C197" s="762"/>
      <c r="D197" s="278" t="str">
        <f>D131</f>
        <v>PROJETO DE OBRAS COMPLEMENTARES E INTERFERÊNCIAS</v>
      </c>
      <c r="E197" s="278" t="s">
        <v>460</v>
      </c>
      <c r="F197" s="303" t="s">
        <v>271</v>
      </c>
      <c r="G197" s="304" t="s">
        <v>190</v>
      </c>
      <c r="H197" s="1435">
        <v>0</v>
      </c>
      <c r="I197" s="1436"/>
      <c r="J197" s="1436"/>
      <c r="K197" s="1436"/>
      <c r="L197" s="1436"/>
      <c r="M197" s="1436"/>
      <c r="N197" s="1437"/>
      <c r="O197" s="302">
        <v>0</v>
      </c>
      <c r="P197" s="756">
        <f t="shared" si="48"/>
        <v>0</v>
      </c>
    </row>
    <row r="198" spans="3:16" s="3" customFormat="1" ht="24">
      <c r="C198" s="762"/>
      <c r="D198" s="278" t="str">
        <f>D132</f>
        <v>PROJETO DE OBRAS COMPLEMENTARES E INTERFERÊNCIAS</v>
      </c>
      <c r="E198" s="278" t="s">
        <v>461</v>
      </c>
      <c r="F198" s="303" t="s">
        <v>271</v>
      </c>
      <c r="G198" s="304" t="s">
        <v>190</v>
      </c>
      <c r="H198" s="1438">
        <v>0</v>
      </c>
      <c r="I198" s="1439"/>
      <c r="J198" s="1439"/>
      <c r="K198" s="1439"/>
      <c r="L198" s="1439"/>
      <c r="M198" s="1439"/>
      <c r="N198" s="1440"/>
      <c r="O198" s="302">
        <v>0</v>
      </c>
      <c r="P198" s="756">
        <f t="shared" si="48"/>
        <v>0</v>
      </c>
    </row>
    <row r="199" spans="3:16" s="3" customFormat="1">
      <c r="C199" s="762"/>
      <c r="D199" s="278" t="str">
        <f>D134</f>
        <v>PROJETO DE SINALIZAÇÃO E SEGURANÇA VIÁRIA</v>
      </c>
      <c r="E199" s="278" t="s">
        <v>460</v>
      </c>
      <c r="F199" s="303" t="s">
        <v>271</v>
      </c>
      <c r="G199" s="304" t="s">
        <v>190</v>
      </c>
      <c r="H199" s="1435">
        <v>0</v>
      </c>
      <c r="I199" s="1436"/>
      <c r="J199" s="1436"/>
      <c r="K199" s="1436"/>
      <c r="L199" s="1436"/>
      <c r="M199" s="1436"/>
      <c r="N199" s="1437"/>
      <c r="O199" s="302">
        <v>0</v>
      </c>
      <c r="P199" s="756">
        <f t="shared" si="48"/>
        <v>0</v>
      </c>
    </row>
    <row r="200" spans="3:16" s="3" customFormat="1">
      <c r="C200" s="762"/>
      <c r="D200" s="278" t="str">
        <f>D199</f>
        <v>PROJETO DE SINALIZAÇÃO E SEGURANÇA VIÁRIA</v>
      </c>
      <c r="E200" s="278" t="s">
        <v>461</v>
      </c>
      <c r="F200" s="303" t="s">
        <v>271</v>
      </c>
      <c r="G200" s="304" t="s">
        <v>190</v>
      </c>
      <c r="H200" s="1438">
        <v>0</v>
      </c>
      <c r="I200" s="1439"/>
      <c r="J200" s="1439"/>
      <c r="K200" s="1439"/>
      <c r="L200" s="1439"/>
      <c r="M200" s="1439"/>
      <c r="N200" s="1440"/>
      <c r="O200" s="302">
        <v>0</v>
      </c>
      <c r="P200" s="756">
        <f t="shared" si="48"/>
        <v>0</v>
      </c>
    </row>
    <row r="201" spans="3:16" s="3" customFormat="1" ht="24">
      <c r="C201" s="762"/>
      <c r="D201" s="278" t="str">
        <f>D139</f>
        <v>PROJETO DE COMPONENTES AMBIENTAIS E PAISAGISMO</v>
      </c>
      <c r="E201" s="278" t="s">
        <v>460</v>
      </c>
      <c r="F201" s="303" t="s">
        <v>271</v>
      </c>
      <c r="G201" s="304" t="s">
        <v>190</v>
      </c>
      <c r="H201" s="1435">
        <v>0</v>
      </c>
      <c r="I201" s="1436"/>
      <c r="J201" s="1436"/>
      <c r="K201" s="1436"/>
      <c r="L201" s="1436"/>
      <c r="M201" s="1436"/>
      <c r="N201" s="1437"/>
      <c r="O201" s="302">
        <v>0</v>
      </c>
      <c r="P201" s="756">
        <f t="shared" si="48"/>
        <v>0</v>
      </c>
    </row>
    <row r="202" spans="3:16" s="3" customFormat="1" ht="24">
      <c r="C202" s="762"/>
      <c r="D202" s="278" t="str">
        <f>D201</f>
        <v>PROJETO DE COMPONENTES AMBIENTAIS E PAISAGISMO</v>
      </c>
      <c r="E202" s="278" t="s">
        <v>461</v>
      </c>
      <c r="F202" s="303" t="s">
        <v>271</v>
      </c>
      <c r="G202" s="304" t="s">
        <v>190</v>
      </c>
      <c r="H202" s="1438">
        <v>0</v>
      </c>
      <c r="I202" s="1439"/>
      <c r="J202" s="1439"/>
      <c r="K202" s="1439"/>
      <c r="L202" s="1439"/>
      <c r="M202" s="1439"/>
      <c r="N202" s="1440"/>
      <c r="O202" s="302">
        <v>0</v>
      </c>
      <c r="P202" s="756">
        <f t="shared" si="48"/>
        <v>0</v>
      </c>
    </row>
    <row r="203" spans="3:16" s="3" customFormat="1">
      <c r="C203" s="762"/>
      <c r="D203" s="278" t="str">
        <f>D54</f>
        <v>PROJETO DE ILUMINAÇÃO</v>
      </c>
      <c r="E203" s="278" t="s">
        <v>472</v>
      </c>
      <c r="F203" s="303" t="s">
        <v>271</v>
      </c>
      <c r="G203" s="304" t="s">
        <v>190</v>
      </c>
      <c r="H203" s="1435">
        <v>0</v>
      </c>
      <c r="I203" s="1436"/>
      <c r="J203" s="1436"/>
      <c r="K203" s="1436"/>
      <c r="L203" s="1436"/>
      <c r="M203" s="1436"/>
      <c r="N203" s="1437"/>
      <c r="O203" s="302">
        <v>0</v>
      </c>
      <c r="P203" s="756">
        <f t="shared" si="48"/>
        <v>0</v>
      </c>
    </row>
    <row r="204" spans="3:16" s="3" customFormat="1">
      <c r="C204" s="762"/>
      <c r="D204" s="278" t="str">
        <f>D203</f>
        <v>PROJETO DE ILUMINAÇÃO</v>
      </c>
      <c r="E204" s="278" t="s">
        <v>473</v>
      </c>
      <c r="F204" s="303" t="s">
        <v>271</v>
      </c>
      <c r="G204" s="304" t="s">
        <v>190</v>
      </c>
      <c r="H204" s="1438">
        <v>0</v>
      </c>
      <c r="I204" s="1439"/>
      <c r="J204" s="1439"/>
      <c r="K204" s="1439"/>
      <c r="L204" s="1439"/>
      <c r="M204" s="1439"/>
      <c r="N204" s="1440"/>
      <c r="O204" s="302">
        <v>0</v>
      </c>
      <c r="P204" s="756">
        <f t="shared" si="48"/>
        <v>0</v>
      </c>
    </row>
    <row r="205" spans="3:16" s="3" customFormat="1">
      <c r="C205" s="762"/>
      <c r="D205" s="278" t="str">
        <f>D144</f>
        <v>PROJETO DE REASSENTAMENTO</v>
      </c>
      <c r="E205" s="278" t="s">
        <v>460</v>
      </c>
      <c r="F205" s="303" t="s">
        <v>271</v>
      </c>
      <c r="G205" s="304" t="s">
        <v>190</v>
      </c>
      <c r="H205" s="1435">
        <v>0</v>
      </c>
      <c r="I205" s="1436"/>
      <c r="J205" s="1436"/>
      <c r="K205" s="1436"/>
      <c r="L205" s="1436"/>
      <c r="M205" s="1436"/>
      <c r="N205" s="1437"/>
      <c r="O205" s="302">
        <v>0</v>
      </c>
      <c r="P205" s="756">
        <f t="shared" si="48"/>
        <v>0</v>
      </c>
    </row>
    <row r="206" spans="3:16" s="3" customFormat="1">
      <c r="C206" s="762"/>
      <c r="D206" s="278" t="str">
        <f>D205</f>
        <v>PROJETO DE REASSENTAMENTO</v>
      </c>
      <c r="E206" s="278" t="s">
        <v>461</v>
      </c>
      <c r="F206" s="303" t="s">
        <v>271</v>
      </c>
      <c r="G206" s="304" t="s">
        <v>190</v>
      </c>
      <c r="H206" s="1438">
        <v>0</v>
      </c>
      <c r="I206" s="1439"/>
      <c r="J206" s="1439"/>
      <c r="K206" s="1439"/>
      <c r="L206" s="1439"/>
      <c r="M206" s="1439"/>
      <c r="N206" s="1440"/>
      <c r="O206" s="302">
        <v>0</v>
      </c>
      <c r="P206" s="756">
        <f t="shared" si="48"/>
        <v>0</v>
      </c>
    </row>
    <row r="207" spans="3:16" s="3" customFormat="1">
      <c r="C207" s="762"/>
      <c r="D207" s="278" t="str">
        <f>D146</f>
        <v>PROJETO DE DESAPROPRIAÇÃO</v>
      </c>
      <c r="E207" s="278" t="s">
        <v>460</v>
      </c>
      <c r="F207" s="303" t="s">
        <v>271</v>
      </c>
      <c r="G207" s="304" t="s">
        <v>190</v>
      </c>
      <c r="H207" s="1435">
        <v>0</v>
      </c>
      <c r="I207" s="1436"/>
      <c r="J207" s="1436"/>
      <c r="K207" s="1436"/>
      <c r="L207" s="1436"/>
      <c r="M207" s="1436"/>
      <c r="N207" s="1437"/>
      <c r="O207" s="302">
        <v>0</v>
      </c>
      <c r="P207" s="756">
        <f t="shared" si="48"/>
        <v>0</v>
      </c>
    </row>
    <row r="208" spans="3:16" s="3" customFormat="1">
      <c r="C208" s="762"/>
      <c r="D208" s="278" t="str">
        <f>D147</f>
        <v>PROJETO DE DESAPROPRIAÇÃO</v>
      </c>
      <c r="E208" s="278" t="s">
        <v>461</v>
      </c>
      <c r="F208" s="303" t="s">
        <v>271</v>
      </c>
      <c r="G208" s="304" t="s">
        <v>190</v>
      </c>
      <c r="H208" s="1438">
        <v>0</v>
      </c>
      <c r="I208" s="1439"/>
      <c r="J208" s="1439"/>
      <c r="K208" s="1439"/>
      <c r="L208" s="1439"/>
      <c r="M208" s="1439"/>
      <c r="N208" s="1440"/>
      <c r="O208" s="302">
        <v>0</v>
      </c>
      <c r="P208" s="756">
        <f t="shared" si="48"/>
        <v>0</v>
      </c>
    </row>
    <row r="209" spans="3:21" s="3" customFormat="1">
      <c r="C209" s="762"/>
      <c r="D209" s="278" t="str">
        <f>D66</f>
        <v>RESTAURAÇÃO/RECONSTRUÇÃO</v>
      </c>
      <c r="E209" s="278" t="s">
        <v>460</v>
      </c>
      <c r="F209" s="303" t="s">
        <v>271</v>
      </c>
      <c r="G209" s="304" t="s">
        <v>190</v>
      </c>
      <c r="H209" s="1435">
        <v>0</v>
      </c>
      <c r="I209" s="1436"/>
      <c r="J209" s="1436"/>
      <c r="K209" s="1436"/>
      <c r="L209" s="1436"/>
      <c r="M209" s="1436"/>
      <c r="N209" s="1437"/>
      <c r="O209" s="302">
        <v>0</v>
      </c>
      <c r="P209" s="756">
        <f t="shared" ref="P209:P210" si="49">H209*O209</f>
        <v>0</v>
      </c>
      <c r="Q209" s="46"/>
      <c r="R209" s="46"/>
      <c r="S209" s="46"/>
      <c r="T209" s="46"/>
      <c r="U209" s="46"/>
    </row>
    <row r="210" spans="3:21" s="3" customFormat="1">
      <c r="C210" s="762"/>
      <c r="D210" s="278" t="str">
        <f>D209</f>
        <v>RESTAURAÇÃO/RECONSTRUÇÃO</v>
      </c>
      <c r="E210" s="278" t="s">
        <v>461</v>
      </c>
      <c r="F210" s="303" t="s">
        <v>271</v>
      </c>
      <c r="G210" s="304" t="s">
        <v>190</v>
      </c>
      <c r="H210" s="1438">
        <v>0</v>
      </c>
      <c r="I210" s="1439"/>
      <c r="J210" s="1439"/>
      <c r="K210" s="1439"/>
      <c r="L210" s="1439"/>
      <c r="M210" s="1439"/>
      <c r="N210" s="1440"/>
      <c r="O210" s="302">
        <v>0</v>
      </c>
      <c r="P210" s="756">
        <f t="shared" si="49"/>
        <v>0</v>
      </c>
      <c r="Q210" s="46"/>
      <c r="R210" s="46"/>
      <c r="S210" s="46"/>
      <c r="T210" s="46"/>
      <c r="U210" s="46"/>
    </row>
    <row r="211" spans="3:21" s="3" customFormat="1">
      <c r="C211" s="762"/>
      <c r="D211" s="278" t="str">
        <f>D149</f>
        <v>ORÇAMENTO E PLANO DE EXECUÇÃO DA OBRA</v>
      </c>
      <c r="E211" s="278" t="s">
        <v>449</v>
      </c>
      <c r="F211" s="303" t="s">
        <v>271</v>
      </c>
      <c r="G211" s="304" t="s">
        <v>190</v>
      </c>
      <c r="H211" s="1438">
        <v>0</v>
      </c>
      <c r="I211" s="1439"/>
      <c r="J211" s="1439"/>
      <c r="K211" s="1439"/>
      <c r="L211" s="1439"/>
      <c r="M211" s="1439"/>
      <c r="N211" s="1440"/>
      <c r="O211" s="302">
        <v>0</v>
      </c>
      <c r="P211" s="756">
        <f t="shared" ref="P211:P214" si="50">H211*O211</f>
        <v>0</v>
      </c>
      <c r="Q211" s="46"/>
      <c r="R211" s="46"/>
      <c r="S211" s="46"/>
      <c r="T211" s="46"/>
      <c r="U211" s="46"/>
    </row>
    <row r="212" spans="3:21" s="3" customFormat="1">
      <c r="C212" s="762"/>
      <c r="D212" s="278" t="str">
        <f>D150</f>
        <v>ORÇAMENTO E PLANO DE EXECUÇÃO DA OBRA</v>
      </c>
      <c r="E212" s="278" t="s">
        <v>357</v>
      </c>
      <c r="F212" s="303" t="s">
        <v>271</v>
      </c>
      <c r="G212" s="304" t="s">
        <v>190</v>
      </c>
      <c r="H212" s="1438">
        <v>0</v>
      </c>
      <c r="I212" s="1439"/>
      <c r="J212" s="1439"/>
      <c r="K212" s="1439"/>
      <c r="L212" s="1439"/>
      <c r="M212" s="1439"/>
      <c r="N212" s="1440"/>
      <c r="O212" s="302">
        <v>0</v>
      </c>
      <c r="P212" s="756">
        <f t="shared" si="50"/>
        <v>0</v>
      </c>
      <c r="Q212" s="46"/>
      <c r="R212" s="46"/>
      <c r="S212" s="46"/>
      <c r="T212" s="46"/>
      <c r="U212" s="46"/>
    </row>
    <row r="213" spans="3:21" s="3" customFormat="1">
      <c r="C213" s="762"/>
      <c r="D213" s="278" t="str">
        <f>D171</f>
        <v>OAE - ESTUDOS GEOTÉCNICOS</v>
      </c>
      <c r="E213" s="278" t="s">
        <v>684</v>
      </c>
      <c r="F213" s="303" t="s">
        <v>271</v>
      </c>
      <c r="G213" s="304" t="s">
        <v>190</v>
      </c>
      <c r="H213" s="1435">
        <v>0</v>
      </c>
      <c r="I213" s="1436"/>
      <c r="J213" s="1436"/>
      <c r="K213" s="1436"/>
      <c r="L213" s="1436"/>
      <c r="M213" s="1436"/>
      <c r="N213" s="1437"/>
      <c r="O213" s="302">
        <v>0</v>
      </c>
      <c r="P213" s="756">
        <f t="shared" si="50"/>
        <v>0</v>
      </c>
      <c r="Q213" s="46"/>
      <c r="R213" s="46"/>
      <c r="S213" s="46"/>
      <c r="T213" s="46"/>
      <c r="U213" s="46"/>
    </row>
    <row r="214" spans="3:21" s="3" customFormat="1">
      <c r="C214" s="762"/>
      <c r="D214" s="278" t="str">
        <f>D172</f>
        <v>OAE - ESTUDOS GEOTÉCNICOS</v>
      </c>
      <c r="E214" s="278" t="s">
        <v>461</v>
      </c>
      <c r="F214" s="303" t="s">
        <v>271</v>
      </c>
      <c r="G214" s="304" t="s">
        <v>190</v>
      </c>
      <c r="H214" s="1438">
        <v>0</v>
      </c>
      <c r="I214" s="1439"/>
      <c r="J214" s="1439"/>
      <c r="K214" s="1439"/>
      <c r="L214" s="1439"/>
      <c r="M214" s="1439"/>
      <c r="N214" s="1440"/>
      <c r="O214" s="302">
        <v>0</v>
      </c>
      <c r="P214" s="756">
        <f t="shared" si="50"/>
        <v>0</v>
      </c>
      <c r="Q214" s="46"/>
      <c r="R214" s="46"/>
      <c r="S214" s="46"/>
      <c r="T214" s="46"/>
      <c r="U214" s="46"/>
    </row>
    <row r="215" spans="3:21" s="3" customFormat="1">
      <c r="C215" s="762"/>
      <c r="D215" s="278" t="str">
        <f>D73</f>
        <v>PROJETOS DE OAES</v>
      </c>
      <c r="E215" s="278" t="s">
        <v>700</v>
      </c>
      <c r="F215" s="303" t="s">
        <v>271</v>
      </c>
      <c r="G215" s="304" t="s">
        <v>190</v>
      </c>
      <c r="H215" s="1435">
        <v>0</v>
      </c>
      <c r="I215" s="1436"/>
      <c r="J215" s="1436"/>
      <c r="K215" s="1436"/>
      <c r="L215" s="1436"/>
      <c r="M215" s="1436"/>
      <c r="N215" s="1437"/>
      <c r="O215" s="302">
        <v>0</v>
      </c>
      <c r="P215" s="756">
        <f t="shared" ref="P215:P216" si="51">H215*O215</f>
        <v>0</v>
      </c>
      <c r="Q215" s="46"/>
      <c r="R215" s="46"/>
      <c r="S215" s="46"/>
      <c r="T215" s="46"/>
      <c r="U215" s="46"/>
    </row>
    <row r="216" spans="3:21" s="3" customFormat="1">
      <c r="C216" s="762"/>
      <c r="D216" s="278" t="str">
        <f>D74</f>
        <v>PROJETOS DE OAES</v>
      </c>
      <c r="E216" s="278" t="s">
        <v>701</v>
      </c>
      <c r="F216" s="303" t="s">
        <v>271</v>
      </c>
      <c r="G216" s="304" t="s">
        <v>190</v>
      </c>
      <c r="H216" s="1438">
        <v>0</v>
      </c>
      <c r="I216" s="1439"/>
      <c r="J216" s="1439"/>
      <c r="K216" s="1439"/>
      <c r="L216" s="1439"/>
      <c r="M216" s="1439"/>
      <c r="N216" s="1440"/>
      <c r="O216" s="302">
        <v>0</v>
      </c>
      <c r="P216" s="756">
        <f t="shared" si="51"/>
        <v>0</v>
      </c>
      <c r="Q216" s="46"/>
      <c r="R216" s="289" t="s">
        <v>702</v>
      </c>
      <c r="S216" s="46"/>
      <c r="T216" s="46"/>
      <c r="U216" s="46"/>
    </row>
    <row r="217" spans="3:21" s="3" customFormat="1">
      <c r="C217" s="762"/>
      <c r="D217" s="279"/>
      <c r="E217" s="278"/>
      <c r="F217" s="303"/>
      <c r="G217" s="304"/>
      <c r="H217" s="1438"/>
      <c r="I217" s="1439"/>
      <c r="J217" s="1439"/>
      <c r="K217" s="1439"/>
      <c r="L217" s="1439"/>
      <c r="M217" s="1439"/>
      <c r="N217" s="1440"/>
      <c r="O217" s="302"/>
      <c r="P217" s="756"/>
      <c r="Q217" s="46"/>
      <c r="R217" s="46"/>
      <c r="S217" s="46"/>
      <c r="T217" s="46"/>
      <c r="U217" s="46"/>
    </row>
    <row r="218" spans="3:21" s="3" customFormat="1">
      <c r="C218" s="762"/>
      <c r="D218" s="279"/>
      <c r="E218" s="278"/>
      <c r="F218" s="303"/>
      <c r="G218" s="304"/>
      <c r="H218" s="1445" t="str">
        <f>CONCATENATE("SUBTOTAL ",C175," ",D175)</f>
        <v>SUBTOTAL E - DIÁRIAS E PASSAGENS</v>
      </c>
      <c r="I218" s="1446"/>
      <c r="J218" s="1446"/>
      <c r="K218" s="1446"/>
      <c r="L218" s="1446"/>
      <c r="M218" s="1446"/>
      <c r="N218" s="1446"/>
      <c r="O218" s="1447"/>
      <c r="P218" s="764">
        <f>SUBTOTAL(9,P177:P217)</f>
        <v>0</v>
      </c>
      <c r="Q218" s="46"/>
      <c r="R218" s="46"/>
      <c r="S218" s="46"/>
      <c r="T218" s="46"/>
      <c r="U218" s="46"/>
    </row>
    <row r="219" spans="3:21" s="23" customFormat="1" ht="13.5" thickBot="1">
      <c r="C219" s="754" t="s">
        <v>386</v>
      </c>
      <c r="D219" s="58" t="s">
        <v>387</v>
      </c>
      <c r="E219" s="348"/>
      <c r="F219" s="706"/>
      <c r="G219" s="706"/>
      <c r="H219" s="1448"/>
      <c r="I219" s="1449"/>
      <c r="J219" s="1449"/>
      <c r="K219" s="1449"/>
      <c r="L219" s="1449"/>
      <c r="M219" s="1449"/>
      <c r="N219" s="1449"/>
      <c r="O219" s="707"/>
      <c r="P219" s="766"/>
      <c r="Q219" s="708"/>
      <c r="R219" s="708"/>
      <c r="S219" s="708"/>
      <c r="T219" s="708"/>
      <c r="U219" s="708"/>
    </row>
    <row r="220" spans="3:21" s="705" customFormat="1" ht="33.75">
      <c r="C220" s="742" t="s">
        <v>405</v>
      </c>
      <c r="D220" s="701"/>
      <c r="E220" s="218" t="s">
        <v>273</v>
      </c>
      <c r="F220" s="94" t="s">
        <v>262</v>
      </c>
      <c r="G220" s="94" t="s">
        <v>270</v>
      </c>
      <c r="H220" s="1450" t="s">
        <v>441</v>
      </c>
      <c r="I220" s="1451"/>
      <c r="J220" s="1451"/>
      <c r="K220" s="1451"/>
      <c r="L220" s="1451"/>
      <c r="M220" s="1451"/>
      <c r="N220" s="1452"/>
      <c r="O220" s="94" t="s">
        <v>363</v>
      </c>
      <c r="P220" s="743" t="s">
        <v>364</v>
      </c>
      <c r="Q220" s="704"/>
      <c r="R220" s="704"/>
      <c r="S220" s="1486" t="s">
        <v>448</v>
      </c>
      <c r="T220" s="1487"/>
      <c r="U220" s="704"/>
    </row>
    <row r="221" spans="3:21" s="3" customFormat="1">
      <c r="C221" s="762"/>
      <c r="D221" s="278" t="str">
        <f>D78</f>
        <v>ESTUDOS DE TRAÇADO</v>
      </c>
      <c r="E221" s="278" t="str">
        <f>E78</f>
        <v>Veículo leve - 53 kW (sem motorista)</v>
      </c>
      <c r="F221" s="280" t="str">
        <f>VLOOKUP(E221,'REF C GERAIS'!$D$10:$K$16,8,0)</f>
        <v>E8889</v>
      </c>
      <c r="G221" s="300" t="s">
        <v>124</v>
      </c>
      <c r="H221" s="1435">
        <f t="shared" ref="H221:H226" si="52">$T$226*2</f>
        <v>0.10466326922023125</v>
      </c>
      <c r="I221" s="1436"/>
      <c r="J221" s="1436"/>
      <c r="K221" s="1436"/>
      <c r="L221" s="1436"/>
      <c r="M221" s="1436"/>
      <c r="N221" s="1437"/>
      <c r="O221" s="301">
        <f>VLOOKUP(F221,'REF C GERAIS'!$C$10:$J$16,8,0)</f>
        <v>3186.8793000000001</v>
      </c>
      <c r="P221" s="756">
        <f t="shared" ref="P221:P227" si="53">O221*H221</f>
        <v>333.54920614828211</v>
      </c>
      <c r="Q221" s="46"/>
      <c r="R221" s="46"/>
      <c r="S221" s="227" t="s">
        <v>442</v>
      </c>
      <c r="T221" s="228" t="e">
        <f>Objeto!#REF!</f>
        <v>#REF!</v>
      </c>
      <c r="U221" s="46" t="s">
        <v>897</v>
      </c>
    </row>
    <row r="222" spans="3:21" s="3" customFormat="1" ht="24">
      <c r="C222" s="762"/>
      <c r="D222" s="278" t="str">
        <f>D79</f>
        <v>ESTUDOS TOPOGRÁFICOS, INTERFERÊNCIAS E CADASTRAMENTO DO TRECHO</v>
      </c>
      <c r="E222" s="278" t="str">
        <f>E79</f>
        <v>Veículo tipo van furgão com capacidade de 1,38 t - 100 kW (com motorista)</v>
      </c>
      <c r="F222" s="280" t="str">
        <f>VLOOKUP(E222,'REF C GERAIS'!$D$10:$K$16,8,0)</f>
        <v>E8887</v>
      </c>
      <c r="G222" s="300" t="s">
        <v>124</v>
      </c>
      <c r="H222" s="1435">
        <f t="shared" si="52"/>
        <v>0.10466326922023125</v>
      </c>
      <c r="I222" s="1436"/>
      <c r="J222" s="1436"/>
      <c r="K222" s="1436"/>
      <c r="L222" s="1436"/>
      <c r="M222" s="1436"/>
      <c r="N222" s="1437"/>
      <c r="O222" s="301">
        <f>VLOOKUP(F222,'REF C GERAIS'!$C$10:$J$16,8,0)</f>
        <v>9901.3618000000006</v>
      </c>
      <c r="P222" s="756">
        <f t="shared" si="53"/>
        <v>1036.3088957203136</v>
      </c>
      <c r="Q222" s="46"/>
      <c r="R222" s="46"/>
      <c r="S222" s="227" t="s">
        <v>443</v>
      </c>
      <c r="T222" s="228" t="s">
        <v>896</v>
      </c>
      <c r="U222" s="46"/>
    </row>
    <row r="223" spans="3:21" s="3" customFormat="1" ht="24">
      <c r="C223" s="762"/>
      <c r="D223" s="278" t="str">
        <f>D80</f>
        <v>ESTUDOS GEOTÉCNICOS</v>
      </c>
      <c r="E223" s="278" t="s">
        <v>284</v>
      </c>
      <c r="F223" s="280" t="str">
        <f>VLOOKUP(E223,'REF C GERAIS'!$D$10:$K$16,8,0)</f>
        <v>E8891</v>
      </c>
      <c r="G223" s="300" t="s">
        <v>124</v>
      </c>
      <c r="H223" s="1435">
        <f t="shared" si="52"/>
        <v>0.10466326922023125</v>
      </c>
      <c r="I223" s="1436"/>
      <c r="J223" s="1436"/>
      <c r="K223" s="1436"/>
      <c r="L223" s="1436"/>
      <c r="M223" s="1436"/>
      <c r="N223" s="1437"/>
      <c r="O223" s="301">
        <f>VLOOKUP(F223,'REF C GERAIS'!$C$10:$J$16,8,0)</f>
        <v>7920.0560999999998</v>
      </c>
      <c r="P223" s="756">
        <f t="shared" si="53"/>
        <v>828.93896383363472</v>
      </c>
      <c r="Q223" s="46"/>
      <c r="R223" s="46"/>
      <c r="S223" s="227" t="s">
        <v>444</v>
      </c>
      <c r="T223" s="229">
        <v>520</v>
      </c>
      <c r="U223" s="46"/>
    </row>
    <row r="224" spans="3:21" s="3" customFormat="1">
      <c r="C224" s="762"/>
      <c r="D224" s="278" t="s">
        <v>431</v>
      </c>
      <c r="E224" s="278" t="str">
        <f t="shared" ref="E224:E239" si="54">E81</f>
        <v>Veículo leve - 53 kW (sem motorista)</v>
      </c>
      <c r="F224" s="280" t="str">
        <f>VLOOKUP(E224,'REF C GERAIS'!$D$10:$K$16,8,0)</f>
        <v>E8889</v>
      </c>
      <c r="G224" s="300" t="s">
        <v>124</v>
      </c>
      <c r="H224" s="1435">
        <f t="shared" si="52"/>
        <v>0.10466326922023125</v>
      </c>
      <c r="I224" s="1436"/>
      <c r="J224" s="1436"/>
      <c r="K224" s="1436"/>
      <c r="L224" s="1436"/>
      <c r="M224" s="1436"/>
      <c r="N224" s="1437"/>
      <c r="O224" s="301">
        <f>VLOOKUP(F224,'REF C GERAIS'!$C$10:$J$16,8,0)</f>
        <v>3186.8793000000001</v>
      </c>
      <c r="P224" s="756">
        <f t="shared" si="53"/>
        <v>333.54920614828211</v>
      </c>
      <c r="Q224" s="46"/>
      <c r="R224" s="46"/>
      <c r="S224" s="227" t="s">
        <v>445</v>
      </c>
      <c r="T224" s="230">
        <v>60</v>
      </c>
      <c r="U224" s="46"/>
    </row>
    <row r="225" spans="3:21" s="3" customFormat="1">
      <c r="C225" s="762"/>
      <c r="D225" s="278" t="s">
        <v>411</v>
      </c>
      <c r="E225" s="278" t="str">
        <f t="shared" si="54"/>
        <v>Veículo leve - 53 kW (sem motorista)</v>
      </c>
      <c r="F225" s="280" t="str">
        <f>VLOOKUP(E225,'REF C GERAIS'!$D$10:$K$16,8,0)</f>
        <v>E8889</v>
      </c>
      <c r="G225" s="300" t="s">
        <v>124</v>
      </c>
      <c r="H225" s="1435">
        <f t="shared" si="52"/>
        <v>0.10466326922023125</v>
      </c>
      <c r="I225" s="1436"/>
      <c r="J225" s="1436"/>
      <c r="K225" s="1436"/>
      <c r="L225" s="1436"/>
      <c r="M225" s="1436"/>
      <c r="N225" s="1437"/>
      <c r="O225" s="301">
        <f>VLOOKUP(F225,'REF C GERAIS'!$C$10:$J$16,8,0)</f>
        <v>3186.8793000000001</v>
      </c>
      <c r="P225" s="756">
        <f t="shared" si="53"/>
        <v>333.54920614828211</v>
      </c>
      <c r="Q225" s="46"/>
      <c r="R225" s="46"/>
      <c r="S225" s="227" t="s">
        <v>446</v>
      </c>
      <c r="T225" s="231">
        <v>9.5500000000000007</v>
      </c>
      <c r="U225" s="46"/>
    </row>
    <row r="226" spans="3:21" s="3" customFormat="1" ht="24.75" thickBot="1">
      <c r="C226" s="762"/>
      <c r="D226" s="278" t="str">
        <f t="shared" ref="D226:D240" si="55">D83</f>
        <v>LEVANTAMENTO AMBIENTAL</v>
      </c>
      <c r="E226" s="278" t="str">
        <f t="shared" si="54"/>
        <v>Veículo leve picape 4 x 4 com capacidade de 1,10 t - 147 kW (sem motorista)</v>
      </c>
      <c r="F226" s="280" t="str">
        <f>VLOOKUP(E226,'REF C GERAIS'!$D$10:$K$16,8,0)</f>
        <v>E8891</v>
      </c>
      <c r="G226" s="300" t="s">
        <v>124</v>
      </c>
      <c r="H226" s="1435">
        <f t="shared" si="52"/>
        <v>0.10466326922023125</v>
      </c>
      <c r="I226" s="1436"/>
      <c r="J226" s="1436"/>
      <c r="K226" s="1436"/>
      <c r="L226" s="1436"/>
      <c r="M226" s="1436"/>
      <c r="N226" s="1437"/>
      <c r="O226" s="301">
        <f>VLOOKUP(F226,'REF C GERAIS'!$C$10:$J$16,8,0)</f>
        <v>7920.0560999999998</v>
      </c>
      <c r="P226" s="756">
        <f t="shared" si="53"/>
        <v>828.93896383363472</v>
      </c>
      <c r="Q226" s="46"/>
      <c r="R226" s="46"/>
      <c r="S226" s="232" t="s">
        <v>447</v>
      </c>
      <c r="T226" s="233">
        <f>T225/182.49</f>
        <v>5.2331634610115627E-2</v>
      </c>
      <c r="U226" s="46"/>
    </row>
    <row r="227" spans="3:21" s="3" customFormat="1">
      <c r="C227" s="762"/>
      <c r="D227" s="278" t="str">
        <f t="shared" si="55"/>
        <v>PROJETO GEOMÉTRICO E INTERSEÇÕES</v>
      </c>
      <c r="E227" s="278" t="str">
        <f t="shared" si="54"/>
        <v>Veículo leve - 53 kW (sem motorista)</v>
      </c>
      <c r="F227" s="280" t="str">
        <f>VLOOKUP(E227,'REF C GERAIS'!$D$10:$K$16,8,0)</f>
        <v>E8889</v>
      </c>
      <c r="G227" s="300" t="s">
        <v>124</v>
      </c>
      <c r="H227" s="1435">
        <v>0</v>
      </c>
      <c r="I227" s="1436"/>
      <c r="J227" s="1436"/>
      <c r="K227" s="1436"/>
      <c r="L227" s="1436"/>
      <c r="M227" s="1436"/>
      <c r="N227" s="1437"/>
      <c r="O227" s="301">
        <f>VLOOKUP(F227,'REF C GERAIS'!$C$10:$J$16,8,0)</f>
        <v>3186.8793000000001</v>
      </c>
      <c r="P227" s="756">
        <f t="shared" si="53"/>
        <v>0</v>
      </c>
      <c r="Q227" s="46"/>
      <c r="R227" s="46"/>
      <c r="S227" s="216"/>
      <c r="T227" s="245"/>
      <c r="U227" s="46"/>
    </row>
    <row r="228" spans="3:21" s="3" customFormat="1">
      <c r="C228" s="762"/>
      <c r="D228" s="278" t="str">
        <f t="shared" si="55"/>
        <v>PROJETO DE TERRAPLENAGEM</v>
      </c>
      <c r="E228" s="278" t="str">
        <f t="shared" si="54"/>
        <v>Veículo leve - 53 kW (sem motorista)</v>
      </c>
      <c r="F228" s="280" t="str">
        <f>VLOOKUP(E228,'REF C GERAIS'!$D$10:$K$16,8,0)</f>
        <v>E8889</v>
      </c>
      <c r="G228" s="300" t="s">
        <v>124</v>
      </c>
      <c r="H228" s="1435">
        <f>$T$226*2</f>
        <v>0.10466326922023125</v>
      </c>
      <c r="I228" s="1436"/>
      <c r="J228" s="1436"/>
      <c r="K228" s="1436"/>
      <c r="L228" s="1436"/>
      <c r="M228" s="1436"/>
      <c r="N228" s="1437"/>
      <c r="O228" s="301">
        <f>VLOOKUP(F228,'REF C GERAIS'!$C$10:$J$16,8,0)</f>
        <v>3186.8793000000001</v>
      </c>
      <c r="P228" s="756">
        <f t="shared" ref="P228:P229" si="56">O228*H228</f>
        <v>333.54920614828211</v>
      </c>
      <c r="Q228" s="46"/>
      <c r="R228" s="46"/>
      <c r="S228" s="216"/>
      <c r="T228" s="245"/>
      <c r="U228" s="46"/>
    </row>
    <row r="229" spans="3:21" s="3" customFormat="1">
      <c r="C229" s="762"/>
      <c r="D229" s="278" t="str">
        <f t="shared" si="55"/>
        <v>PROJETO DE DRENAGEM E OAC</v>
      </c>
      <c r="E229" s="278" t="str">
        <f t="shared" si="54"/>
        <v>Veículo leve - 53 kW (sem motorista)</v>
      </c>
      <c r="F229" s="280" t="str">
        <f>VLOOKUP(E229,'REF C GERAIS'!$D$10:$K$16,8,0)</f>
        <v>E8889</v>
      </c>
      <c r="G229" s="300" t="s">
        <v>124</v>
      </c>
      <c r="H229" s="1435">
        <v>0</v>
      </c>
      <c r="I229" s="1436"/>
      <c r="J229" s="1436"/>
      <c r="K229" s="1436"/>
      <c r="L229" s="1436"/>
      <c r="M229" s="1436"/>
      <c r="N229" s="1437"/>
      <c r="O229" s="301">
        <f>VLOOKUP(F229,'REF C GERAIS'!$C$10:$J$16,8,0)</f>
        <v>3186.8793000000001</v>
      </c>
      <c r="P229" s="756">
        <f t="shared" si="56"/>
        <v>0</v>
      </c>
      <c r="Q229" s="46"/>
      <c r="R229" s="46"/>
      <c r="S229" s="216"/>
      <c r="T229" s="245"/>
      <c r="U229" s="46"/>
    </row>
    <row r="230" spans="3:21" s="3" customFormat="1">
      <c r="C230" s="762"/>
      <c r="D230" s="278" t="str">
        <f t="shared" si="55"/>
        <v>PROJETO DE PAVIMENTAÇÃO</v>
      </c>
      <c r="E230" s="278" t="str">
        <f t="shared" si="54"/>
        <v>Veículo leve - 53 kW (sem motorista)</v>
      </c>
      <c r="F230" s="280" t="str">
        <f>VLOOKUP(E230,'REF C GERAIS'!$D$10:$K$16,8,0)</f>
        <v>E8889</v>
      </c>
      <c r="G230" s="300" t="s">
        <v>124</v>
      </c>
      <c r="H230" s="1435">
        <f>$T$226*2</f>
        <v>0.10466326922023125</v>
      </c>
      <c r="I230" s="1436"/>
      <c r="J230" s="1436"/>
      <c r="K230" s="1436"/>
      <c r="L230" s="1436"/>
      <c r="M230" s="1436"/>
      <c r="N230" s="1437"/>
      <c r="O230" s="301">
        <f>VLOOKUP(F230,'REF C GERAIS'!$C$10:$J$16,8,0)</f>
        <v>3186.8793000000001</v>
      </c>
      <c r="P230" s="756">
        <f t="shared" ref="P230" si="57">O230*H230</f>
        <v>333.54920614828211</v>
      </c>
      <c r="Q230" s="46"/>
      <c r="R230" s="46"/>
      <c r="S230" s="216"/>
      <c r="T230" s="245"/>
      <c r="U230" s="46"/>
    </row>
    <row r="231" spans="3:21" s="3" customFormat="1" ht="24">
      <c r="C231" s="762"/>
      <c r="D231" s="278" t="str">
        <f t="shared" si="55"/>
        <v>PROJETO DE OBRAS COMPLEMENTARES E INTERFERÊNCIAS</v>
      </c>
      <c r="E231" s="278" t="str">
        <f t="shared" si="54"/>
        <v>Veículo leve - 53 kW (sem motorista)</v>
      </c>
      <c r="F231" s="280" t="str">
        <f>VLOOKUP(E231,'REF C GERAIS'!$D$10:$K$16,8,0)</f>
        <v>E8889</v>
      </c>
      <c r="G231" s="300" t="s">
        <v>124</v>
      </c>
      <c r="H231" s="1435">
        <f>$T$226*2</f>
        <v>0.10466326922023125</v>
      </c>
      <c r="I231" s="1436"/>
      <c r="J231" s="1436"/>
      <c r="K231" s="1436"/>
      <c r="L231" s="1436"/>
      <c r="M231" s="1436"/>
      <c r="N231" s="1437"/>
      <c r="O231" s="301">
        <f>VLOOKUP(F231,'REF C GERAIS'!$C$10:$J$16,8,0)</f>
        <v>3186.8793000000001</v>
      </c>
      <c r="P231" s="756">
        <f t="shared" ref="P231" si="58">O231*H231</f>
        <v>333.54920614828211</v>
      </c>
      <c r="Q231" s="46"/>
      <c r="R231" s="46"/>
      <c r="S231" s="216"/>
      <c r="T231" s="245"/>
      <c r="U231" s="46"/>
    </row>
    <row r="232" spans="3:21" s="3" customFormat="1">
      <c r="C232" s="762"/>
      <c r="D232" s="278" t="str">
        <f t="shared" si="55"/>
        <v>PROJETO DE SINALIZAÇÃO E SEGURANÇA VIÁRIA</v>
      </c>
      <c r="E232" s="278" t="str">
        <f t="shared" si="54"/>
        <v>Veículo leve - 53 kW (sem motorista)</v>
      </c>
      <c r="F232" s="280" t="str">
        <f>VLOOKUP(E232,'REF C GERAIS'!$D$10:$K$16,8,0)</f>
        <v>E8889</v>
      </c>
      <c r="G232" s="300" t="s">
        <v>124</v>
      </c>
      <c r="H232" s="1435">
        <f t="shared" ref="H232:H237" si="59">$T$226*2</f>
        <v>0.10466326922023125</v>
      </c>
      <c r="I232" s="1436"/>
      <c r="J232" s="1436"/>
      <c r="K232" s="1436"/>
      <c r="L232" s="1436"/>
      <c r="M232" s="1436"/>
      <c r="N232" s="1437"/>
      <c r="O232" s="301">
        <f>VLOOKUP(F232,'REF C GERAIS'!$C$10:$J$16,8,0)</f>
        <v>3186.8793000000001</v>
      </c>
      <c r="P232" s="756">
        <f t="shared" ref="P232:P235" si="60">O232*H232</f>
        <v>333.54920614828211</v>
      </c>
      <c r="Q232" s="46"/>
      <c r="R232" s="46"/>
      <c r="S232" s="216"/>
      <c r="T232" s="245"/>
      <c r="U232" s="46"/>
    </row>
    <row r="233" spans="3:21" s="3" customFormat="1" ht="24">
      <c r="C233" s="762"/>
      <c r="D233" s="278" t="str">
        <f t="shared" si="55"/>
        <v>PROJETO DE COMPONENTES AMBIENTAIS E PAISAGISMO</v>
      </c>
      <c r="E233" s="278" t="str">
        <f t="shared" si="54"/>
        <v>Veículo leve - 53 kW (sem motorista)</v>
      </c>
      <c r="F233" s="280" t="str">
        <f>VLOOKUP(E233,'REF C GERAIS'!$D$10:$K$16,8,0)</f>
        <v>E8889</v>
      </c>
      <c r="G233" s="300" t="s">
        <v>124</v>
      </c>
      <c r="H233" s="1435">
        <f t="shared" si="59"/>
        <v>0.10466326922023125</v>
      </c>
      <c r="I233" s="1436"/>
      <c r="J233" s="1436"/>
      <c r="K233" s="1436"/>
      <c r="L233" s="1436"/>
      <c r="M233" s="1436"/>
      <c r="N233" s="1437"/>
      <c r="O233" s="301">
        <f>VLOOKUP(F233,'REF C GERAIS'!$C$10:$J$16,8,0)</f>
        <v>3186.8793000000001</v>
      </c>
      <c r="P233" s="756">
        <f t="shared" si="60"/>
        <v>333.54920614828211</v>
      </c>
      <c r="Q233" s="46"/>
      <c r="R233" s="46"/>
      <c r="S233" s="216"/>
      <c r="T233" s="245"/>
      <c r="U233" s="46"/>
    </row>
    <row r="234" spans="3:21" s="3" customFormat="1">
      <c r="C234" s="762"/>
      <c r="D234" s="278" t="str">
        <f t="shared" si="55"/>
        <v>PROJETO DE ILUMINAÇÃO</v>
      </c>
      <c r="E234" s="278" t="str">
        <f t="shared" si="54"/>
        <v>Veículo leve - 53 kW (sem motorista)</v>
      </c>
      <c r="F234" s="280" t="str">
        <f>VLOOKUP(E234,'REF C GERAIS'!$D$10:$K$16,8,0)</f>
        <v>E8889</v>
      </c>
      <c r="G234" s="300" t="s">
        <v>124</v>
      </c>
      <c r="H234" s="1435">
        <f t="shared" si="59"/>
        <v>0.10466326922023125</v>
      </c>
      <c r="I234" s="1436"/>
      <c r="J234" s="1436"/>
      <c r="K234" s="1436"/>
      <c r="L234" s="1436"/>
      <c r="M234" s="1436"/>
      <c r="N234" s="1437"/>
      <c r="O234" s="301">
        <f>VLOOKUP(F234,'REF C GERAIS'!$C$10:$J$16,8,0)</f>
        <v>3186.8793000000001</v>
      </c>
      <c r="P234" s="756">
        <f t="shared" si="60"/>
        <v>333.54920614828211</v>
      </c>
      <c r="Q234" s="46"/>
      <c r="R234" s="46"/>
      <c r="S234" s="216"/>
      <c r="T234" s="245"/>
      <c r="U234" s="46"/>
    </row>
    <row r="235" spans="3:21" s="3" customFormat="1" ht="24">
      <c r="C235" s="762"/>
      <c r="D235" s="278" t="str">
        <f t="shared" si="55"/>
        <v>PROJETO DE REASSENTAMENTO</v>
      </c>
      <c r="E235" s="278" t="str">
        <f t="shared" si="54"/>
        <v>Veículo leve picape 4 x 4 com capacidade de 1,10 t - 147 kW (sem motorista)</v>
      </c>
      <c r="F235" s="280" t="str">
        <f>VLOOKUP(E235,'REF C GERAIS'!$D$10:$K$16,8,0)</f>
        <v>E8891</v>
      </c>
      <c r="G235" s="300" t="s">
        <v>124</v>
      </c>
      <c r="H235" s="1435">
        <f t="shared" si="59"/>
        <v>0.10466326922023125</v>
      </c>
      <c r="I235" s="1436"/>
      <c r="J235" s="1436"/>
      <c r="K235" s="1436"/>
      <c r="L235" s="1436"/>
      <c r="M235" s="1436"/>
      <c r="N235" s="1437"/>
      <c r="O235" s="301">
        <f>VLOOKUP(F235,'REF C GERAIS'!$C$10:$J$16,8,0)</f>
        <v>7920.0560999999998</v>
      </c>
      <c r="P235" s="756">
        <f t="shared" si="60"/>
        <v>828.93896383363472</v>
      </c>
      <c r="Q235" s="46"/>
      <c r="R235" s="46"/>
      <c r="S235" s="216"/>
      <c r="T235" s="245"/>
      <c r="U235" s="46"/>
    </row>
    <row r="236" spans="3:21" s="3" customFormat="1" ht="24">
      <c r="C236" s="762"/>
      <c r="D236" s="278" t="str">
        <f t="shared" si="55"/>
        <v>PROJETO DE DESAPROPRIAÇÃO</v>
      </c>
      <c r="E236" s="278" t="str">
        <f t="shared" si="54"/>
        <v>Veículo leve picape 4 x 4 com capacidade de 1,10 t - 147 kW (sem motorista)</v>
      </c>
      <c r="F236" s="280" t="str">
        <f>VLOOKUP(E236,'REF C GERAIS'!$D$10:$K$16,8,0)</f>
        <v>E8891</v>
      </c>
      <c r="G236" s="300" t="s">
        <v>124</v>
      </c>
      <c r="H236" s="1435">
        <f t="shared" si="59"/>
        <v>0.10466326922023125</v>
      </c>
      <c r="I236" s="1436"/>
      <c r="J236" s="1436"/>
      <c r="K236" s="1436"/>
      <c r="L236" s="1436"/>
      <c r="M236" s="1436"/>
      <c r="N236" s="1437"/>
      <c r="O236" s="301">
        <f>VLOOKUP(F236,'REF C GERAIS'!$C$10:$J$16,8,0)</f>
        <v>7920.0560999999998</v>
      </c>
      <c r="P236" s="756">
        <f t="shared" ref="P236:P238" si="61">O236*H236</f>
        <v>828.93896383363472</v>
      </c>
      <c r="Q236" s="46"/>
      <c r="R236" s="46"/>
      <c r="S236" s="216"/>
      <c r="T236" s="245"/>
      <c r="U236" s="46"/>
    </row>
    <row r="237" spans="3:21" s="3" customFormat="1">
      <c r="C237" s="762"/>
      <c r="D237" s="278" t="str">
        <f t="shared" si="55"/>
        <v>ORÇAMENTO E PLANO DE EXECUÇÃO DA OBRA</v>
      </c>
      <c r="E237" s="278" t="str">
        <f t="shared" si="54"/>
        <v>Veículo leve - 53 kW (sem motorista)</v>
      </c>
      <c r="F237" s="280" t="str">
        <f>VLOOKUP(E237,'REF C GERAIS'!$D$10:$K$16,8,0)</f>
        <v>E8889</v>
      </c>
      <c r="G237" s="300" t="s">
        <v>124</v>
      </c>
      <c r="H237" s="1435">
        <f t="shared" si="59"/>
        <v>0.10466326922023125</v>
      </c>
      <c r="I237" s="1436"/>
      <c r="J237" s="1436"/>
      <c r="K237" s="1436"/>
      <c r="L237" s="1436"/>
      <c r="M237" s="1436"/>
      <c r="N237" s="1437"/>
      <c r="O237" s="301">
        <f>VLOOKUP(F237,'REF C GERAIS'!$C$10:$J$16,8,0)</f>
        <v>3186.8793000000001</v>
      </c>
      <c r="P237" s="756">
        <f t="shared" ref="P237" si="62">O237*H237</f>
        <v>333.54920614828211</v>
      </c>
      <c r="Q237" s="46"/>
      <c r="R237" s="46"/>
      <c r="S237" s="216"/>
      <c r="T237" s="245"/>
      <c r="U237" s="46"/>
    </row>
    <row r="238" spans="3:21" s="3" customFormat="1">
      <c r="C238" s="762"/>
      <c r="D238" s="278" t="str">
        <f t="shared" si="55"/>
        <v>RESTAURAÇÃO/RECONSTRUÇÃO</v>
      </c>
      <c r="E238" s="278" t="str">
        <f t="shared" si="54"/>
        <v>Veículo leve - 53 kW (sem motorista)</v>
      </c>
      <c r="F238" s="280" t="str">
        <f>VLOOKUP(E238,'REF C GERAIS'!$D$10:$K$16,8,0)</f>
        <v>E8889</v>
      </c>
      <c r="G238" s="300" t="s">
        <v>124</v>
      </c>
      <c r="H238" s="1435">
        <v>0</v>
      </c>
      <c r="I238" s="1436"/>
      <c r="J238" s="1436"/>
      <c r="K238" s="1436"/>
      <c r="L238" s="1436"/>
      <c r="M238" s="1436"/>
      <c r="N238" s="1437"/>
      <c r="O238" s="301">
        <f>VLOOKUP(F238,'REF C GERAIS'!$C$10:$J$16,8,0)</f>
        <v>3186.8793000000001</v>
      </c>
      <c r="P238" s="756">
        <f t="shared" si="61"/>
        <v>0</v>
      </c>
      <c r="Q238" s="46"/>
      <c r="R238" s="46"/>
      <c r="S238" s="216"/>
      <c r="T238" s="245"/>
      <c r="U238" s="46"/>
    </row>
    <row r="239" spans="3:21" s="3" customFormat="1" ht="24">
      <c r="C239" s="762"/>
      <c r="D239" s="278" t="str">
        <f t="shared" si="55"/>
        <v>OAE - ESTUDOS GEOTÉCNICOS</v>
      </c>
      <c r="E239" s="278" t="str">
        <f t="shared" si="54"/>
        <v>Veículo leve picape 4 x 4 com capacidade de 1,10 t - 147 kW (sem motorista)</v>
      </c>
      <c r="F239" s="280" t="str">
        <f>VLOOKUP(E239,'REF C GERAIS'!$D$10:$K$16,8,0)</f>
        <v>E8891</v>
      </c>
      <c r="G239" s="300" t="s">
        <v>124</v>
      </c>
      <c r="H239" s="1435">
        <v>1</v>
      </c>
      <c r="I239" s="1436"/>
      <c r="J239" s="1436"/>
      <c r="K239" s="1436"/>
      <c r="L239" s="1436"/>
      <c r="M239" s="1436"/>
      <c r="N239" s="1437"/>
      <c r="O239" s="301">
        <f>VLOOKUP(F239,'REF C GERAIS'!$C$10:$J$16,8,0)</f>
        <v>7920.0560999999998</v>
      </c>
      <c r="P239" s="756">
        <f t="shared" ref="P239:P240" si="63">O239*H239</f>
        <v>7920.0560999999998</v>
      </c>
      <c r="Q239" s="46"/>
      <c r="R239" s="46"/>
      <c r="S239" s="216"/>
      <c r="T239" s="245"/>
      <c r="U239" s="46"/>
    </row>
    <row r="240" spans="3:21" s="3" customFormat="1" ht="24">
      <c r="C240" s="762"/>
      <c r="D240" s="278" t="str">
        <f t="shared" si="55"/>
        <v>PROJETOS DE OAES</v>
      </c>
      <c r="E240" s="278" t="s">
        <v>284</v>
      </c>
      <c r="F240" s="280" t="str">
        <f>VLOOKUP(E240,'REF C GERAIS'!$D$10:$K$16,8,0)</f>
        <v>E8891</v>
      </c>
      <c r="G240" s="300" t="s">
        <v>124</v>
      </c>
      <c r="H240" s="1435">
        <v>2</v>
      </c>
      <c r="I240" s="1436"/>
      <c r="J240" s="1436"/>
      <c r="K240" s="1436"/>
      <c r="L240" s="1436"/>
      <c r="M240" s="1436"/>
      <c r="N240" s="1437"/>
      <c r="O240" s="301">
        <f>VLOOKUP(F240,'REF C GERAIS'!$C$10:$J$16,8,0)</f>
        <v>7920.0560999999998</v>
      </c>
      <c r="P240" s="756">
        <f t="shared" si="63"/>
        <v>15840.1122</v>
      </c>
      <c r="Q240" s="46"/>
      <c r="R240" s="46"/>
      <c r="S240" s="216"/>
      <c r="T240" s="245"/>
      <c r="U240" s="46"/>
    </row>
    <row r="241" spans="3:16" s="3" customFormat="1">
      <c r="C241" s="762"/>
      <c r="D241" s="279"/>
      <c r="E241" s="278"/>
      <c r="F241" s="303"/>
      <c r="G241" s="304"/>
      <c r="H241" s="1435"/>
      <c r="I241" s="1436"/>
      <c r="J241" s="1436"/>
      <c r="K241" s="1436"/>
      <c r="L241" s="1436"/>
      <c r="M241" s="1436"/>
      <c r="N241" s="1437"/>
      <c r="O241" s="302"/>
      <c r="P241" s="756"/>
    </row>
    <row r="242" spans="3:16" s="3" customFormat="1" ht="13.5" thickBot="1">
      <c r="C242" s="722"/>
      <c r="D242" s="723"/>
      <c r="E242" s="767"/>
      <c r="F242" s="723"/>
      <c r="G242" s="723"/>
      <c r="H242" s="1459" t="str">
        <f>CONCATENATE("SUBTOTAL ",C219," ",D219)</f>
        <v>SUBTOTAL F - MOBILIZAÇÃO E DESMOBILIZAÇÃO</v>
      </c>
      <c r="I242" s="1460"/>
      <c r="J242" s="1460"/>
      <c r="K242" s="1460"/>
      <c r="L242" s="1460"/>
      <c r="M242" s="1460"/>
      <c r="N242" s="1460"/>
      <c r="O242" s="1460"/>
      <c r="P242" s="768">
        <f>SUBTOTAL(9,P221:P241)</f>
        <v>31447.725112537672</v>
      </c>
    </row>
    <row r="243" spans="3:16" s="3" customFormat="1" ht="13.5" thickBot="1">
      <c r="C243" s="308"/>
      <c r="D243" s="697"/>
      <c r="E243" s="698"/>
      <c r="F243" s="697"/>
      <c r="G243" s="697"/>
      <c r="H243" s="709"/>
      <c r="I243" s="699"/>
      <c r="J243" s="699"/>
      <c r="K243" s="699"/>
      <c r="L243" s="699"/>
      <c r="M243" s="699"/>
      <c r="N243" s="699"/>
      <c r="O243" s="699"/>
      <c r="P243" s="710"/>
    </row>
    <row r="244" spans="3:16" s="3" customFormat="1" ht="17.25" customHeight="1">
      <c r="C244" s="727"/>
      <c r="D244" s="728" t="s">
        <v>960</v>
      </c>
      <c r="E244" s="729"/>
      <c r="F244" s="730"/>
      <c r="G244" s="730"/>
      <c r="H244" s="731"/>
      <c r="I244" s="731"/>
      <c r="J244" s="731"/>
      <c r="K244" s="731"/>
      <c r="L244" s="718"/>
      <c r="M244" s="719"/>
      <c r="N244" s="732"/>
      <c r="O244" s="733"/>
      <c r="P244" s="734"/>
    </row>
    <row r="245" spans="3:16" s="3" customFormat="1" ht="33.75">
      <c r="C245" s="720"/>
      <c r="D245" s="726" t="s">
        <v>273</v>
      </c>
      <c r="E245" s="711"/>
      <c r="F245" s="1392" t="s">
        <v>682</v>
      </c>
      <c r="G245" s="1352"/>
      <c r="H245" s="1461" t="s">
        <v>392</v>
      </c>
      <c r="I245" s="1462"/>
      <c r="J245" s="797" t="s">
        <v>994</v>
      </c>
      <c r="K245" s="714" t="s">
        <v>957</v>
      </c>
      <c r="L245" s="1456" t="s">
        <v>958</v>
      </c>
      <c r="M245" s="1457"/>
      <c r="N245" s="735"/>
      <c r="O245" s="736"/>
      <c r="P245" s="736"/>
    </row>
    <row r="246" spans="3:16" s="3" customFormat="1">
      <c r="C246" s="721"/>
      <c r="D246" s="715" t="s">
        <v>406</v>
      </c>
      <c r="E246" s="712"/>
      <c r="F246" s="1463">
        <f>H246/$O$10</f>
        <v>388.74297031620711</v>
      </c>
      <c r="G246" s="1464"/>
      <c r="H246" s="1441">
        <f t="shared" ref="H246:H265" si="64">SUMIF($D$14:$D$241,D246,$P$14:$P$241)</f>
        <v>15549.718812648283</v>
      </c>
      <c r="I246" s="1442"/>
      <c r="J246" s="794">
        <v>1</v>
      </c>
      <c r="K246" s="725">
        <f>F246*J246</f>
        <v>388.74297031620711</v>
      </c>
      <c r="L246" s="1454">
        <f>H246*J246</f>
        <v>15549.718812648283</v>
      </c>
      <c r="M246" s="1455"/>
      <c r="N246" s="735"/>
      <c r="O246" s="736"/>
      <c r="P246" s="736"/>
    </row>
    <row r="247" spans="3:16" s="3" customFormat="1" ht="24">
      <c r="C247" s="721"/>
      <c r="D247" s="716" t="s">
        <v>428</v>
      </c>
      <c r="E247" s="713"/>
      <c r="F247" s="1443">
        <f t="shared" ref="F247:F263" si="65">H247/$O$10</f>
        <v>14438.303969818007</v>
      </c>
      <c r="G247" s="1444"/>
      <c r="H247" s="1441">
        <f t="shared" si="64"/>
        <v>577532.15879272029</v>
      </c>
      <c r="I247" s="1442"/>
      <c r="J247" s="794">
        <v>1</v>
      </c>
      <c r="K247" s="725">
        <f t="shared" ref="K247:K265" si="66">F247*J247</f>
        <v>14438.303969818007</v>
      </c>
      <c r="L247" s="1441">
        <f t="shared" ref="L247:L265" si="67">H247*J247</f>
        <v>577532.15879272029</v>
      </c>
      <c r="M247" s="1453"/>
      <c r="N247" s="735"/>
      <c r="O247" s="736"/>
      <c r="P247" s="736"/>
    </row>
    <row r="248" spans="3:16" s="3" customFormat="1">
      <c r="C248" s="721"/>
      <c r="D248" s="717" t="s">
        <v>410</v>
      </c>
      <c r="E248" s="713"/>
      <c r="F248" s="1443">
        <f t="shared" si="65"/>
        <v>3031.0099476083415</v>
      </c>
      <c r="G248" s="1444"/>
      <c r="H248" s="1441">
        <f t="shared" si="64"/>
        <v>121240.39790433366</v>
      </c>
      <c r="I248" s="1442"/>
      <c r="J248" s="794">
        <v>1</v>
      </c>
      <c r="K248" s="725">
        <f t="shared" si="66"/>
        <v>3031.0099476083415</v>
      </c>
      <c r="L248" s="1441">
        <f t="shared" si="67"/>
        <v>121240.39790433366</v>
      </c>
      <c r="M248" s="1453"/>
      <c r="N248" s="735"/>
      <c r="O248" s="736"/>
      <c r="P248" s="736"/>
    </row>
    <row r="249" spans="3:16" s="3" customFormat="1">
      <c r="C249" s="721"/>
      <c r="D249" s="717" t="s">
        <v>431</v>
      </c>
      <c r="E249" s="713"/>
      <c r="F249" s="1443">
        <f t="shared" si="65"/>
        <v>902.08783929120705</v>
      </c>
      <c r="G249" s="1444"/>
      <c r="H249" s="1441">
        <f t="shared" si="64"/>
        <v>36083.513571648284</v>
      </c>
      <c r="I249" s="1442"/>
      <c r="J249" s="794">
        <v>1</v>
      </c>
      <c r="K249" s="725">
        <f t="shared" si="66"/>
        <v>902.08783929120705</v>
      </c>
      <c r="L249" s="1441">
        <f t="shared" si="67"/>
        <v>36083.513571648284</v>
      </c>
      <c r="M249" s="1453"/>
      <c r="N249" s="699"/>
      <c r="O249" s="699"/>
      <c r="P249" s="700"/>
    </row>
    <row r="250" spans="3:16" s="3" customFormat="1">
      <c r="C250" s="721"/>
      <c r="D250" s="717" t="s">
        <v>411</v>
      </c>
      <c r="E250" s="713"/>
      <c r="F250" s="1443">
        <f t="shared" si="65"/>
        <v>502.39160196620713</v>
      </c>
      <c r="G250" s="1444"/>
      <c r="H250" s="1441">
        <f t="shared" si="64"/>
        <v>20095.664078648286</v>
      </c>
      <c r="I250" s="1442"/>
      <c r="J250" s="794">
        <v>1</v>
      </c>
      <c r="K250" s="725">
        <f t="shared" si="66"/>
        <v>502.39160196620713</v>
      </c>
      <c r="L250" s="1441">
        <f t="shared" si="67"/>
        <v>20095.664078648286</v>
      </c>
      <c r="M250" s="1453"/>
      <c r="N250" s="699"/>
      <c r="O250" s="699"/>
      <c r="P250" s="700"/>
    </row>
    <row r="251" spans="3:16" s="3" customFormat="1">
      <c r="C251" s="721"/>
      <c r="D251" s="717" t="s">
        <v>412</v>
      </c>
      <c r="E251" s="713"/>
      <c r="F251" s="1443">
        <f t="shared" si="65"/>
        <v>965.59020460834108</v>
      </c>
      <c r="G251" s="1444"/>
      <c r="H251" s="1441">
        <f t="shared" si="64"/>
        <v>38623.608184333643</v>
      </c>
      <c r="I251" s="1442"/>
      <c r="J251" s="794">
        <v>1</v>
      </c>
      <c r="K251" s="725">
        <f t="shared" si="66"/>
        <v>965.59020460834108</v>
      </c>
      <c r="L251" s="1441">
        <f t="shared" si="67"/>
        <v>38623.608184333643</v>
      </c>
      <c r="M251" s="1453"/>
      <c r="N251" s="699"/>
      <c r="O251" s="699"/>
      <c r="P251" s="700"/>
    </row>
    <row r="252" spans="3:16" s="3" customFormat="1">
      <c r="C252" s="721"/>
      <c r="D252" s="717" t="s">
        <v>462</v>
      </c>
      <c r="E252" s="713"/>
      <c r="F252" s="1443">
        <f t="shared" si="65"/>
        <v>2748.3880102125004</v>
      </c>
      <c r="G252" s="1444"/>
      <c r="H252" s="1441">
        <f t="shared" si="64"/>
        <v>109935.52040850002</v>
      </c>
      <c r="I252" s="1442"/>
      <c r="J252" s="794">
        <v>1</v>
      </c>
      <c r="K252" s="725">
        <f t="shared" si="66"/>
        <v>2748.3880102125004</v>
      </c>
      <c r="L252" s="1441">
        <f t="shared" si="67"/>
        <v>109935.52040850002</v>
      </c>
      <c r="M252" s="1453"/>
      <c r="N252" s="699"/>
      <c r="O252" s="699"/>
      <c r="P252" s="700"/>
    </row>
    <row r="253" spans="3:16" s="3" customFormat="1">
      <c r="C253" s="721"/>
      <c r="D253" s="717" t="s">
        <v>413</v>
      </c>
      <c r="E253" s="713"/>
      <c r="F253" s="1443">
        <f t="shared" si="65"/>
        <v>2705.338311653707</v>
      </c>
      <c r="G253" s="1444"/>
      <c r="H253" s="1441">
        <f t="shared" si="64"/>
        <v>108213.53246614829</v>
      </c>
      <c r="I253" s="1442"/>
      <c r="J253" s="794">
        <v>1</v>
      </c>
      <c r="K253" s="725">
        <f t="shared" si="66"/>
        <v>2705.338311653707</v>
      </c>
      <c r="L253" s="1441">
        <f t="shared" si="67"/>
        <v>108213.53246614829</v>
      </c>
      <c r="M253" s="1453"/>
      <c r="N253" s="699"/>
      <c r="O253" s="699"/>
      <c r="P253" s="700"/>
    </row>
    <row r="254" spans="3:16" s="3" customFormat="1">
      <c r="C254" s="721"/>
      <c r="D254" s="717" t="s">
        <v>414</v>
      </c>
      <c r="E254" s="713"/>
      <c r="F254" s="1443">
        <f t="shared" si="65"/>
        <v>1925.7916462124999</v>
      </c>
      <c r="G254" s="1444"/>
      <c r="H254" s="1441">
        <f t="shared" si="64"/>
        <v>77031.665848499993</v>
      </c>
      <c r="I254" s="1442"/>
      <c r="J254" s="794">
        <v>1</v>
      </c>
      <c r="K254" s="725">
        <f t="shared" si="66"/>
        <v>1925.7916462124999</v>
      </c>
      <c r="L254" s="1441">
        <f t="shared" si="67"/>
        <v>77031.665848499993</v>
      </c>
      <c r="M254" s="1453"/>
      <c r="N254" s="699"/>
      <c r="O254" s="699"/>
      <c r="P254" s="700"/>
    </row>
    <row r="255" spans="3:16" s="3" customFormat="1">
      <c r="C255" s="721"/>
      <c r="D255" s="717" t="s">
        <v>415</v>
      </c>
      <c r="E255" s="713"/>
      <c r="F255" s="1443">
        <f t="shared" si="65"/>
        <v>2872.5940996537074</v>
      </c>
      <c r="G255" s="1444"/>
      <c r="H255" s="1441">
        <f t="shared" si="64"/>
        <v>114903.76398614829</v>
      </c>
      <c r="I255" s="1442"/>
      <c r="J255" s="794">
        <v>1</v>
      </c>
      <c r="K255" s="725">
        <f t="shared" si="66"/>
        <v>2872.5940996537074</v>
      </c>
      <c r="L255" s="1441">
        <f t="shared" si="67"/>
        <v>114903.76398614829</v>
      </c>
      <c r="M255" s="1453"/>
      <c r="N255" s="699"/>
      <c r="O255" s="699"/>
      <c r="P255" s="700"/>
    </row>
    <row r="256" spans="3:16" s="3" customFormat="1" ht="24">
      <c r="C256" s="721"/>
      <c r="D256" s="717" t="s">
        <v>469</v>
      </c>
      <c r="E256" s="713"/>
      <c r="F256" s="1443">
        <f t="shared" si="65"/>
        <v>1217.5567405662073</v>
      </c>
      <c r="G256" s="1444"/>
      <c r="H256" s="1441">
        <f t="shared" si="64"/>
        <v>48702.269622648288</v>
      </c>
      <c r="I256" s="1442"/>
      <c r="J256" s="794">
        <v>1</v>
      </c>
      <c r="K256" s="725">
        <f t="shared" si="66"/>
        <v>1217.5567405662073</v>
      </c>
      <c r="L256" s="1441">
        <f t="shared" si="67"/>
        <v>48702.269622648288</v>
      </c>
      <c r="M256" s="1453"/>
      <c r="N256" s="699"/>
      <c r="O256" s="699"/>
      <c r="P256" s="700"/>
    </row>
    <row r="257" spans="3:17" s="3" customFormat="1">
      <c r="C257" s="721"/>
      <c r="D257" s="717" t="s">
        <v>419</v>
      </c>
      <c r="E257" s="713"/>
      <c r="F257" s="1443">
        <f t="shared" si="65"/>
        <v>739.84098336620707</v>
      </c>
      <c r="G257" s="1444"/>
      <c r="H257" s="1441">
        <f t="shared" si="64"/>
        <v>29593.639334648284</v>
      </c>
      <c r="I257" s="1442"/>
      <c r="J257" s="794">
        <v>1</v>
      </c>
      <c r="K257" s="725">
        <f t="shared" si="66"/>
        <v>739.84098336620707</v>
      </c>
      <c r="L257" s="1441">
        <f t="shared" si="67"/>
        <v>29593.639334648284</v>
      </c>
      <c r="M257" s="1453"/>
      <c r="N257" s="699"/>
      <c r="O257" s="699"/>
      <c r="P257" s="700"/>
    </row>
    <row r="258" spans="3:17" s="3" customFormat="1" ht="24">
      <c r="C258" s="721"/>
      <c r="D258" s="717" t="s">
        <v>420</v>
      </c>
      <c r="E258" s="713"/>
      <c r="F258" s="1443">
        <f t="shared" si="65"/>
        <v>942.62750356620711</v>
      </c>
      <c r="G258" s="1444"/>
      <c r="H258" s="1441">
        <f t="shared" si="64"/>
        <v>37705.100142648284</v>
      </c>
      <c r="I258" s="1442"/>
      <c r="J258" s="794">
        <v>1</v>
      </c>
      <c r="K258" s="725">
        <f t="shared" si="66"/>
        <v>942.62750356620711</v>
      </c>
      <c r="L258" s="1441">
        <f t="shared" si="67"/>
        <v>37705.100142648284</v>
      </c>
      <c r="M258" s="1453"/>
      <c r="N258" s="699"/>
      <c r="O258" s="699"/>
      <c r="P258" s="700"/>
    </row>
    <row r="259" spans="3:17" s="3" customFormat="1">
      <c r="C259" s="721"/>
      <c r="D259" s="717" t="s">
        <v>421</v>
      </c>
      <c r="E259" s="713"/>
      <c r="F259" s="1443">
        <f t="shared" si="65"/>
        <v>739.84098336620707</v>
      </c>
      <c r="G259" s="1444"/>
      <c r="H259" s="1441">
        <f t="shared" si="64"/>
        <v>29593.639334648284</v>
      </c>
      <c r="I259" s="1442"/>
      <c r="J259" s="794">
        <v>1</v>
      </c>
      <c r="K259" s="725">
        <f t="shared" si="66"/>
        <v>739.84098336620707</v>
      </c>
      <c r="L259" s="1441">
        <f t="shared" si="67"/>
        <v>29593.639334648284</v>
      </c>
      <c r="M259" s="1453"/>
      <c r="N259" s="699"/>
      <c r="O259" s="699"/>
      <c r="P259" s="700"/>
    </row>
    <row r="260" spans="3:17" s="3" customFormat="1">
      <c r="C260" s="721"/>
      <c r="D260" s="717" t="s">
        <v>422</v>
      </c>
      <c r="E260" s="713"/>
      <c r="F260" s="1443">
        <f t="shared" si="65"/>
        <v>711.98468704584081</v>
      </c>
      <c r="G260" s="1444"/>
      <c r="H260" s="1441">
        <f t="shared" si="64"/>
        <v>28479.387481833634</v>
      </c>
      <c r="I260" s="1442"/>
      <c r="J260" s="794">
        <v>1</v>
      </c>
      <c r="K260" s="725">
        <f t="shared" si="66"/>
        <v>711.98468704584081</v>
      </c>
      <c r="L260" s="1441">
        <f t="shared" si="67"/>
        <v>28479.387481833634</v>
      </c>
      <c r="M260" s="1453"/>
      <c r="N260" s="699"/>
      <c r="O260" s="699"/>
      <c r="P260" s="700"/>
    </row>
    <row r="261" spans="3:17" s="3" customFormat="1">
      <c r="C261" s="721"/>
      <c r="D261" s="717" t="s">
        <v>423</v>
      </c>
      <c r="E261" s="713"/>
      <c r="F261" s="1443">
        <f t="shared" si="65"/>
        <v>2047.3756666083405</v>
      </c>
      <c r="G261" s="1444"/>
      <c r="H261" s="1441">
        <f t="shared" si="64"/>
        <v>81895.026664333622</v>
      </c>
      <c r="I261" s="1442"/>
      <c r="J261" s="794">
        <v>1</v>
      </c>
      <c r="K261" s="725">
        <f t="shared" si="66"/>
        <v>2047.3756666083405</v>
      </c>
      <c r="L261" s="1441">
        <f t="shared" si="67"/>
        <v>81895.026664333622</v>
      </c>
      <c r="M261" s="1453"/>
      <c r="N261" s="699"/>
      <c r="O261" s="699"/>
      <c r="P261" s="700"/>
    </row>
    <row r="262" spans="3:17" s="3" customFormat="1">
      <c r="C262" s="721"/>
      <c r="D262" s="717" t="s">
        <v>424</v>
      </c>
      <c r="E262" s="713"/>
      <c r="F262" s="1443">
        <f t="shared" si="65"/>
        <v>995.08398665370692</v>
      </c>
      <c r="G262" s="1444"/>
      <c r="H262" s="1441">
        <f t="shared" si="64"/>
        <v>39803.359466148278</v>
      </c>
      <c r="I262" s="1442"/>
      <c r="J262" s="794">
        <v>1</v>
      </c>
      <c r="K262" s="725">
        <f t="shared" si="66"/>
        <v>995.08398665370692</v>
      </c>
      <c r="L262" s="1441">
        <f t="shared" si="67"/>
        <v>39803.359466148278</v>
      </c>
      <c r="M262" s="1453"/>
      <c r="N262" s="699"/>
      <c r="O262" s="699"/>
      <c r="P262" s="700"/>
    </row>
    <row r="263" spans="3:17" s="3" customFormat="1">
      <c r="C263" s="721"/>
      <c r="D263" s="717" t="s">
        <v>426</v>
      </c>
      <c r="E263" s="713"/>
      <c r="F263" s="1443">
        <f t="shared" si="65"/>
        <v>2383.9306436389516</v>
      </c>
      <c r="G263" s="1444"/>
      <c r="H263" s="1441">
        <f t="shared" si="64"/>
        <v>95357.225745558055</v>
      </c>
      <c r="I263" s="1442"/>
      <c r="J263" s="794">
        <v>1</v>
      </c>
      <c r="K263" s="725">
        <f t="shared" si="66"/>
        <v>2383.9306436389516</v>
      </c>
      <c r="L263" s="1441">
        <f t="shared" si="67"/>
        <v>95357.225745558055</v>
      </c>
      <c r="M263" s="1453"/>
      <c r="N263" s="699"/>
      <c r="O263" s="699"/>
      <c r="P263" s="700"/>
    </row>
    <row r="264" spans="3:17" s="3" customFormat="1">
      <c r="C264" s="721"/>
      <c r="D264" s="717" t="s">
        <v>479</v>
      </c>
      <c r="E264" s="713"/>
      <c r="F264" s="1502">
        <f>H264/$O$11</f>
        <v>662.34830280755693</v>
      </c>
      <c r="G264" s="1503"/>
      <c r="H264" s="1441">
        <f t="shared" si="64"/>
        <v>33117.415140377845</v>
      </c>
      <c r="I264" s="1442"/>
      <c r="J264" s="794">
        <v>1</v>
      </c>
      <c r="K264" s="725">
        <f t="shared" si="66"/>
        <v>662.34830280755693</v>
      </c>
      <c r="L264" s="1441">
        <f t="shared" si="67"/>
        <v>33117.415140377845</v>
      </c>
      <c r="M264" s="1453"/>
      <c r="N264" s="699"/>
      <c r="O264" s="699"/>
      <c r="P264" s="700"/>
    </row>
    <row r="265" spans="3:17" s="3" customFormat="1" ht="13.5" thickBot="1">
      <c r="C265" s="774"/>
      <c r="D265" s="775" t="s">
        <v>416</v>
      </c>
      <c r="E265" s="776"/>
      <c r="F265" s="1504">
        <f>H265/$O$11</f>
        <v>3264.5048981299997</v>
      </c>
      <c r="G265" s="1505"/>
      <c r="H265" s="1492">
        <f t="shared" si="64"/>
        <v>163225.24490649998</v>
      </c>
      <c r="I265" s="1506"/>
      <c r="J265" s="795">
        <v>1</v>
      </c>
      <c r="K265" s="777">
        <f t="shared" si="66"/>
        <v>3264.5048981299997</v>
      </c>
      <c r="L265" s="1492">
        <f t="shared" si="67"/>
        <v>163225.24490649998</v>
      </c>
      <c r="M265" s="1493"/>
      <c r="N265" s="699"/>
      <c r="O265" s="699"/>
      <c r="P265" s="700"/>
    </row>
    <row r="266" spans="3:17" s="3" customFormat="1" ht="16.5" thickBot="1">
      <c r="C266" s="778"/>
      <c r="D266" s="1508" t="s">
        <v>399</v>
      </c>
      <c r="E266" s="1507"/>
      <c r="F266" s="779"/>
      <c r="G266" s="780"/>
      <c r="H266" s="1494">
        <f>SUM(H246:I265)</f>
        <v>1806681.8518929738</v>
      </c>
      <c r="I266" s="1507"/>
      <c r="J266" s="724"/>
      <c r="K266" s="781"/>
      <c r="L266" s="1494">
        <f>SUM(L246:L265)</f>
        <v>1806681.8518929738</v>
      </c>
      <c r="M266" s="1495"/>
      <c r="N266" s="866">
        <f>L266/40</f>
        <v>45167.046297324341</v>
      </c>
      <c r="O266" s="699">
        <v>330</v>
      </c>
      <c r="P266" s="700">
        <f>N266*O266</f>
        <v>14905125.278117033</v>
      </c>
      <c r="Q266" s="912">
        <f>P266/12</f>
        <v>1242093.7731764193</v>
      </c>
    </row>
    <row r="267" spans="3:17" s="3" customFormat="1">
      <c r="C267" s="782"/>
      <c r="D267" s="309" t="s">
        <v>993</v>
      </c>
      <c r="E267" s="350"/>
      <c r="F267" s="310"/>
      <c r="G267" s="310"/>
      <c r="H267" s="310"/>
      <c r="I267" s="310"/>
      <c r="J267" s="310"/>
      <c r="K267" s="310"/>
      <c r="L267" s="310"/>
      <c r="M267" s="867">
        <v>40</v>
      </c>
      <c r="N267" s="699"/>
      <c r="O267" s="699"/>
      <c r="P267" s="700"/>
    </row>
    <row r="268" spans="3:17" s="3" customFormat="1">
      <c r="C268" s="784" t="s">
        <v>294</v>
      </c>
      <c r="D268" s="311" t="s">
        <v>267</v>
      </c>
      <c r="E268" s="769"/>
      <c r="F268" s="772"/>
      <c r="G268" s="771"/>
      <c r="H268" s="312"/>
      <c r="I268" s="312"/>
      <c r="J268" s="312"/>
      <c r="K268" s="312"/>
      <c r="L268" s="1496">
        <f>L266/M267</f>
        <v>45167.046297324341</v>
      </c>
      <c r="M268" s="1497"/>
      <c r="N268" s="699"/>
      <c r="O268" s="699"/>
      <c r="P268" s="700"/>
    </row>
    <row r="269" spans="3:17" s="3" customFormat="1">
      <c r="C269" s="785" t="s">
        <v>297</v>
      </c>
      <c r="D269" s="313" t="s">
        <v>123</v>
      </c>
      <c r="E269" s="770"/>
      <c r="F269" s="773"/>
      <c r="G269" s="773"/>
      <c r="H269" s="314"/>
      <c r="I269" s="314"/>
      <c r="J269" s="314"/>
      <c r="K269" s="314"/>
      <c r="L269" s="1498">
        <f>BDI!$E$21</f>
        <v>0.44579999999999997</v>
      </c>
      <c r="M269" s="1499"/>
      <c r="N269" s="699"/>
      <c r="O269" s="699"/>
      <c r="P269" s="700"/>
    </row>
    <row r="270" spans="3:17" s="3" customFormat="1" ht="13.5" thickBot="1">
      <c r="C270" s="786" t="s">
        <v>303</v>
      </c>
      <c r="D270" s="787" t="s">
        <v>289</v>
      </c>
      <c r="E270" s="788"/>
      <c r="F270" s="789"/>
      <c r="G270" s="790"/>
      <c r="H270" s="791"/>
      <c r="I270" s="792"/>
      <c r="J270" s="792"/>
      <c r="K270" s="792"/>
      <c r="L270" s="1500">
        <f>L268*(1+L269)</f>
        <v>65302.515536671533</v>
      </c>
      <c r="M270" s="1501"/>
      <c r="N270" s="699" t="s">
        <v>1019</v>
      </c>
      <c r="O270" s="699">
        <v>330</v>
      </c>
      <c r="P270" s="700">
        <f>L270*O270</f>
        <v>21549830.127101608</v>
      </c>
      <c r="Q270" s="912">
        <f>P270/12</f>
        <v>1795819.1772584673</v>
      </c>
    </row>
    <row r="271" spans="3:17" s="3" customFormat="1">
      <c r="C271" s="374" t="s">
        <v>403</v>
      </c>
      <c r="D271" s="351"/>
      <c r="E271" s="351"/>
      <c r="F271" s="351"/>
      <c r="G271" s="351"/>
      <c r="H271" s="351"/>
      <c r="I271" s="351"/>
      <c r="J271" s="351"/>
      <c r="K271" s="351"/>
      <c r="L271" s="44"/>
      <c r="M271" s="44"/>
      <c r="N271" s="44"/>
      <c r="O271" s="44"/>
      <c r="P271" s="44"/>
    </row>
    <row r="272" spans="3:17" s="3" customFormat="1" ht="29.25" customHeight="1">
      <c r="C272" s="1409" t="s">
        <v>978</v>
      </c>
      <c r="D272" s="1409"/>
      <c r="E272" s="1409"/>
      <c r="F272" s="1409"/>
      <c r="G272" s="1409"/>
      <c r="H272" s="1409"/>
      <c r="I272" s="1409"/>
      <c r="J272" s="1409"/>
      <c r="K272" s="1409"/>
      <c r="L272" s="1409"/>
      <c r="M272" s="1409"/>
      <c r="N272" s="793"/>
      <c r="O272" s="793"/>
      <c r="P272" s="793"/>
    </row>
    <row r="277" spans="5:10" s="3" customFormat="1" ht="12.75" customHeight="1">
      <c r="E277" s="1273" t="s">
        <v>756</v>
      </c>
      <c r="F277" s="371" t="s">
        <v>743</v>
      </c>
      <c r="G277" s="1458" t="str">
        <f>PRODUTIVIDADE!K3</f>
        <v>Edital Nº 0041/2024-00 (Retificado) (SEI nº 17835686)</v>
      </c>
      <c r="H277" s="1458"/>
      <c r="I277" s="1458"/>
      <c r="J277" s="1458"/>
    </row>
    <row r="278" spans="5:10" s="3" customFormat="1" ht="51.75" customHeight="1">
      <c r="E278" s="1273"/>
      <c r="F278" s="371" t="s">
        <v>274</v>
      </c>
      <c r="G278" s="1458" t="str">
        <f>PRODUTIVIDADE!K4</f>
        <v>Contratação Integrada de Empresa para Elaboração dos Projetos Básico e Executivo de Engenharia e Execução dos serviços Remanescentes das Obras de Duplicação, melhoramentos e Restauração da rodovia BR-101/AL (Lote 2).</v>
      </c>
      <c r="H278" s="1458"/>
      <c r="I278" s="1458"/>
      <c r="J278" s="1458"/>
    </row>
    <row r="279" spans="5:10" s="3" customFormat="1" ht="12.75" customHeight="1">
      <c r="E279" s="1273"/>
      <c r="F279" s="371" t="s">
        <v>747</v>
      </c>
      <c r="G279" s="1458" t="str">
        <f>PRODUTIVIDADE!K5</f>
        <v>50600.002571/2024-73</v>
      </c>
      <c r="H279" s="1458"/>
      <c r="I279" s="1458"/>
      <c r="J279" s="1458"/>
    </row>
    <row r="280" spans="5:10" s="3" customFormat="1" ht="12.75" customHeight="1">
      <c r="E280" s="1273"/>
      <c r="F280" s="371" t="s">
        <v>748</v>
      </c>
      <c r="G280" s="1458" t="str">
        <f>PRODUTIVIDADE!K6</f>
        <v>Anexo Orçamento DPP BR-101/AL - Lote 02 (SEI nº 16839157)</v>
      </c>
      <c r="H280" s="1458"/>
      <c r="I280" s="1458"/>
      <c r="J280" s="1458"/>
    </row>
  </sheetData>
  <autoFilter ref="A13:AJ13" xr:uid="{00000000-0009-0000-0000-000014000000}"/>
  <mergeCells count="260">
    <mergeCell ref="L263:M263"/>
    <mergeCell ref="L264:M264"/>
    <mergeCell ref="L265:M265"/>
    <mergeCell ref="L266:M266"/>
    <mergeCell ref="C272:M272"/>
    <mergeCell ref="L268:M268"/>
    <mergeCell ref="L269:M269"/>
    <mergeCell ref="L270:M270"/>
    <mergeCell ref="F263:G263"/>
    <mergeCell ref="H263:I263"/>
    <mergeCell ref="F264:G264"/>
    <mergeCell ref="H264:I264"/>
    <mergeCell ref="F265:G265"/>
    <mergeCell ref="H265:I265"/>
    <mergeCell ref="H266:I266"/>
    <mergeCell ref="D266:E266"/>
    <mergeCell ref="L248:M248"/>
    <mergeCell ref="L249:M249"/>
    <mergeCell ref="L250:M250"/>
    <mergeCell ref="L251:M251"/>
    <mergeCell ref="L252:M252"/>
    <mergeCell ref="L253:M253"/>
    <mergeCell ref="L260:M260"/>
    <mergeCell ref="L261:M261"/>
    <mergeCell ref="L262:M262"/>
    <mergeCell ref="L254:M254"/>
    <mergeCell ref="L255:M255"/>
    <mergeCell ref="L256:M256"/>
    <mergeCell ref="L257:M257"/>
    <mergeCell ref="L258:M258"/>
    <mergeCell ref="L259:M259"/>
    <mergeCell ref="F258:G258"/>
    <mergeCell ref="H258:I258"/>
    <mergeCell ref="F259:G259"/>
    <mergeCell ref="H259:I259"/>
    <mergeCell ref="H262:I26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60:G260"/>
    <mergeCell ref="H260:I260"/>
    <mergeCell ref="F261:G261"/>
    <mergeCell ref="H261:I261"/>
    <mergeCell ref="F262:G262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H98:O98"/>
    <mergeCell ref="H144:N144"/>
    <mergeCell ref="H145:N145"/>
    <mergeCell ref="H211:N211"/>
    <mergeCell ref="H212:N212"/>
    <mergeCell ref="H236:N236"/>
    <mergeCell ref="H238:N238"/>
    <mergeCell ref="H199:N199"/>
    <mergeCell ref="H200:N200"/>
    <mergeCell ref="H137:N137"/>
    <mergeCell ref="H155:N155"/>
    <mergeCell ref="H156:N156"/>
    <mergeCell ref="H157:N157"/>
    <mergeCell ref="H159:N159"/>
    <mergeCell ref="H160:N160"/>
    <mergeCell ref="H205:N205"/>
    <mergeCell ref="H206:N206"/>
    <mergeCell ref="H146:N146"/>
    <mergeCell ref="H193:N193"/>
    <mergeCell ref="H189:N189"/>
    <mergeCell ref="H190:N190"/>
    <mergeCell ref="H191:N191"/>
    <mergeCell ref="H185:N185"/>
    <mergeCell ref="H188:N188"/>
    <mergeCell ref="H194:N194"/>
    <mergeCell ref="H195:N195"/>
    <mergeCell ref="H196:N196"/>
    <mergeCell ref="H176:N176"/>
    <mergeCell ref="H178:N178"/>
    <mergeCell ref="H165:N165"/>
    <mergeCell ref="H161:O161"/>
    <mergeCell ref="H167:N167"/>
    <mergeCell ref="H138:N138"/>
    <mergeCell ref="H139:N139"/>
    <mergeCell ref="H192:N192"/>
    <mergeCell ref="H186:N186"/>
    <mergeCell ref="H170:N170"/>
    <mergeCell ref="H171:N171"/>
    <mergeCell ref="H172:N172"/>
    <mergeCell ref="H187:N187"/>
    <mergeCell ref="H174:O174"/>
    <mergeCell ref="H175:N175"/>
    <mergeCell ref="R79:S79"/>
    <mergeCell ref="R180:S180"/>
    <mergeCell ref="H91:N91"/>
    <mergeCell ref="H140:N140"/>
    <mergeCell ref="H141:N141"/>
    <mergeCell ref="H142:N142"/>
    <mergeCell ref="H149:N149"/>
    <mergeCell ref="H150:N150"/>
    <mergeCell ref="H151:N151"/>
    <mergeCell ref="H120:N120"/>
    <mergeCell ref="H121:N121"/>
    <mergeCell ref="H122:N122"/>
    <mergeCell ref="H123:N123"/>
    <mergeCell ref="H125:N125"/>
    <mergeCell ref="H126:N126"/>
    <mergeCell ref="H127:N127"/>
    <mergeCell ref="H130:N130"/>
    <mergeCell ref="H131:N131"/>
    <mergeCell ref="H87:N87"/>
    <mergeCell ref="H128:N128"/>
    <mergeCell ref="H129:N129"/>
    <mergeCell ref="H132:N132"/>
    <mergeCell ref="H104:N104"/>
    <mergeCell ref="H109:N109"/>
    <mergeCell ref="S220:T220"/>
    <mergeCell ref="H80:N80"/>
    <mergeCell ref="H105:N105"/>
    <mergeCell ref="H106:N106"/>
    <mergeCell ref="H107:N107"/>
    <mergeCell ref="H108:N108"/>
    <mergeCell ref="H168:N168"/>
    <mergeCell ref="H169:N169"/>
    <mergeCell ref="H173:N173"/>
    <mergeCell ref="H177:N177"/>
    <mergeCell ref="H81:N81"/>
    <mergeCell ref="H89:N89"/>
    <mergeCell ref="H179:N179"/>
    <mergeCell ref="H180:N180"/>
    <mergeCell ref="H181:N181"/>
    <mergeCell ref="H182:N182"/>
    <mergeCell ref="H101:N101"/>
    <mergeCell ref="H99:N99"/>
    <mergeCell ref="H166:N166"/>
    <mergeCell ref="H102:N102"/>
    <mergeCell ref="H103:N103"/>
    <mergeCell ref="H124:N124"/>
    <mergeCell ref="H183:N183"/>
    <mergeCell ref="H184:N184"/>
    <mergeCell ref="H77:N77"/>
    <mergeCell ref="O10:P10"/>
    <mergeCell ref="L10:N10"/>
    <mergeCell ref="H78:N78"/>
    <mergeCell ref="H82:N82"/>
    <mergeCell ref="H83:N83"/>
    <mergeCell ref="H84:N84"/>
    <mergeCell ref="H85:N85"/>
    <mergeCell ref="H96:N96"/>
    <mergeCell ref="H92:N92"/>
    <mergeCell ref="H93:N93"/>
    <mergeCell ref="H94:N94"/>
    <mergeCell ref="H95:N95"/>
    <mergeCell ref="H86:N86"/>
    <mergeCell ref="H90:N90"/>
    <mergeCell ref="H88:N88"/>
    <mergeCell ref="H79:N79"/>
    <mergeCell ref="C2:AH2"/>
    <mergeCell ref="A3:C3"/>
    <mergeCell ref="C5:P5"/>
    <mergeCell ref="D6:P6"/>
    <mergeCell ref="C7:N7"/>
    <mergeCell ref="D9:N9"/>
    <mergeCell ref="O9:P9"/>
    <mergeCell ref="H75:O75"/>
    <mergeCell ref="H76:N76"/>
    <mergeCell ref="L11:N11"/>
    <mergeCell ref="C10:K11"/>
    <mergeCell ref="O11:P11"/>
    <mergeCell ref="D8:N8"/>
    <mergeCell ref="O8:P8"/>
    <mergeCell ref="H115:N115"/>
    <mergeCell ref="H110:N110"/>
    <mergeCell ref="H111:N111"/>
    <mergeCell ref="H112:N112"/>
    <mergeCell ref="H113:N113"/>
    <mergeCell ref="H114:N114"/>
    <mergeCell ref="H116:N116"/>
    <mergeCell ref="H117:N117"/>
    <mergeCell ref="H118:N118"/>
    <mergeCell ref="H119:N119"/>
    <mergeCell ref="H162:N162"/>
    <mergeCell ref="H143:N143"/>
    <mergeCell ref="H147:N147"/>
    <mergeCell ref="H148:N148"/>
    <mergeCell ref="H163:N163"/>
    <mergeCell ref="H164:N164"/>
    <mergeCell ref="H134:N134"/>
    <mergeCell ref="H133:N133"/>
    <mergeCell ref="H135:N135"/>
    <mergeCell ref="H136:N136"/>
    <mergeCell ref="H158:N158"/>
    <mergeCell ref="H152:N152"/>
    <mergeCell ref="H153:N153"/>
    <mergeCell ref="H154:N154"/>
    <mergeCell ref="H97:N97"/>
    <mergeCell ref="H100:N100"/>
    <mergeCell ref="E277:E280"/>
    <mergeCell ref="G277:J277"/>
    <mergeCell ref="G278:J278"/>
    <mergeCell ref="G279:J279"/>
    <mergeCell ref="G280:J280"/>
    <mergeCell ref="H241:N241"/>
    <mergeCell ref="H242:O242"/>
    <mergeCell ref="H222:N222"/>
    <mergeCell ref="H223:N223"/>
    <mergeCell ref="H224:N224"/>
    <mergeCell ref="H227:N227"/>
    <mergeCell ref="H228:N228"/>
    <mergeCell ref="H229:N229"/>
    <mergeCell ref="H230:N230"/>
    <mergeCell ref="H232:N232"/>
    <mergeCell ref="H233:N233"/>
    <mergeCell ref="H234:N234"/>
    <mergeCell ref="H225:N225"/>
    <mergeCell ref="H226:N226"/>
    <mergeCell ref="F245:G245"/>
    <mergeCell ref="H245:I245"/>
    <mergeCell ref="F246:G246"/>
    <mergeCell ref="H246:I246"/>
    <mergeCell ref="F247:G247"/>
    <mergeCell ref="H235:N235"/>
    <mergeCell ref="H237:N237"/>
    <mergeCell ref="H239:N239"/>
    <mergeCell ref="H240:N240"/>
    <mergeCell ref="H231:N231"/>
    <mergeCell ref="H217:N217"/>
    <mergeCell ref="H218:O218"/>
    <mergeCell ref="H219:N219"/>
    <mergeCell ref="H221:N221"/>
    <mergeCell ref="H220:N220"/>
    <mergeCell ref="L247:M247"/>
    <mergeCell ref="H247:I247"/>
    <mergeCell ref="L246:M246"/>
    <mergeCell ref="L245:M245"/>
    <mergeCell ref="H215:N215"/>
    <mergeCell ref="H216:N216"/>
    <mergeCell ref="H213:N213"/>
    <mergeCell ref="H214:N214"/>
    <mergeCell ref="H209:N209"/>
    <mergeCell ref="H201:N201"/>
    <mergeCell ref="H202:N202"/>
    <mergeCell ref="H197:N197"/>
    <mergeCell ref="H198:N198"/>
    <mergeCell ref="H210:N210"/>
    <mergeCell ref="H203:N203"/>
    <mergeCell ref="H204:N204"/>
    <mergeCell ref="H207:N207"/>
    <mergeCell ref="H208:N208"/>
  </mergeCells>
  <dataValidations count="2">
    <dataValidation type="list" allowBlank="1" showInputMessage="1" showErrorMessage="1" sqref="E14:E74 E101:E160 E164:E166" xr:uid="{00000000-0002-0000-1400-000000000000}"/>
    <dataValidation type="list" allowBlank="1" showInputMessage="1" showErrorMessage="1" sqref="E78:E97" xr:uid="{00000000-0002-0000-1400-000001000000}">
      <formula1>$D$10:$D$15</formula1>
    </dataValidation>
  </dataValidations>
  <printOptions horizontalCentered="1"/>
  <pageMargins left="0.70866141732283472" right="0.70866141732283472" top="0.39370078740157483" bottom="0" header="0.31496062992125984" footer="0.31496062992125984"/>
  <pageSetup paperSize="9" scale="53" firstPageNumber="0" fitToHeight="0" orientation="landscape" r:id="rId1"/>
  <headerFooter alignWithMargins="0"/>
  <rowBreaks count="5" manualBreakCount="5">
    <brk id="61" min="2" max="15" man="1"/>
    <brk id="112" min="2" max="15" man="1"/>
    <brk id="161" min="2" max="15" man="1"/>
    <brk id="208" min="2" max="15" man="1"/>
    <brk id="265" min="2" max="15" man="1"/>
  </rowBreaks>
  <ignoredErrors>
    <ignoredError sqref="I182:N182 I190:N190 I191:N191 D201 D203:D204 D205:D206 P208 I215:N215 P207" formula="1"/>
    <ignoredError sqref="I186:N186 I184:N184 I185:N185 I183:N183 I188:N188 I189:N189 I214:N214 I187:N187" formula="1" formulaRange="1"/>
    <ignoredError sqref="I198:N198 I200:N200 I201:N201 I202:N202 I208:N208 I213:N213 I210:N210 I212:N212 I197:N197 I199:N199 I207:N207 I209:N209 I211:N211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400-000002000000}">
          <x14:formula1>
            <xm:f>'REF C GERAIS'!$I$25:$I$35</xm:f>
          </x14:formula1>
          <xm:sqref>E161</xm:sqref>
        </x14:dataValidation>
        <x14:dataValidation type="list" allowBlank="1" showInputMessage="1" showErrorMessage="1" xr:uid="{00000000-0002-0000-1400-000003000000}">
          <x14:formula1>
            <xm:f>'REF C GERAIS'!$D$10:$D$16</xm:f>
          </x14:formula1>
          <xm:sqref>E221:E240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EC009-ADEC-425F-9030-D6AD4E377241}">
  <sheetPr>
    <tabColor rgb="FF002060"/>
    <pageSetUpPr fitToPage="1"/>
  </sheetPr>
  <dimension ref="A2:AJ280"/>
  <sheetViews>
    <sheetView showGridLines="0" view="pageBreakPreview" topLeftCell="C241" zoomScaleNormal="100" zoomScaleSheetLayoutView="100" workbookViewId="0">
      <selection activeCell="L268" sqref="L268:M268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6.140625" style="25" customWidth="1"/>
    <col min="4" max="4" width="38" style="23" customWidth="1"/>
    <col min="5" max="5" width="40.42578125" style="345" customWidth="1"/>
    <col min="6" max="6" width="10.42578125" style="3" customWidth="1"/>
    <col min="7" max="7" width="13.28515625" style="3" customWidth="1"/>
    <col min="8" max="8" width="8.85546875" style="29" customWidth="1"/>
    <col min="9" max="9" width="12.42578125" style="3" customWidth="1"/>
    <col min="10" max="10" width="20.140625" style="3" customWidth="1"/>
    <col min="11" max="11" width="17.5703125" style="3" customWidth="1"/>
    <col min="12" max="12" width="15" style="3" customWidth="1"/>
    <col min="13" max="13" width="13.140625" style="3" customWidth="1"/>
    <col min="14" max="14" width="12" style="3" customWidth="1"/>
    <col min="15" max="15" width="14.7109375" style="3" bestFit="1" customWidth="1"/>
    <col min="16" max="16" width="20" style="3" bestFit="1" customWidth="1"/>
    <col min="17" max="17" width="14.28515625" style="3" bestFit="1" customWidth="1"/>
    <col min="18" max="18" width="12.42578125" style="3" bestFit="1" customWidth="1"/>
    <col min="19" max="19" width="26" style="3" bestFit="1" customWidth="1"/>
    <col min="20" max="20" width="23.42578125" style="3" customWidth="1"/>
    <col min="21" max="33" width="7.28515625" style="3" bestFit="1" customWidth="1"/>
    <col min="34" max="34" width="10.140625" style="3" bestFit="1" customWidth="1"/>
    <col min="35" max="35" width="5.5703125" bestFit="1" customWidth="1"/>
    <col min="36" max="36" width="6.28515625" bestFit="1" customWidth="1"/>
    <col min="37" max="39" width="5.5703125" bestFit="1" customWidth="1"/>
    <col min="40" max="40" width="4" bestFit="1" customWidth="1"/>
    <col min="43" max="43" width="13.28515625" bestFit="1" customWidth="1"/>
  </cols>
  <sheetData>
    <row r="2" spans="1:36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4"/>
      <c r="AF2" s="1374"/>
      <c r="AG2" s="1374"/>
      <c r="AH2" s="1375"/>
      <c r="AJ2" t="e">
        <f>#REF!</f>
        <v>#REF!</v>
      </c>
    </row>
    <row r="3" spans="1:36" ht="21.75" customHeight="1">
      <c r="A3" s="1163"/>
      <c r="B3" s="1163"/>
      <c r="C3" s="1163"/>
      <c r="D3" s="3"/>
      <c r="E3" s="24"/>
      <c r="F3" s="28"/>
      <c r="G3" s="28"/>
      <c r="H3" s="27"/>
      <c r="I3" s="2"/>
      <c r="J3" s="2"/>
      <c r="K3" s="2"/>
      <c r="L3" s="2"/>
      <c r="M3" s="2"/>
      <c r="N3" s="2"/>
      <c r="O3" s="2"/>
      <c r="P3" s="2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J3" s="4"/>
    </row>
    <row r="4" spans="1:36" ht="9.9499999999999993" customHeight="1" thickBot="1">
      <c r="A4" s="4"/>
      <c r="B4" s="4"/>
      <c r="C4" s="4"/>
      <c r="D4" s="3"/>
      <c r="E4" s="24"/>
      <c r="F4" s="28"/>
      <c r="G4" s="28"/>
      <c r="H4" s="27"/>
      <c r="I4" s="2"/>
      <c r="J4" s="2"/>
      <c r="K4" s="2"/>
      <c r="L4" s="2"/>
      <c r="M4" s="2"/>
      <c r="N4" s="2"/>
      <c r="O4" s="2"/>
      <c r="P4" s="2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J4" s="4"/>
    </row>
    <row r="5" spans="1:36" ht="63" customHeight="1">
      <c r="A5" s="41"/>
      <c r="B5" s="42"/>
      <c r="C5" s="1465"/>
      <c r="D5" s="1466"/>
      <c r="E5" s="1466"/>
      <c r="F5" s="1466"/>
      <c r="G5" s="1466"/>
      <c r="H5" s="1466"/>
      <c r="I5" s="1466"/>
      <c r="J5" s="1466"/>
      <c r="K5" s="1466"/>
      <c r="L5" s="1466"/>
      <c r="M5" s="1466"/>
      <c r="N5" s="1466"/>
      <c r="O5" s="1466"/>
      <c r="P5" s="1467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J5" s="4"/>
    </row>
    <row r="6" spans="1:36" ht="27.75" customHeight="1">
      <c r="A6" s="43"/>
      <c r="B6" s="4"/>
      <c r="C6" s="737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7"/>
      <c r="M6" s="1377"/>
      <c r="N6" s="1377"/>
      <c r="O6" s="1377"/>
      <c r="P6" s="1468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J6" s="4"/>
    </row>
    <row r="7" spans="1:36" ht="25.5" customHeight="1">
      <c r="A7" s="43"/>
      <c r="B7" s="4"/>
      <c r="C7" s="1469" t="s">
        <v>290</v>
      </c>
      <c r="D7" s="1384"/>
      <c r="E7" s="1384"/>
      <c r="F7" s="1384"/>
      <c r="G7" s="1384"/>
      <c r="H7" s="1384"/>
      <c r="I7" s="1384"/>
      <c r="J7" s="1384"/>
      <c r="K7" s="1384"/>
      <c r="L7" s="1384"/>
      <c r="M7" s="1384"/>
      <c r="N7" s="1384"/>
      <c r="O7" s="116" t="s">
        <v>330</v>
      </c>
      <c r="P7" s="738">
        <f>'REF M.O'!$Z$6</f>
        <v>45748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J7" s="4"/>
    </row>
    <row r="8" spans="1:36" ht="12.75" customHeight="1">
      <c r="A8" s="43"/>
      <c r="B8" s="4"/>
      <c r="C8" s="739" t="str">
        <f>CONCATENATE(PRODUTOS!$A$34,PRODUTOS!$B$34,PRODUTOS!$C$34)</f>
        <v>P1.</v>
      </c>
      <c r="D8" s="1381" t="str">
        <f>PRODUTOS!$E$34</f>
        <v>CONSULTORIA TÉCNICA</v>
      </c>
      <c r="E8" s="1381"/>
      <c r="F8" s="1381"/>
      <c r="G8" s="1381"/>
      <c r="H8" s="1381"/>
      <c r="I8" s="1381"/>
      <c r="J8" s="1381"/>
      <c r="K8" s="1381"/>
      <c r="L8" s="1381"/>
      <c r="M8" s="1381"/>
      <c r="N8" s="1382"/>
      <c r="O8" s="1379" t="s">
        <v>328</v>
      </c>
      <c r="P8" s="1483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J8" s="4"/>
    </row>
    <row r="9" spans="1:36" ht="15.75">
      <c r="A9" s="43"/>
      <c r="B9" s="4"/>
      <c r="C9" s="122">
        <f>'CRON. FIS-FIN'!B35</f>
        <v>0</v>
      </c>
      <c r="D9" s="1387">
        <f>'CRON. FIS-FIN'!C35</f>
        <v>0</v>
      </c>
      <c r="E9" s="1387"/>
      <c r="F9" s="1387"/>
      <c r="G9" s="1387"/>
      <c r="H9" s="1387"/>
      <c r="I9" s="1387"/>
      <c r="J9" s="1387"/>
      <c r="K9" s="1387"/>
      <c r="L9" s="1387"/>
      <c r="M9" s="1387"/>
      <c r="N9" s="1388"/>
      <c r="O9" s="1470" t="s">
        <v>943</v>
      </c>
      <c r="P9" s="1471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J9" s="4"/>
    </row>
    <row r="10" spans="1:36" ht="15.75">
      <c r="A10" s="112"/>
      <c r="B10" s="113"/>
      <c r="C10" s="1475" t="s">
        <v>961</v>
      </c>
      <c r="D10" s="1476"/>
      <c r="E10" s="1476"/>
      <c r="F10" s="1476"/>
      <c r="G10" s="1476"/>
      <c r="H10" s="1476"/>
      <c r="I10" s="1476"/>
      <c r="J10" s="1476"/>
      <c r="K10" s="1477"/>
      <c r="L10" s="1473" t="s">
        <v>480</v>
      </c>
      <c r="M10" s="1474"/>
      <c r="N10" s="1474"/>
      <c r="O10" s="1484">
        <v>40</v>
      </c>
      <c r="P10" s="1485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114"/>
      <c r="AI10" s="5"/>
    </row>
    <row r="11" spans="1:36" ht="21.75" customHeight="1">
      <c r="A11" s="112"/>
      <c r="B11" s="113"/>
      <c r="C11" s="1478"/>
      <c r="D11" s="1479"/>
      <c r="E11" s="1479"/>
      <c r="F11" s="1479"/>
      <c r="G11" s="1479"/>
      <c r="H11" s="1479"/>
      <c r="I11" s="1479"/>
      <c r="J11" s="1479"/>
      <c r="K11" s="1480"/>
      <c r="L11" s="1473" t="s">
        <v>481</v>
      </c>
      <c r="M11" s="1474"/>
      <c r="N11" s="1474"/>
      <c r="O11" s="1481">
        <v>50</v>
      </c>
      <c r="P11" s="1482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114"/>
      <c r="AI11" s="5"/>
    </row>
    <row r="12" spans="1:36" ht="15.75">
      <c r="A12" s="112"/>
      <c r="B12" s="113"/>
      <c r="C12" s="740" t="s">
        <v>300</v>
      </c>
      <c r="D12" s="180" t="s">
        <v>264</v>
      </c>
      <c r="E12" s="346"/>
      <c r="F12" s="59"/>
      <c r="G12" s="59"/>
      <c r="H12" s="60"/>
      <c r="I12" s="60"/>
      <c r="J12" s="60"/>
      <c r="K12" s="60"/>
      <c r="L12" s="60"/>
      <c r="M12" s="60"/>
      <c r="N12" s="60"/>
      <c r="O12" s="61"/>
      <c r="P12" s="741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114"/>
      <c r="AI12" s="5"/>
    </row>
    <row r="13" spans="1:36" ht="33.75">
      <c r="A13" s="62"/>
      <c r="C13" s="742" t="s">
        <v>405</v>
      </c>
      <c r="D13" s="701"/>
      <c r="E13" s="218" t="s">
        <v>404</v>
      </c>
      <c r="F13" s="94" t="s">
        <v>262</v>
      </c>
      <c r="G13" s="94" t="s">
        <v>270</v>
      </c>
      <c r="H13" s="95" t="s">
        <v>432</v>
      </c>
      <c r="I13" s="94" t="s">
        <v>433</v>
      </c>
      <c r="J13" s="94" t="s">
        <v>434</v>
      </c>
      <c r="K13" s="94" t="s">
        <v>435</v>
      </c>
      <c r="L13" s="94" t="s">
        <v>436</v>
      </c>
      <c r="M13" s="94" t="s">
        <v>437</v>
      </c>
      <c r="N13" s="94" t="s">
        <v>438</v>
      </c>
      <c r="O13" s="94" t="s">
        <v>439</v>
      </c>
      <c r="P13" s="743" t="s">
        <v>440</v>
      </c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</row>
    <row r="14" spans="1:36">
      <c r="A14" s="92"/>
      <c r="B14" s="93"/>
      <c r="C14" s="744"/>
      <c r="D14" s="279" t="s">
        <v>406</v>
      </c>
      <c r="E14" s="278" t="s">
        <v>30</v>
      </c>
      <c r="F14" s="280" t="str">
        <f>VLOOKUP(E14,'REF M.O'!$C$10:$D$108,2,0)</f>
        <v>P8066</v>
      </c>
      <c r="G14" s="281" t="s">
        <v>367</v>
      </c>
      <c r="H14" s="282">
        <v>1</v>
      </c>
      <c r="I14" s="283">
        <v>1</v>
      </c>
      <c r="J14" s="284">
        <f>VLOOKUP(D14,PRODUTIVIDADE!$F$5:$G$31,2,0)</f>
        <v>0.25</v>
      </c>
      <c r="K14" s="284">
        <f>J14*$O$10</f>
        <v>10</v>
      </c>
      <c r="L14" s="284">
        <f>K14*7.3333</f>
        <v>73.332999999999998</v>
      </c>
      <c r="M14" s="284">
        <f>ROUNDUP(L14/182.49,2)</f>
        <v>0.41000000000000003</v>
      </c>
      <c r="N14" s="282">
        <f>H14*I14*M14</f>
        <v>0.41000000000000003</v>
      </c>
      <c r="O14" s="290">
        <f>VLOOKUP(F14,'REF M.O'!$B$10:$AA$108,26,0)</f>
        <v>27591.759999999998</v>
      </c>
      <c r="P14" s="745">
        <f>N14*O14</f>
        <v>11312.6216</v>
      </c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</row>
    <row r="15" spans="1:36">
      <c r="A15" s="92"/>
      <c r="B15" s="93"/>
      <c r="C15" s="746"/>
      <c r="D15" s="279" t="s">
        <v>406</v>
      </c>
      <c r="E15" s="278" t="s">
        <v>87</v>
      </c>
      <c r="F15" s="280" t="str">
        <f>VLOOKUP(E15,'REF M.O'!$C$10:$D$108,2,0)</f>
        <v>P8155</v>
      </c>
      <c r="G15" s="281" t="s">
        <v>367</v>
      </c>
      <c r="H15" s="282">
        <v>1</v>
      </c>
      <c r="I15" s="283">
        <v>0.5</v>
      </c>
      <c r="J15" s="284">
        <f>VLOOKUP(D15,PRODUTIVIDADE!$F$5:$G$31,2,0)</f>
        <v>0.25</v>
      </c>
      <c r="K15" s="284">
        <f t="shared" ref="K15:K68" si="0">J15*$O$10</f>
        <v>10</v>
      </c>
      <c r="L15" s="284">
        <f t="shared" ref="L15:L74" si="1">K15*7.3333</f>
        <v>73.332999999999998</v>
      </c>
      <c r="M15" s="284">
        <f t="shared" ref="M15:M74" si="2">ROUNDUP(L15/182.49,2)</f>
        <v>0.41000000000000003</v>
      </c>
      <c r="N15" s="282">
        <f t="shared" ref="N15:N74" si="3">H15*I15*M15</f>
        <v>0.20500000000000002</v>
      </c>
      <c r="O15" s="290">
        <f>VLOOKUP(F15,'REF M.O'!$B$10:$AA$108,26,0)</f>
        <v>6390.65</v>
      </c>
      <c r="P15" s="745">
        <f t="shared" ref="P15:P74" si="4">N15*O15</f>
        <v>1310.0832500000001</v>
      </c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</row>
    <row r="16" spans="1:36" ht="24">
      <c r="A16" s="92"/>
      <c r="B16" s="93"/>
      <c r="C16" s="746"/>
      <c r="D16" s="278" t="s">
        <v>428</v>
      </c>
      <c r="E16" s="278" t="s">
        <v>30</v>
      </c>
      <c r="F16" s="280" t="str">
        <f>VLOOKUP(E16,'REF M.O'!$C$10:$D$108,2,0)</f>
        <v>P8066</v>
      </c>
      <c r="G16" s="281" t="s">
        <v>367</v>
      </c>
      <c r="H16" s="282">
        <v>1</v>
      </c>
      <c r="I16" s="283">
        <v>1</v>
      </c>
      <c r="J16" s="284">
        <f>VLOOKUP(D16,PRODUTIVIDADE!$F$5:$G$31,2,0)</f>
        <v>1.2</v>
      </c>
      <c r="K16" s="284">
        <f t="shared" si="0"/>
        <v>48</v>
      </c>
      <c r="L16" s="284">
        <f t="shared" si="1"/>
        <v>351.9984</v>
      </c>
      <c r="M16" s="284">
        <f t="shared" si="2"/>
        <v>1.93</v>
      </c>
      <c r="N16" s="282">
        <f t="shared" si="3"/>
        <v>1.93</v>
      </c>
      <c r="O16" s="290">
        <f>VLOOKUP(F16,'REF M.O'!$B$10:$AA$108,26,0)</f>
        <v>27591.759999999998</v>
      </c>
      <c r="P16" s="745">
        <f t="shared" si="4"/>
        <v>53252.096799999992</v>
      </c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</row>
    <row r="17" spans="1:19" ht="24">
      <c r="A17" s="92"/>
      <c r="B17" s="93"/>
      <c r="C17" s="746"/>
      <c r="D17" s="278" t="s">
        <v>428</v>
      </c>
      <c r="E17" s="278" t="s">
        <v>28</v>
      </c>
      <c r="F17" s="280" t="str">
        <f>VLOOKUP(E17,'REF M.O'!$C$10:$D$108,2,0)</f>
        <v>P8065</v>
      </c>
      <c r="G17" s="281" t="s">
        <v>367</v>
      </c>
      <c r="H17" s="282">
        <v>2</v>
      </c>
      <c r="I17" s="283">
        <v>1</v>
      </c>
      <c r="J17" s="284">
        <f>VLOOKUP(D17,PRODUTIVIDADE!$F$5:$G$31,2,0)</f>
        <v>1.2</v>
      </c>
      <c r="K17" s="284">
        <f t="shared" si="0"/>
        <v>48</v>
      </c>
      <c r="L17" s="284">
        <f t="shared" si="1"/>
        <v>351.9984</v>
      </c>
      <c r="M17" s="284">
        <f t="shared" si="2"/>
        <v>1.93</v>
      </c>
      <c r="N17" s="282">
        <f t="shared" si="3"/>
        <v>3.86</v>
      </c>
      <c r="O17" s="290">
        <f>VLOOKUP(F17,'REF M.O'!$B$10:$AA$108,26,0)</f>
        <v>24288.81</v>
      </c>
      <c r="P17" s="745">
        <f>N17*O17</f>
        <v>93754.806599999996</v>
      </c>
      <c r="Q17" s="46"/>
      <c r="R17" s="46"/>
      <c r="S17" s="46"/>
    </row>
    <row r="18" spans="1:19" ht="24">
      <c r="A18" s="92"/>
      <c r="B18" s="93"/>
      <c r="C18" s="746"/>
      <c r="D18" s="278" t="s">
        <v>428</v>
      </c>
      <c r="E18" s="278" t="s">
        <v>4</v>
      </c>
      <c r="F18" s="280" t="str">
        <f>VLOOKUP(E18,'REF M.O'!$C$10:$D$108,2,0)</f>
        <v>P8163</v>
      </c>
      <c r="G18" s="281" t="s">
        <v>367</v>
      </c>
      <c r="H18" s="282">
        <v>9</v>
      </c>
      <c r="I18" s="283">
        <v>1</v>
      </c>
      <c r="J18" s="284">
        <f>VLOOKUP(D18,PRODUTIVIDADE!$F$5:$G$31,2,0)</f>
        <v>1.2</v>
      </c>
      <c r="K18" s="284">
        <f t="shared" si="0"/>
        <v>48</v>
      </c>
      <c r="L18" s="284">
        <f t="shared" si="1"/>
        <v>351.9984</v>
      </c>
      <c r="M18" s="284">
        <f t="shared" si="2"/>
        <v>1.93</v>
      </c>
      <c r="N18" s="282">
        <f t="shared" si="3"/>
        <v>17.37</v>
      </c>
      <c r="O18" s="290">
        <f>VLOOKUP(F18,'REF M.O'!$B$10:$AA$108,26,0)</f>
        <v>5810.76</v>
      </c>
      <c r="P18" s="745">
        <f t="shared" si="4"/>
        <v>100932.90120000001</v>
      </c>
      <c r="Q18" s="46"/>
      <c r="R18" s="46"/>
      <c r="S18" s="46"/>
    </row>
    <row r="19" spans="1:19" s="3" customFormat="1" ht="24">
      <c r="A19" s="92"/>
      <c r="B19" s="93"/>
      <c r="C19" s="746"/>
      <c r="D19" s="278" t="s">
        <v>428</v>
      </c>
      <c r="E19" s="278" t="s">
        <v>398</v>
      </c>
      <c r="F19" s="280" t="str">
        <f>VLOOKUP(E19,'REF M.O'!$C$10:$D$108,2,0)</f>
        <v>P8028</v>
      </c>
      <c r="G19" s="281" t="s">
        <v>367</v>
      </c>
      <c r="H19" s="282">
        <v>9</v>
      </c>
      <c r="I19" s="283">
        <v>1</v>
      </c>
      <c r="J19" s="284">
        <f>VLOOKUP(D19,PRODUTIVIDADE!$F$5:$G$31,2,0)</f>
        <v>1.2</v>
      </c>
      <c r="K19" s="284">
        <f t="shared" si="0"/>
        <v>48</v>
      </c>
      <c r="L19" s="284">
        <f t="shared" si="1"/>
        <v>351.9984</v>
      </c>
      <c r="M19" s="284">
        <f t="shared" si="2"/>
        <v>1.93</v>
      </c>
      <c r="N19" s="282">
        <f t="shared" si="3"/>
        <v>17.37</v>
      </c>
      <c r="O19" s="290">
        <f>VLOOKUP(F19,'REF M.O'!$B$10:$AA$108,26,0)</f>
        <v>4255.96</v>
      </c>
      <c r="P19" s="745">
        <f t="shared" si="4"/>
        <v>73926.025200000004</v>
      </c>
      <c r="Q19" s="46"/>
      <c r="R19" s="46" t="s">
        <v>398</v>
      </c>
      <c r="S19" s="46"/>
    </row>
    <row r="20" spans="1:19" s="3" customFormat="1" ht="24">
      <c r="A20" s="92"/>
      <c r="B20" s="93"/>
      <c r="C20" s="746"/>
      <c r="D20" s="278" t="s">
        <v>428</v>
      </c>
      <c r="E20" s="278" t="s">
        <v>155</v>
      </c>
      <c r="F20" s="280" t="str">
        <f>VLOOKUP(E20,'REF M.O'!$C$10:$D$108,2,0)</f>
        <v>P8025</v>
      </c>
      <c r="G20" s="281" t="s">
        <v>367</v>
      </c>
      <c r="H20" s="282">
        <v>18</v>
      </c>
      <c r="I20" s="283">
        <v>1</v>
      </c>
      <c r="J20" s="284">
        <f>VLOOKUP(D20,PRODUTIVIDADE!$F$5:$G$31,2,0)</f>
        <v>1.2</v>
      </c>
      <c r="K20" s="284">
        <f t="shared" si="0"/>
        <v>48</v>
      </c>
      <c r="L20" s="284">
        <f t="shared" si="1"/>
        <v>351.9984</v>
      </c>
      <c r="M20" s="284">
        <f t="shared" si="2"/>
        <v>1.93</v>
      </c>
      <c r="N20" s="282">
        <f t="shared" si="3"/>
        <v>34.74</v>
      </c>
      <c r="O20" s="290">
        <f>VLOOKUP(F20,'REF M.O'!$B$10:$AA$108,26,0)</f>
        <v>4276.41</v>
      </c>
      <c r="P20" s="745">
        <f t="shared" si="4"/>
        <v>148562.4834</v>
      </c>
      <c r="Q20" s="46"/>
      <c r="R20" s="46"/>
      <c r="S20" s="46"/>
    </row>
    <row r="21" spans="1:19" s="3" customFormat="1">
      <c r="A21" s="92"/>
      <c r="B21" s="93"/>
      <c r="C21" s="746"/>
      <c r="D21" s="278" t="s">
        <v>410</v>
      </c>
      <c r="E21" s="278" t="s">
        <v>30</v>
      </c>
      <c r="F21" s="280" t="str">
        <f>VLOOKUP(E21,'REF M.O'!$C$10:$D$108,2,0)</f>
        <v>P8066</v>
      </c>
      <c r="G21" s="281" t="s">
        <v>367</v>
      </c>
      <c r="H21" s="282">
        <v>1</v>
      </c>
      <c r="I21" s="283">
        <v>1</v>
      </c>
      <c r="J21" s="284">
        <f>VLOOKUP(D21,PRODUTIVIDADE!$F$5:$G$31,2,0)</f>
        <v>1</v>
      </c>
      <c r="K21" s="284">
        <f t="shared" si="0"/>
        <v>40</v>
      </c>
      <c r="L21" s="284">
        <f t="shared" si="1"/>
        <v>293.33199999999999</v>
      </c>
      <c r="M21" s="284">
        <f t="shared" si="2"/>
        <v>1.61</v>
      </c>
      <c r="N21" s="282">
        <f t="shared" si="3"/>
        <v>1.61</v>
      </c>
      <c r="O21" s="290">
        <f>VLOOKUP(F21,'REF M.O'!$B$10:$AA$108,26,0)</f>
        <v>27591.759999999998</v>
      </c>
      <c r="P21" s="745">
        <f t="shared" si="4"/>
        <v>44422.7336</v>
      </c>
      <c r="Q21" s="46"/>
      <c r="R21" s="46"/>
      <c r="S21" s="46"/>
    </row>
    <row r="22" spans="1:19" s="3" customFormat="1">
      <c r="A22" s="92"/>
      <c r="B22" s="93"/>
      <c r="C22" s="746"/>
      <c r="D22" s="278" t="s">
        <v>410</v>
      </c>
      <c r="E22" s="278" t="s">
        <v>28</v>
      </c>
      <c r="F22" s="280" t="str">
        <f>VLOOKUP(E22,'REF M.O'!$C$10:$D$108,2,0)</f>
        <v>P8065</v>
      </c>
      <c r="G22" s="281" t="s">
        <v>367</v>
      </c>
      <c r="H22" s="282">
        <v>1</v>
      </c>
      <c r="I22" s="283">
        <v>1</v>
      </c>
      <c r="J22" s="284">
        <f>VLOOKUP(D22,PRODUTIVIDADE!$F$5:$G$31,2,0)</f>
        <v>1</v>
      </c>
      <c r="K22" s="284">
        <f t="shared" si="0"/>
        <v>40</v>
      </c>
      <c r="L22" s="284">
        <f t="shared" si="1"/>
        <v>293.33199999999999</v>
      </c>
      <c r="M22" s="284">
        <f t="shared" si="2"/>
        <v>1.61</v>
      </c>
      <c r="N22" s="282">
        <f t="shared" si="3"/>
        <v>1.61</v>
      </c>
      <c r="O22" s="290">
        <f>VLOOKUP(F22,'REF M.O'!$B$10:$AA$108,26,0)</f>
        <v>24288.81</v>
      </c>
      <c r="P22" s="745">
        <f t="shared" si="4"/>
        <v>39104.984100000001</v>
      </c>
      <c r="Q22" s="46"/>
      <c r="R22" s="46"/>
      <c r="S22" s="46"/>
    </row>
    <row r="23" spans="1:19" s="3" customFormat="1">
      <c r="A23" s="92"/>
      <c r="B23" s="93"/>
      <c r="C23" s="746"/>
      <c r="D23" s="278" t="s">
        <v>410</v>
      </c>
      <c r="E23" s="278" t="s">
        <v>83</v>
      </c>
      <c r="F23" s="280" t="str">
        <f>VLOOKUP(E23,'REF M.O'!$C$10:$D$108,2,0)</f>
        <v>P8147</v>
      </c>
      <c r="G23" s="281" t="s">
        <v>367</v>
      </c>
      <c r="H23" s="282">
        <v>1</v>
      </c>
      <c r="I23" s="283">
        <v>1</v>
      </c>
      <c r="J23" s="284">
        <f>VLOOKUP(D23,PRODUTIVIDADE!$F$5:$G$31,2,0)</f>
        <v>1</v>
      </c>
      <c r="K23" s="284">
        <f t="shared" si="0"/>
        <v>40</v>
      </c>
      <c r="L23" s="284">
        <f t="shared" si="1"/>
        <v>293.33199999999999</v>
      </c>
      <c r="M23" s="284">
        <f t="shared" si="2"/>
        <v>1.61</v>
      </c>
      <c r="N23" s="282">
        <f t="shared" si="3"/>
        <v>1.61</v>
      </c>
      <c r="O23" s="290">
        <f>VLOOKUP(F23,'REF M.O'!$B$10:$AA$108,26,0)</f>
        <v>7040.14</v>
      </c>
      <c r="P23" s="745">
        <f t="shared" si="4"/>
        <v>11334.625400000001</v>
      </c>
      <c r="Q23" s="46"/>
      <c r="R23" s="46"/>
      <c r="S23" s="46"/>
    </row>
    <row r="24" spans="1:19" s="3" customFormat="1">
      <c r="A24" s="92"/>
      <c r="B24" s="93"/>
      <c r="C24" s="746"/>
      <c r="D24" s="278" t="s">
        <v>431</v>
      </c>
      <c r="E24" s="278" t="s">
        <v>429</v>
      </c>
      <c r="F24" s="280" t="str">
        <f>VLOOKUP(E24,'REF M.O'!$C$10:$D$108,2,0)</f>
        <v>P8082</v>
      </c>
      <c r="G24" s="281" t="s">
        <v>367</v>
      </c>
      <c r="H24" s="282">
        <v>1</v>
      </c>
      <c r="I24" s="283">
        <v>1</v>
      </c>
      <c r="J24" s="284">
        <f>VLOOKUP(D24,PRODUTIVIDADE!$F$5:$G$31,2,0)</f>
        <v>0.3</v>
      </c>
      <c r="K24" s="284">
        <f t="shared" si="0"/>
        <v>12</v>
      </c>
      <c r="L24" s="284">
        <f t="shared" si="1"/>
        <v>87.999600000000001</v>
      </c>
      <c r="M24" s="284">
        <f t="shared" si="2"/>
        <v>0.49</v>
      </c>
      <c r="N24" s="282">
        <f t="shared" si="3"/>
        <v>0.49</v>
      </c>
      <c r="O24" s="290">
        <f>VLOOKUP(F24,'REF M.O'!$B$10:$AA$108,26,0)</f>
        <v>27239.27</v>
      </c>
      <c r="P24" s="745">
        <f t="shared" si="4"/>
        <v>13347.2423</v>
      </c>
      <c r="Q24" s="46"/>
      <c r="R24" s="46"/>
      <c r="S24" s="46"/>
    </row>
    <row r="25" spans="1:19" s="3" customFormat="1">
      <c r="A25" s="92"/>
      <c r="B25" s="93"/>
      <c r="C25" s="746"/>
      <c r="D25" s="278" t="s">
        <v>431</v>
      </c>
      <c r="E25" s="278" t="s">
        <v>430</v>
      </c>
      <c r="F25" s="280" t="str">
        <f>VLOOKUP(E25,'REF M.O'!$C$10:$D$108,2,0)</f>
        <v>P8067</v>
      </c>
      <c r="G25" s="281" t="s">
        <v>367</v>
      </c>
      <c r="H25" s="282">
        <v>1</v>
      </c>
      <c r="I25" s="283">
        <v>1</v>
      </c>
      <c r="J25" s="284">
        <f>VLOOKUP(D25,PRODUTIVIDADE!$F$5:$G$31,2,0)</f>
        <v>0.3</v>
      </c>
      <c r="K25" s="284">
        <f t="shared" si="0"/>
        <v>12</v>
      </c>
      <c r="L25" s="284">
        <f t="shared" si="1"/>
        <v>87.999600000000001</v>
      </c>
      <c r="M25" s="284">
        <f t="shared" si="2"/>
        <v>0.49</v>
      </c>
      <c r="N25" s="282">
        <f t="shared" si="3"/>
        <v>0.49</v>
      </c>
      <c r="O25" s="290">
        <f>VLOOKUP(F25,'REF M.O'!$B$10:$AA$108,26,0)</f>
        <v>30894.71</v>
      </c>
      <c r="P25" s="745">
        <f t="shared" si="4"/>
        <v>15138.4079</v>
      </c>
      <c r="Q25" s="46"/>
      <c r="R25" s="46"/>
      <c r="S25" s="46"/>
    </row>
    <row r="26" spans="1:19" s="3" customFormat="1">
      <c r="A26" s="92"/>
      <c r="B26" s="93"/>
      <c r="C26" s="746"/>
      <c r="D26" s="278" t="s">
        <v>431</v>
      </c>
      <c r="E26" s="278" t="s">
        <v>87</v>
      </c>
      <c r="F26" s="280" t="str">
        <f>VLOOKUP(E26,'REF M.O'!$C$10:$D$108,2,0)</f>
        <v>P8155</v>
      </c>
      <c r="G26" s="281" t="s">
        <v>367</v>
      </c>
      <c r="H26" s="282">
        <v>1</v>
      </c>
      <c r="I26" s="283">
        <v>1</v>
      </c>
      <c r="J26" s="284">
        <f>VLOOKUP(D26,PRODUTIVIDADE!$F$5:$G$31,2,0)</f>
        <v>0.3</v>
      </c>
      <c r="K26" s="284">
        <f t="shared" si="0"/>
        <v>12</v>
      </c>
      <c r="L26" s="284">
        <f t="shared" si="1"/>
        <v>87.999600000000001</v>
      </c>
      <c r="M26" s="284">
        <f t="shared" si="2"/>
        <v>0.49</v>
      </c>
      <c r="N26" s="282">
        <f t="shared" si="3"/>
        <v>0.49</v>
      </c>
      <c r="O26" s="290">
        <f>VLOOKUP(F26,'REF M.O'!$B$10:$AA$108,26,0)</f>
        <v>6390.65</v>
      </c>
      <c r="P26" s="745">
        <f t="shared" si="4"/>
        <v>3131.4184999999998</v>
      </c>
      <c r="Q26" s="46"/>
      <c r="R26" s="46"/>
      <c r="S26" s="46"/>
    </row>
    <row r="27" spans="1:19" s="3" customFormat="1">
      <c r="A27" s="92"/>
      <c r="B27" s="93"/>
      <c r="C27" s="746"/>
      <c r="D27" s="278" t="s">
        <v>411</v>
      </c>
      <c r="E27" s="278" t="s">
        <v>30</v>
      </c>
      <c r="F27" s="280" t="str">
        <f>VLOOKUP(E27,'REF M.O'!$C$10:$D$108,2,0)</f>
        <v>P8066</v>
      </c>
      <c r="G27" s="281" t="s">
        <v>367</v>
      </c>
      <c r="H27" s="282">
        <v>1</v>
      </c>
      <c r="I27" s="283">
        <v>1</v>
      </c>
      <c r="J27" s="284">
        <f>VLOOKUP(D27,PRODUTIVIDADE!$F$5:$G$31,2,0)</f>
        <v>0.4</v>
      </c>
      <c r="K27" s="284">
        <f t="shared" si="0"/>
        <v>16</v>
      </c>
      <c r="L27" s="284">
        <f t="shared" si="1"/>
        <v>117.33280000000001</v>
      </c>
      <c r="M27" s="284">
        <f t="shared" si="2"/>
        <v>0.65</v>
      </c>
      <c r="N27" s="282">
        <f t="shared" si="3"/>
        <v>0.65</v>
      </c>
      <c r="O27" s="290">
        <f>VLOOKUP(F27,'REF M.O'!$B$10:$AA$108,26,0)</f>
        <v>27591.759999999998</v>
      </c>
      <c r="P27" s="745">
        <f t="shared" si="4"/>
        <v>17934.644</v>
      </c>
      <c r="Q27" s="46"/>
      <c r="R27" s="46"/>
      <c r="S27" s="46"/>
    </row>
    <row r="28" spans="1:19" s="3" customFormat="1">
      <c r="A28" s="92">
        <f>A26</f>
        <v>0</v>
      </c>
      <c r="B28" s="93" t="s">
        <v>751</v>
      </c>
      <c r="C28" s="746"/>
      <c r="D28" s="278" t="s">
        <v>412</v>
      </c>
      <c r="E28" s="278" t="s">
        <v>16</v>
      </c>
      <c r="F28" s="280" t="str">
        <f>VLOOKUP(E28,'REF M.O'!$C$10:$D$108,2,0)</f>
        <v>P8059</v>
      </c>
      <c r="G28" s="281" t="s">
        <v>367</v>
      </c>
      <c r="H28" s="282">
        <v>1</v>
      </c>
      <c r="I28" s="283">
        <v>1</v>
      </c>
      <c r="J28" s="284">
        <f>VLOOKUP(D28,PRODUTIVIDADE!$F$5:$G$31,2,0)</f>
        <v>0.25</v>
      </c>
      <c r="K28" s="284">
        <f t="shared" si="0"/>
        <v>10</v>
      </c>
      <c r="L28" s="284">
        <f t="shared" si="1"/>
        <v>73.332999999999998</v>
      </c>
      <c r="M28" s="284">
        <f t="shared" si="2"/>
        <v>0.41000000000000003</v>
      </c>
      <c r="N28" s="282">
        <f t="shared" si="3"/>
        <v>0.41000000000000003</v>
      </c>
      <c r="O28" s="290">
        <f>VLOOKUP(F28,'REF M.O'!$B$10:$AA$108,26,0)</f>
        <v>28763.51</v>
      </c>
      <c r="P28" s="745">
        <f t="shared" si="4"/>
        <v>11793.0391</v>
      </c>
      <c r="Q28" s="46"/>
      <c r="R28" s="46"/>
      <c r="S28" s="46"/>
    </row>
    <row r="29" spans="1:19" s="3" customFormat="1">
      <c r="A29" s="92"/>
      <c r="B29" s="93" t="s">
        <v>752</v>
      </c>
      <c r="C29" s="746"/>
      <c r="D29" s="278" t="s">
        <v>412</v>
      </c>
      <c r="E29" s="278" t="s">
        <v>30</v>
      </c>
      <c r="F29" s="280" t="str">
        <f>VLOOKUP(E29,'REF M.O'!$C$10:$D$108,2,0)</f>
        <v>P8066</v>
      </c>
      <c r="G29" s="281" t="s">
        <v>367</v>
      </c>
      <c r="H29" s="282">
        <v>1</v>
      </c>
      <c r="I29" s="283">
        <v>1</v>
      </c>
      <c r="J29" s="284">
        <f>VLOOKUP(D29,PRODUTIVIDADE!$F$5:$G$31,2,0)</f>
        <v>0.25</v>
      </c>
      <c r="K29" s="284">
        <f t="shared" si="0"/>
        <v>10</v>
      </c>
      <c r="L29" s="284">
        <f t="shared" si="1"/>
        <v>73.332999999999998</v>
      </c>
      <c r="M29" s="284">
        <f t="shared" si="2"/>
        <v>0.41000000000000003</v>
      </c>
      <c r="N29" s="282">
        <f t="shared" si="3"/>
        <v>0.41000000000000003</v>
      </c>
      <c r="O29" s="290">
        <f>VLOOKUP(F29,'REF M.O'!$B$10:$AA$108,26,0)</f>
        <v>27591.759999999998</v>
      </c>
      <c r="P29" s="745">
        <f t="shared" si="4"/>
        <v>11312.6216</v>
      </c>
      <c r="Q29" s="46"/>
      <c r="R29" s="46"/>
      <c r="S29" s="46"/>
    </row>
    <row r="30" spans="1:19" s="3" customFormat="1">
      <c r="A30" s="92"/>
      <c r="B30" s="93"/>
      <c r="C30" s="746"/>
      <c r="D30" s="278" t="s">
        <v>412</v>
      </c>
      <c r="E30" s="278" t="s">
        <v>38</v>
      </c>
      <c r="F30" s="280" t="str">
        <f>VLOOKUP(E30,'REF M.O'!$C$10:$D$108,2,0)</f>
        <v>P8070</v>
      </c>
      <c r="G30" s="281" t="s">
        <v>367</v>
      </c>
      <c r="H30" s="282">
        <v>1</v>
      </c>
      <c r="I30" s="283">
        <v>1</v>
      </c>
      <c r="J30" s="284">
        <f>VLOOKUP(D30,PRODUTIVIDADE!$F$5:$G$31,2,0)</f>
        <v>0.25</v>
      </c>
      <c r="K30" s="284">
        <f t="shared" si="0"/>
        <v>10</v>
      </c>
      <c r="L30" s="284">
        <f t="shared" si="1"/>
        <v>73.332999999999998</v>
      </c>
      <c r="M30" s="284">
        <f t="shared" si="2"/>
        <v>0.41000000000000003</v>
      </c>
      <c r="N30" s="282">
        <f t="shared" si="3"/>
        <v>0.41000000000000003</v>
      </c>
      <c r="O30" s="290">
        <f>VLOOKUP(F30,'REF M.O'!$B$10:$AA$108,26,0)</f>
        <v>28212.66</v>
      </c>
      <c r="P30" s="745">
        <f t="shared" si="4"/>
        <v>11567.190600000002</v>
      </c>
      <c r="Q30" s="46"/>
      <c r="R30" s="46"/>
      <c r="S30" s="46"/>
    </row>
    <row r="31" spans="1:19" s="3" customFormat="1">
      <c r="A31" s="92"/>
      <c r="B31" s="93"/>
      <c r="C31" s="746"/>
      <c r="D31" s="278" t="s">
        <v>462</v>
      </c>
      <c r="E31" s="278" t="s">
        <v>30</v>
      </c>
      <c r="F31" s="280" t="str">
        <f>VLOOKUP(E31,'REF M.O'!$C$10:$D$108,2,0)</f>
        <v>P8066</v>
      </c>
      <c r="G31" s="281" t="s">
        <v>367</v>
      </c>
      <c r="H31" s="282">
        <v>1</v>
      </c>
      <c r="I31" s="283">
        <v>1</v>
      </c>
      <c r="J31" s="284">
        <f>VLOOKUP(D31,PRODUTIVIDADE!$F$5:$G$31,2,0)</f>
        <v>0.8</v>
      </c>
      <c r="K31" s="284">
        <f t="shared" si="0"/>
        <v>32</v>
      </c>
      <c r="L31" s="284">
        <f t="shared" si="1"/>
        <v>234.66560000000001</v>
      </c>
      <c r="M31" s="284">
        <f t="shared" si="2"/>
        <v>1.29</v>
      </c>
      <c r="N31" s="282">
        <f t="shared" si="3"/>
        <v>1.29</v>
      </c>
      <c r="O31" s="290">
        <f>VLOOKUP(F31,'REF M.O'!$B$10:$AA$108,26,0)</f>
        <v>27591.759999999998</v>
      </c>
      <c r="P31" s="745">
        <f t="shared" si="4"/>
        <v>35593.3704</v>
      </c>
      <c r="Q31" s="46"/>
      <c r="R31" s="46"/>
      <c r="S31" s="46"/>
    </row>
    <row r="32" spans="1:19" s="3" customFormat="1">
      <c r="A32" s="92"/>
      <c r="B32" s="93"/>
      <c r="C32" s="746"/>
      <c r="D32" s="278" t="s">
        <v>462</v>
      </c>
      <c r="E32" s="278" t="s">
        <v>28</v>
      </c>
      <c r="F32" s="280" t="str">
        <f>VLOOKUP(E32,'REF M.O'!$C$10:$D$108,2,0)</f>
        <v>P8065</v>
      </c>
      <c r="G32" s="281" t="s">
        <v>367</v>
      </c>
      <c r="H32" s="282">
        <v>2</v>
      </c>
      <c r="I32" s="283">
        <v>1</v>
      </c>
      <c r="J32" s="284">
        <f>VLOOKUP(D32,PRODUTIVIDADE!$F$5:$G$31,2,0)</f>
        <v>0.8</v>
      </c>
      <c r="K32" s="284">
        <f t="shared" si="0"/>
        <v>32</v>
      </c>
      <c r="L32" s="284">
        <f t="shared" si="1"/>
        <v>234.66560000000001</v>
      </c>
      <c r="M32" s="284">
        <f t="shared" si="2"/>
        <v>1.29</v>
      </c>
      <c r="N32" s="282">
        <f t="shared" si="3"/>
        <v>2.58</v>
      </c>
      <c r="O32" s="290">
        <f>VLOOKUP(F32,'REF M.O'!$B$10:$AA$108,26,0)</f>
        <v>24288.81</v>
      </c>
      <c r="P32" s="745">
        <f t="shared" si="4"/>
        <v>62665.129800000002</v>
      </c>
      <c r="Q32" s="46"/>
      <c r="R32" s="46"/>
      <c r="S32" s="46"/>
    </row>
    <row r="33" spans="1:19" s="3" customFormat="1">
      <c r="A33" s="92"/>
      <c r="B33" s="93"/>
      <c r="C33" s="746"/>
      <c r="D33" s="278" t="s">
        <v>462</v>
      </c>
      <c r="E33" s="278" t="s">
        <v>89</v>
      </c>
      <c r="F33" s="280" t="str">
        <f>VLOOKUP(E33,'REF M.O'!$C$10:$D$108,2,0)</f>
        <v>P8159</v>
      </c>
      <c r="G33" s="281" t="s">
        <v>367</v>
      </c>
      <c r="H33" s="282">
        <v>1</v>
      </c>
      <c r="I33" s="283">
        <v>0.5</v>
      </c>
      <c r="J33" s="284">
        <f>VLOOKUP(D33,PRODUTIVIDADE!$F$5:$G$31,2,0)</f>
        <v>0.8</v>
      </c>
      <c r="K33" s="284">
        <f t="shared" si="0"/>
        <v>32</v>
      </c>
      <c r="L33" s="284">
        <f t="shared" si="1"/>
        <v>234.66560000000001</v>
      </c>
      <c r="M33" s="284">
        <f t="shared" si="2"/>
        <v>1.29</v>
      </c>
      <c r="N33" s="282">
        <f t="shared" si="3"/>
        <v>0.64500000000000002</v>
      </c>
      <c r="O33" s="290">
        <f>VLOOKUP(F33,'REF M.O'!$B$10:$AA$108,26,0)</f>
        <v>6390.65</v>
      </c>
      <c r="P33" s="745">
        <f t="shared" si="4"/>
        <v>4121.9692500000001</v>
      </c>
      <c r="Q33" s="46"/>
      <c r="R33" s="46"/>
      <c r="S33" s="46"/>
    </row>
    <row r="34" spans="1:19" s="3" customFormat="1">
      <c r="A34" s="92"/>
      <c r="B34" s="93"/>
      <c r="C34" s="746"/>
      <c r="D34" s="278" t="s">
        <v>413</v>
      </c>
      <c r="E34" s="278" t="s">
        <v>30</v>
      </c>
      <c r="F34" s="280" t="str">
        <f>VLOOKUP(E34,'REF M.O'!$C$10:$D$108,2,0)</f>
        <v>P8066</v>
      </c>
      <c r="G34" s="281" t="s">
        <v>367</v>
      </c>
      <c r="H34" s="282">
        <v>1</v>
      </c>
      <c r="I34" s="283">
        <v>1</v>
      </c>
      <c r="J34" s="284">
        <f>VLOOKUP(D34,PRODUTIVIDADE!$F$5:$G$31,2,0)</f>
        <v>0.8</v>
      </c>
      <c r="K34" s="284">
        <f t="shared" si="0"/>
        <v>32</v>
      </c>
      <c r="L34" s="284">
        <f t="shared" si="1"/>
        <v>234.66560000000001</v>
      </c>
      <c r="M34" s="284">
        <f t="shared" si="2"/>
        <v>1.29</v>
      </c>
      <c r="N34" s="282">
        <f t="shared" si="3"/>
        <v>1.29</v>
      </c>
      <c r="O34" s="290">
        <f>VLOOKUP(F34,'REF M.O'!$B$10:$AA$108,26,0)</f>
        <v>27591.759999999998</v>
      </c>
      <c r="P34" s="745">
        <f t="shared" si="4"/>
        <v>35593.3704</v>
      </c>
      <c r="Q34" s="46"/>
      <c r="R34" s="46"/>
      <c r="S34" s="46"/>
    </row>
    <row r="35" spans="1:19" s="3" customFormat="1">
      <c r="A35" s="92"/>
      <c r="B35" s="93"/>
      <c r="C35" s="746"/>
      <c r="D35" s="278" t="str">
        <f>D34</f>
        <v>PROJETO DE TERRAPLENAGEM</v>
      </c>
      <c r="E35" s="278" t="s">
        <v>28</v>
      </c>
      <c r="F35" s="280" t="str">
        <f>VLOOKUP(E35,'REF M.O'!$C$10:$D$108,2,0)</f>
        <v>P8065</v>
      </c>
      <c r="G35" s="281" t="s">
        <v>367</v>
      </c>
      <c r="H35" s="282">
        <v>2</v>
      </c>
      <c r="I35" s="283">
        <v>1</v>
      </c>
      <c r="J35" s="284">
        <f>VLOOKUP(D35,PRODUTIVIDADE!$F$5:$G$31,2,0)</f>
        <v>0.8</v>
      </c>
      <c r="K35" s="284">
        <f t="shared" si="0"/>
        <v>32</v>
      </c>
      <c r="L35" s="284">
        <f t="shared" si="1"/>
        <v>234.66560000000001</v>
      </c>
      <c r="M35" s="284">
        <f t="shared" si="2"/>
        <v>1.29</v>
      </c>
      <c r="N35" s="282">
        <f t="shared" si="3"/>
        <v>2.58</v>
      </c>
      <c r="O35" s="290">
        <f>VLOOKUP(F35,'REF M.O'!$B$10:$AA$108,26,0)</f>
        <v>24288.81</v>
      </c>
      <c r="P35" s="745">
        <f t="shared" si="4"/>
        <v>62665.129800000002</v>
      </c>
      <c r="Q35" s="46"/>
      <c r="R35" s="46"/>
      <c r="S35" s="46"/>
    </row>
    <row r="36" spans="1:19" s="3" customFormat="1">
      <c r="A36" s="92"/>
      <c r="B36" s="93"/>
      <c r="C36" s="746"/>
      <c r="D36" s="278" t="str">
        <f>D34</f>
        <v>PROJETO DE TERRAPLENAGEM</v>
      </c>
      <c r="E36" s="278" t="s">
        <v>89</v>
      </c>
      <c r="F36" s="280" t="str">
        <f>VLOOKUP(E36,'REF M.O'!$C$10:$D$108,2,0)</f>
        <v>P8159</v>
      </c>
      <c r="G36" s="281" t="s">
        <v>367</v>
      </c>
      <c r="H36" s="282">
        <v>1</v>
      </c>
      <c r="I36" s="283">
        <v>0.5</v>
      </c>
      <c r="J36" s="284">
        <f>VLOOKUP(D36,PRODUTIVIDADE!$F$5:$G$31,2,0)</f>
        <v>0.8</v>
      </c>
      <c r="K36" s="284">
        <f t="shared" si="0"/>
        <v>32</v>
      </c>
      <c r="L36" s="284">
        <f t="shared" si="1"/>
        <v>234.66560000000001</v>
      </c>
      <c r="M36" s="284">
        <f t="shared" si="2"/>
        <v>1.29</v>
      </c>
      <c r="N36" s="282">
        <f t="shared" si="3"/>
        <v>0.64500000000000002</v>
      </c>
      <c r="O36" s="290">
        <f>VLOOKUP(F36,'REF M.O'!$B$10:$AA$108,26,0)</f>
        <v>6390.65</v>
      </c>
      <c r="P36" s="745">
        <f t="shared" si="4"/>
        <v>4121.9692500000001</v>
      </c>
      <c r="Q36" s="46"/>
      <c r="R36" s="46"/>
      <c r="S36" s="46"/>
    </row>
    <row r="37" spans="1:19" s="3" customFormat="1">
      <c r="A37" s="92"/>
      <c r="B37" s="93"/>
      <c r="C37" s="746"/>
      <c r="D37" s="278" t="s">
        <v>414</v>
      </c>
      <c r="E37" s="278" t="s">
        <v>30</v>
      </c>
      <c r="F37" s="280" t="str">
        <f>VLOOKUP(E37,'REF M.O'!$C$10:$D$108,2,0)</f>
        <v>P8066</v>
      </c>
      <c r="G37" s="281" t="s">
        <v>367</v>
      </c>
      <c r="H37" s="282">
        <v>1</v>
      </c>
      <c r="I37" s="283">
        <v>1</v>
      </c>
      <c r="J37" s="284">
        <f>VLOOKUP(D37,PRODUTIVIDADE!$F$5:$G$31,2,0)</f>
        <v>0.8</v>
      </c>
      <c r="K37" s="284">
        <f t="shared" si="0"/>
        <v>32</v>
      </c>
      <c r="L37" s="284">
        <f t="shared" si="1"/>
        <v>234.66560000000001</v>
      </c>
      <c r="M37" s="284">
        <f t="shared" si="2"/>
        <v>1.29</v>
      </c>
      <c r="N37" s="282">
        <f t="shared" si="3"/>
        <v>1.29</v>
      </c>
      <c r="O37" s="290">
        <f>VLOOKUP(F37,'REF M.O'!$B$10:$AA$108,26,0)</f>
        <v>27591.759999999998</v>
      </c>
      <c r="P37" s="745">
        <f t="shared" si="4"/>
        <v>35593.3704</v>
      </c>
      <c r="Q37" s="46"/>
      <c r="R37" s="46"/>
      <c r="S37" s="46"/>
    </row>
    <row r="38" spans="1:19" s="3" customFormat="1">
      <c r="A38" s="92"/>
      <c r="B38" s="93"/>
      <c r="C38" s="746"/>
      <c r="D38" s="278" t="str">
        <f>D37</f>
        <v>PROJETO DE DRENAGEM E OAC</v>
      </c>
      <c r="E38" s="278" t="s">
        <v>28</v>
      </c>
      <c r="F38" s="280" t="str">
        <f>VLOOKUP(E38,'REF M.O'!$C$10:$D$108,2,0)</f>
        <v>P8065</v>
      </c>
      <c r="G38" s="281" t="s">
        <v>367</v>
      </c>
      <c r="H38" s="282">
        <v>1</v>
      </c>
      <c r="I38" s="283">
        <v>1</v>
      </c>
      <c r="J38" s="284">
        <f>VLOOKUP(D38,PRODUTIVIDADE!$F$5:$G$31,2,0)</f>
        <v>0.8</v>
      </c>
      <c r="K38" s="284">
        <f t="shared" si="0"/>
        <v>32</v>
      </c>
      <c r="L38" s="284">
        <f t="shared" si="1"/>
        <v>234.66560000000001</v>
      </c>
      <c r="M38" s="284">
        <f t="shared" si="2"/>
        <v>1.29</v>
      </c>
      <c r="N38" s="282">
        <f t="shared" si="3"/>
        <v>1.29</v>
      </c>
      <c r="O38" s="290">
        <f>VLOOKUP(F38,'REF M.O'!$B$10:$AA$108,26,0)</f>
        <v>24288.81</v>
      </c>
      <c r="P38" s="745">
        <f t="shared" si="4"/>
        <v>31332.564900000001</v>
      </c>
      <c r="Q38" s="46"/>
      <c r="R38" s="46"/>
      <c r="S38" s="46"/>
    </row>
    <row r="39" spans="1:19" s="3" customFormat="1">
      <c r="A39" s="92"/>
      <c r="B39" s="93"/>
      <c r="C39" s="746"/>
      <c r="D39" s="278" t="str">
        <f>D37</f>
        <v>PROJETO DE DRENAGEM E OAC</v>
      </c>
      <c r="E39" s="278" t="s">
        <v>89</v>
      </c>
      <c r="F39" s="280" t="str">
        <f>VLOOKUP(E39,'REF M.O'!$C$10:$D$108,2,0)</f>
        <v>P8159</v>
      </c>
      <c r="G39" s="281" t="s">
        <v>367</v>
      </c>
      <c r="H39" s="282">
        <v>1</v>
      </c>
      <c r="I39" s="283">
        <v>0.5</v>
      </c>
      <c r="J39" s="284">
        <f>VLOOKUP(D39,PRODUTIVIDADE!$F$5:$G$31,2,0)</f>
        <v>0.8</v>
      </c>
      <c r="K39" s="284">
        <f t="shared" si="0"/>
        <v>32</v>
      </c>
      <c r="L39" s="284">
        <f t="shared" si="1"/>
        <v>234.66560000000001</v>
      </c>
      <c r="M39" s="284">
        <f t="shared" si="2"/>
        <v>1.29</v>
      </c>
      <c r="N39" s="282">
        <f t="shared" si="3"/>
        <v>0.64500000000000002</v>
      </c>
      <c r="O39" s="290">
        <f>VLOOKUP(F39,'REF M.O'!$B$10:$AA$108,26,0)</f>
        <v>6390.65</v>
      </c>
      <c r="P39" s="745">
        <f t="shared" si="4"/>
        <v>4121.9692500000001</v>
      </c>
      <c r="Q39" s="46"/>
      <c r="R39" s="46"/>
      <c r="S39" s="46"/>
    </row>
    <row r="40" spans="1:19" s="3" customFormat="1">
      <c r="A40" s="92"/>
      <c r="B40" s="93"/>
      <c r="C40" s="746"/>
      <c r="D40" s="278" t="s">
        <v>415</v>
      </c>
      <c r="E40" s="278" t="s">
        <v>30</v>
      </c>
      <c r="F40" s="280" t="str">
        <f>VLOOKUP(E40,'REF M.O'!$C$10:$D$108,2,0)</f>
        <v>P8066</v>
      </c>
      <c r="G40" s="281" t="s">
        <v>367</v>
      </c>
      <c r="H40" s="282">
        <v>1</v>
      </c>
      <c r="I40" s="283">
        <v>1</v>
      </c>
      <c r="J40" s="284">
        <f>VLOOKUP(D40,PRODUTIVIDADE!$F$5:$G$31,2,0)</f>
        <v>0.85</v>
      </c>
      <c r="K40" s="284">
        <f t="shared" si="0"/>
        <v>34</v>
      </c>
      <c r="L40" s="284">
        <f t="shared" si="1"/>
        <v>249.3322</v>
      </c>
      <c r="M40" s="284">
        <f t="shared" si="2"/>
        <v>1.37</v>
      </c>
      <c r="N40" s="282">
        <f t="shared" si="3"/>
        <v>1.37</v>
      </c>
      <c r="O40" s="290">
        <f>VLOOKUP(F40,'REF M.O'!$B$10:$AA$108,26,0)</f>
        <v>27591.759999999998</v>
      </c>
      <c r="P40" s="745">
        <f t="shared" si="4"/>
        <v>37800.711199999998</v>
      </c>
      <c r="Q40" s="46"/>
      <c r="R40" s="46"/>
      <c r="S40" s="46"/>
    </row>
    <row r="41" spans="1:19" s="3" customFormat="1">
      <c r="A41" s="92"/>
      <c r="B41" s="93"/>
      <c r="C41" s="746"/>
      <c r="D41" s="278" t="str">
        <f>D40</f>
        <v>PROJETO DE PAVIMENTAÇÃO</v>
      </c>
      <c r="E41" s="278" t="s">
        <v>28</v>
      </c>
      <c r="F41" s="280" t="str">
        <f>VLOOKUP(E41,'REF M.O'!$C$10:$D$108,2,0)</f>
        <v>P8065</v>
      </c>
      <c r="G41" s="281" t="s">
        <v>367</v>
      </c>
      <c r="H41" s="282">
        <v>2</v>
      </c>
      <c r="I41" s="283">
        <v>1</v>
      </c>
      <c r="J41" s="284">
        <f>VLOOKUP(D41,PRODUTIVIDADE!$F$5:$G$31,2,0)</f>
        <v>0.85</v>
      </c>
      <c r="K41" s="284">
        <f t="shared" si="0"/>
        <v>34</v>
      </c>
      <c r="L41" s="284">
        <f t="shared" si="1"/>
        <v>249.3322</v>
      </c>
      <c r="M41" s="284">
        <f t="shared" si="2"/>
        <v>1.37</v>
      </c>
      <c r="N41" s="282">
        <f t="shared" si="3"/>
        <v>2.74</v>
      </c>
      <c r="O41" s="290">
        <f>VLOOKUP(F41,'REF M.O'!$B$10:$AA$108,26,0)</f>
        <v>24288.81</v>
      </c>
      <c r="P41" s="745">
        <f t="shared" si="4"/>
        <v>66551.339400000012</v>
      </c>
      <c r="Q41" s="46"/>
      <c r="R41" s="46"/>
      <c r="S41" s="46"/>
    </row>
    <row r="42" spans="1:19" s="3" customFormat="1">
      <c r="A42" s="92"/>
      <c r="B42" s="93"/>
      <c r="C42" s="746"/>
      <c r="D42" s="278" t="str">
        <f>D40</f>
        <v>PROJETO DE PAVIMENTAÇÃO</v>
      </c>
      <c r="E42" s="278" t="s">
        <v>89</v>
      </c>
      <c r="F42" s="280" t="str">
        <f>VLOOKUP(E42,'REF M.O'!$C$10:$D$108,2,0)</f>
        <v>P8159</v>
      </c>
      <c r="G42" s="281" t="s">
        <v>367</v>
      </c>
      <c r="H42" s="282">
        <v>1</v>
      </c>
      <c r="I42" s="283">
        <v>0.5</v>
      </c>
      <c r="J42" s="284">
        <f>VLOOKUP(D42,PRODUTIVIDADE!$F$5:$G$31,2,0)</f>
        <v>0.85</v>
      </c>
      <c r="K42" s="284">
        <f t="shared" si="0"/>
        <v>34</v>
      </c>
      <c r="L42" s="284">
        <f t="shared" si="1"/>
        <v>249.3322</v>
      </c>
      <c r="M42" s="284">
        <f t="shared" si="2"/>
        <v>1.37</v>
      </c>
      <c r="N42" s="282">
        <f t="shared" si="3"/>
        <v>0.68500000000000005</v>
      </c>
      <c r="O42" s="290">
        <f>VLOOKUP(F42,'REF M.O'!$B$10:$AA$108,26,0)</f>
        <v>6390.65</v>
      </c>
      <c r="P42" s="745">
        <f t="shared" si="4"/>
        <v>4377.5952500000003</v>
      </c>
      <c r="Q42" s="46"/>
      <c r="R42" s="46"/>
      <c r="S42" s="46"/>
    </row>
    <row r="43" spans="1:19" s="3" customFormat="1" ht="24">
      <c r="A43" s="92"/>
      <c r="B43" s="93"/>
      <c r="C43" s="746"/>
      <c r="D43" s="278" t="s">
        <v>469</v>
      </c>
      <c r="E43" s="278" t="s">
        <v>30</v>
      </c>
      <c r="F43" s="280" t="str">
        <f>VLOOKUP(E43,'REF M.O'!$C$10:$D$108,2,0)</f>
        <v>P8066</v>
      </c>
      <c r="G43" s="281" t="s">
        <v>367</v>
      </c>
      <c r="H43" s="282">
        <v>1</v>
      </c>
      <c r="I43" s="283">
        <v>1</v>
      </c>
      <c r="J43" s="284">
        <f>VLOOKUP(D43,PRODUTIVIDADE!$F$5:$G$31,2,0)</f>
        <v>0.5</v>
      </c>
      <c r="K43" s="284">
        <f t="shared" si="0"/>
        <v>20</v>
      </c>
      <c r="L43" s="284">
        <f t="shared" si="1"/>
        <v>146.666</v>
      </c>
      <c r="M43" s="284">
        <f t="shared" si="2"/>
        <v>0.81</v>
      </c>
      <c r="N43" s="282">
        <f t="shared" si="3"/>
        <v>0.81</v>
      </c>
      <c r="O43" s="290">
        <f>VLOOKUP(F43,'REF M.O'!$B$10:$AA$108,26,0)</f>
        <v>27591.759999999998</v>
      </c>
      <c r="P43" s="745">
        <f t="shared" si="4"/>
        <v>22349.3256</v>
      </c>
      <c r="Q43" s="46"/>
      <c r="R43" s="46"/>
      <c r="S43" s="46"/>
    </row>
    <row r="44" spans="1:19" s="3" customFormat="1" ht="24">
      <c r="A44" s="92"/>
      <c r="B44" s="93"/>
      <c r="C44" s="746"/>
      <c r="D44" s="278" t="str">
        <f>D43</f>
        <v>PROJETO DE OBRAS COMPLEMENTARES E INTERFERÊNCIAS</v>
      </c>
      <c r="E44" s="278" t="s">
        <v>28</v>
      </c>
      <c r="F44" s="280" t="str">
        <f>VLOOKUP(E44,'REF M.O'!$C$10:$D$108,2,0)</f>
        <v>P8065</v>
      </c>
      <c r="G44" s="281" t="s">
        <v>367</v>
      </c>
      <c r="H44" s="282">
        <v>1</v>
      </c>
      <c r="I44" s="283">
        <v>1</v>
      </c>
      <c r="J44" s="284">
        <f>VLOOKUP(D44,PRODUTIVIDADE!$F$5:$G$31,2,0)</f>
        <v>0.5</v>
      </c>
      <c r="K44" s="284">
        <f t="shared" si="0"/>
        <v>20</v>
      </c>
      <c r="L44" s="284">
        <f t="shared" si="1"/>
        <v>146.666</v>
      </c>
      <c r="M44" s="284">
        <f t="shared" si="2"/>
        <v>0.81</v>
      </c>
      <c r="N44" s="282">
        <f t="shared" si="3"/>
        <v>0.81</v>
      </c>
      <c r="O44" s="290">
        <f>VLOOKUP(F44,'REF M.O'!$B$10:$AA$108,26,0)</f>
        <v>24288.81</v>
      </c>
      <c r="P44" s="745">
        <f t="shared" si="4"/>
        <v>19673.936100000003</v>
      </c>
      <c r="Q44" s="46"/>
      <c r="R44" s="46"/>
      <c r="S44" s="46"/>
    </row>
    <row r="45" spans="1:19" s="3" customFormat="1" ht="24">
      <c r="A45" s="92"/>
      <c r="B45" s="93"/>
      <c r="C45" s="746"/>
      <c r="D45" s="278" t="str">
        <f>D43</f>
        <v>PROJETO DE OBRAS COMPLEMENTARES E INTERFERÊNCIAS</v>
      </c>
      <c r="E45" s="278" t="s">
        <v>89</v>
      </c>
      <c r="F45" s="280" t="str">
        <f>VLOOKUP(E45,'REF M.O'!$C$10:$D$108,2,0)</f>
        <v>P8159</v>
      </c>
      <c r="G45" s="281" t="s">
        <v>367</v>
      </c>
      <c r="H45" s="282">
        <v>1</v>
      </c>
      <c r="I45" s="283">
        <v>0.5</v>
      </c>
      <c r="J45" s="284">
        <f>VLOOKUP(D45,PRODUTIVIDADE!$F$5:$G$31,2,0)</f>
        <v>0.5</v>
      </c>
      <c r="K45" s="284">
        <f t="shared" si="0"/>
        <v>20</v>
      </c>
      <c r="L45" s="284">
        <f t="shared" si="1"/>
        <v>146.666</v>
      </c>
      <c r="M45" s="284">
        <f t="shared" si="2"/>
        <v>0.81</v>
      </c>
      <c r="N45" s="282">
        <f t="shared" si="3"/>
        <v>0.40500000000000003</v>
      </c>
      <c r="O45" s="290">
        <f>VLOOKUP(F45,'REF M.O'!$B$10:$AA$108,26,0)</f>
        <v>6390.65</v>
      </c>
      <c r="P45" s="745">
        <f t="shared" si="4"/>
        <v>2588.2132500000002</v>
      </c>
      <c r="Q45" s="46"/>
      <c r="R45" s="46"/>
      <c r="S45" s="46"/>
    </row>
    <row r="46" spans="1:19" s="3" customFormat="1">
      <c r="A46" s="92"/>
      <c r="B46" s="93"/>
      <c r="C46" s="746"/>
      <c r="D46" s="278" t="s">
        <v>419</v>
      </c>
      <c r="E46" s="278" t="s">
        <v>30</v>
      </c>
      <c r="F46" s="280" t="str">
        <f>VLOOKUP(E46,'REF M.O'!$C$10:$D$108,2,0)</f>
        <v>P8066</v>
      </c>
      <c r="G46" s="281" t="s">
        <v>367</v>
      </c>
      <c r="H46" s="282">
        <v>1</v>
      </c>
      <c r="I46" s="283">
        <v>1</v>
      </c>
      <c r="J46" s="284">
        <f>VLOOKUP(D46,PRODUTIVIDADE!$F$5:$G$31,2,0)</f>
        <v>0.3</v>
      </c>
      <c r="K46" s="284">
        <f t="shared" si="0"/>
        <v>12</v>
      </c>
      <c r="L46" s="284">
        <f t="shared" si="1"/>
        <v>87.999600000000001</v>
      </c>
      <c r="M46" s="284">
        <f t="shared" si="2"/>
        <v>0.49</v>
      </c>
      <c r="N46" s="282">
        <f t="shared" si="3"/>
        <v>0.49</v>
      </c>
      <c r="O46" s="290">
        <f>VLOOKUP(F46,'REF M.O'!$B$10:$AA$108,26,0)</f>
        <v>27591.759999999998</v>
      </c>
      <c r="P46" s="745">
        <f t="shared" si="4"/>
        <v>13519.962399999999</v>
      </c>
      <c r="Q46" s="46"/>
      <c r="R46" s="46"/>
      <c r="S46" s="46"/>
    </row>
    <row r="47" spans="1:19" s="3" customFormat="1">
      <c r="A47" s="92"/>
      <c r="B47" s="93"/>
      <c r="C47" s="746"/>
      <c r="D47" s="278" t="str">
        <f>D46</f>
        <v>PROJETO DE SINALIZAÇÃO E SEGURANÇA VIÁRIA</v>
      </c>
      <c r="E47" s="278" t="s">
        <v>28</v>
      </c>
      <c r="F47" s="280" t="str">
        <f>VLOOKUP(E47,'REF M.O'!$C$10:$D$108,2,0)</f>
        <v>P8065</v>
      </c>
      <c r="G47" s="281" t="s">
        <v>367</v>
      </c>
      <c r="H47" s="282">
        <v>1</v>
      </c>
      <c r="I47" s="283">
        <v>1</v>
      </c>
      <c r="J47" s="284">
        <f>VLOOKUP(D47,PRODUTIVIDADE!$F$5:$G$31,2,0)</f>
        <v>0.3</v>
      </c>
      <c r="K47" s="284">
        <f t="shared" si="0"/>
        <v>12</v>
      </c>
      <c r="L47" s="284">
        <f t="shared" si="1"/>
        <v>87.999600000000001</v>
      </c>
      <c r="M47" s="284">
        <f t="shared" si="2"/>
        <v>0.49</v>
      </c>
      <c r="N47" s="282">
        <f t="shared" si="3"/>
        <v>0.49</v>
      </c>
      <c r="O47" s="290">
        <f>VLOOKUP(F47,'REF M.O'!$B$10:$AA$108,26,0)</f>
        <v>24288.81</v>
      </c>
      <c r="P47" s="745">
        <f t="shared" si="4"/>
        <v>11901.516900000001</v>
      </c>
      <c r="Q47" s="46"/>
      <c r="R47" s="46"/>
      <c r="S47" s="46"/>
    </row>
    <row r="48" spans="1:19" s="3" customFormat="1">
      <c r="A48" s="92"/>
      <c r="B48" s="93"/>
      <c r="C48" s="746"/>
      <c r="D48" s="278" t="str">
        <f>D46</f>
        <v>PROJETO DE SINALIZAÇÃO E SEGURANÇA VIÁRIA</v>
      </c>
      <c r="E48" s="278" t="s">
        <v>89</v>
      </c>
      <c r="F48" s="280" t="str">
        <f>VLOOKUP(E48,'REF M.O'!$C$10:$D$108,2,0)</f>
        <v>P8159</v>
      </c>
      <c r="G48" s="281" t="s">
        <v>367</v>
      </c>
      <c r="H48" s="282">
        <v>1</v>
      </c>
      <c r="I48" s="283">
        <v>0.5</v>
      </c>
      <c r="J48" s="284">
        <f>VLOOKUP(D48,PRODUTIVIDADE!$F$5:$G$31,2,0)</f>
        <v>0.3</v>
      </c>
      <c r="K48" s="284">
        <f t="shared" si="0"/>
        <v>12</v>
      </c>
      <c r="L48" s="284">
        <f t="shared" si="1"/>
        <v>87.999600000000001</v>
      </c>
      <c r="M48" s="284">
        <f t="shared" si="2"/>
        <v>0.49</v>
      </c>
      <c r="N48" s="282">
        <f t="shared" si="3"/>
        <v>0.245</v>
      </c>
      <c r="O48" s="290">
        <f>VLOOKUP(F48,'REF M.O'!$B$10:$AA$108,26,0)</f>
        <v>6390.65</v>
      </c>
      <c r="P48" s="745">
        <f t="shared" si="4"/>
        <v>1565.7092499999999</v>
      </c>
      <c r="Q48" s="46"/>
      <c r="R48" s="46"/>
      <c r="S48" s="46"/>
    </row>
    <row r="49" spans="1:19" s="3" customFormat="1" ht="24">
      <c r="A49" s="92"/>
      <c r="B49" s="93"/>
      <c r="C49" s="746"/>
      <c r="D49" s="278" t="s">
        <v>420</v>
      </c>
      <c r="E49" s="278" t="s">
        <v>16</v>
      </c>
      <c r="F49" s="280" t="str">
        <f>VLOOKUP(E49,'REF M.O'!$C$10:$D$108,2,0)</f>
        <v>P8059</v>
      </c>
      <c r="G49" s="281" t="s">
        <v>367</v>
      </c>
      <c r="H49" s="282">
        <v>1</v>
      </c>
      <c r="I49" s="283">
        <v>0.6</v>
      </c>
      <c r="J49" s="284">
        <f>VLOOKUP(D49,PRODUTIVIDADE!$F$5:$G$31,2,0)</f>
        <v>0.35</v>
      </c>
      <c r="K49" s="284">
        <f t="shared" si="0"/>
        <v>14</v>
      </c>
      <c r="L49" s="284">
        <f t="shared" si="1"/>
        <v>102.6662</v>
      </c>
      <c r="M49" s="284">
        <f t="shared" si="2"/>
        <v>0.57000000000000006</v>
      </c>
      <c r="N49" s="282">
        <f t="shared" si="3"/>
        <v>0.34200000000000003</v>
      </c>
      <c r="O49" s="290">
        <f>VLOOKUP(F49,'REF M.O'!$B$10:$AA$108,26,0)</f>
        <v>28763.51</v>
      </c>
      <c r="P49" s="745">
        <f t="shared" si="4"/>
        <v>9837.1204200000011</v>
      </c>
      <c r="Q49" s="46"/>
      <c r="R49" s="46"/>
      <c r="S49" s="46"/>
    </row>
    <row r="50" spans="1:19" s="3" customFormat="1" ht="24">
      <c r="A50" s="92"/>
      <c r="B50" s="93"/>
      <c r="C50" s="746"/>
      <c r="D50" s="278" t="str">
        <f>D49</f>
        <v>PROJETO DE COMPONENTES AMBIENTAIS E PAISAGISMO</v>
      </c>
      <c r="E50" s="278" t="s">
        <v>38</v>
      </c>
      <c r="F50" s="280" t="str">
        <f>VLOOKUP(E50,'REF M.O'!$C$10:$D$108,2,0)</f>
        <v>P8070</v>
      </c>
      <c r="G50" s="281" t="s">
        <v>367</v>
      </c>
      <c r="H50" s="282">
        <v>1</v>
      </c>
      <c r="I50" s="283">
        <v>0.4</v>
      </c>
      <c r="J50" s="284">
        <f>VLOOKUP(D50,PRODUTIVIDADE!$F$5:$G$31,2,0)</f>
        <v>0.35</v>
      </c>
      <c r="K50" s="284">
        <f t="shared" si="0"/>
        <v>14</v>
      </c>
      <c r="L50" s="284">
        <f t="shared" si="1"/>
        <v>102.6662</v>
      </c>
      <c r="M50" s="284">
        <f t="shared" si="2"/>
        <v>0.57000000000000006</v>
      </c>
      <c r="N50" s="282">
        <f t="shared" si="3"/>
        <v>0.22800000000000004</v>
      </c>
      <c r="O50" s="290">
        <f>VLOOKUP(F50,'REF M.O'!$B$10:$AA$108,26,0)</f>
        <v>28212.66</v>
      </c>
      <c r="P50" s="745">
        <f t="shared" si="4"/>
        <v>6432.4864800000014</v>
      </c>
      <c r="Q50" s="46"/>
      <c r="R50" s="46"/>
      <c r="S50" s="46"/>
    </row>
    <row r="51" spans="1:19" s="3" customFormat="1" ht="24">
      <c r="A51" s="92"/>
      <c r="B51" s="93"/>
      <c r="C51" s="746"/>
      <c r="D51" s="278" t="str">
        <f>D50</f>
        <v>PROJETO DE COMPONENTES AMBIENTAIS E PAISAGISMO</v>
      </c>
      <c r="E51" s="278" t="s">
        <v>30</v>
      </c>
      <c r="F51" s="280" t="str">
        <f>VLOOKUP(E51,'REF M.O'!$C$10:$D$108,2,0)</f>
        <v>P8066</v>
      </c>
      <c r="G51" s="281" t="s">
        <v>367</v>
      </c>
      <c r="H51" s="282">
        <v>1</v>
      </c>
      <c r="I51" s="283">
        <v>1</v>
      </c>
      <c r="J51" s="284">
        <f>VLOOKUP(D51,PRODUTIVIDADE!$F$5:$G$31,2,0)</f>
        <v>0.35</v>
      </c>
      <c r="K51" s="284">
        <f t="shared" si="0"/>
        <v>14</v>
      </c>
      <c r="L51" s="284">
        <f t="shared" si="1"/>
        <v>102.6662</v>
      </c>
      <c r="M51" s="284">
        <f t="shared" si="2"/>
        <v>0.57000000000000006</v>
      </c>
      <c r="N51" s="282">
        <f t="shared" si="3"/>
        <v>0.57000000000000006</v>
      </c>
      <c r="O51" s="290">
        <f>VLOOKUP(F51,'REF M.O'!$B$10:$AA$108,26,0)</f>
        <v>27591.759999999998</v>
      </c>
      <c r="P51" s="745">
        <f t="shared" si="4"/>
        <v>15727.3032</v>
      </c>
      <c r="Q51" s="46"/>
      <c r="R51" s="46"/>
      <c r="S51" s="46"/>
    </row>
    <row r="52" spans="1:19" s="3" customFormat="1" ht="24">
      <c r="A52" s="92"/>
      <c r="B52" s="93"/>
      <c r="C52" s="746"/>
      <c r="D52" s="278" t="str">
        <f>D51</f>
        <v>PROJETO DE COMPONENTES AMBIENTAIS E PAISAGISMO</v>
      </c>
      <c r="E52" s="278" t="s">
        <v>42</v>
      </c>
      <c r="F52" s="280" t="str">
        <f>VLOOKUP(E52,'REF M.O'!$C$10:$D$108,2,0)</f>
        <v>P8081</v>
      </c>
      <c r="G52" s="281" t="s">
        <v>367</v>
      </c>
      <c r="H52" s="282">
        <v>1</v>
      </c>
      <c r="I52" s="283">
        <v>0.2</v>
      </c>
      <c r="J52" s="284">
        <f>VLOOKUP(D52,PRODUTIVIDADE!$F$5:$G$31,2,0)</f>
        <v>0.35</v>
      </c>
      <c r="K52" s="284">
        <f t="shared" si="0"/>
        <v>14</v>
      </c>
      <c r="L52" s="284">
        <f t="shared" si="1"/>
        <v>102.6662</v>
      </c>
      <c r="M52" s="284">
        <f t="shared" si="2"/>
        <v>0.57000000000000006</v>
      </c>
      <c r="N52" s="282">
        <f t="shared" si="3"/>
        <v>0.11400000000000002</v>
      </c>
      <c r="O52" s="290">
        <f>VLOOKUP(F52,'REF M.O'!$B$10:$AA$108,26,0)</f>
        <v>25780.18</v>
      </c>
      <c r="P52" s="745">
        <f t="shared" si="4"/>
        <v>2938.9405200000006</v>
      </c>
      <c r="Q52" s="46"/>
      <c r="R52" s="46"/>
      <c r="S52" s="46"/>
    </row>
    <row r="53" spans="1:19" s="3" customFormat="1">
      <c r="A53" s="92"/>
      <c r="B53" s="93"/>
      <c r="C53" s="746"/>
      <c r="D53" s="278" t="s">
        <v>421</v>
      </c>
      <c r="E53" s="278" t="s">
        <v>30</v>
      </c>
      <c r="F53" s="280" t="str">
        <f>VLOOKUP(E53,'REF M.O'!$C$10:$D$108,2,0)</f>
        <v>P8066</v>
      </c>
      <c r="G53" s="281" t="s">
        <v>367</v>
      </c>
      <c r="H53" s="282">
        <v>1</v>
      </c>
      <c r="I53" s="283">
        <v>1</v>
      </c>
      <c r="J53" s="284">
        <f>VLOOKUP(D53,PRODUTIVIDADE!$F$5:$G$31,2,0)</f>
        <v>0.3</v>
      </c>
      <c r="K53" s="284">
        <f t="shared" si="0"/>
        <v>12</v>
      </c>
      <c r="L53" s="284">
        <f t="shared" si="1"/>
        <v>87.999600000000001</v>
      </c>
      <c r="M53" s="284">
        <f t="shared" si="2"/>
        <v>0.49</v>
      </c>
      <c r="N53" s="282">
        <f t="shared" si="3"/>
        <v>0.49</v>
      </c>
      <c r="O53" s="290">
        <f>VLOOKUP(F53,'REF M.O'!$B$10:$AA$108,26,0)</f>
        <v>27591.759999999998</v>
      </c>
      <c r="P53" s="745">
        <f t="shared" si="4"/>
        <v>13519.962399999999</v>
      </c>
      <c r="Q53" s="46"/>
      <c r="R53" s="46"/>
      <c r="S53" s="46"/>
    </row>
    <row r="54" spans="1:19" s="3" customFormat="1">
      <c r="A54" s="92"/>
      <c r="B54" s="93"/>
      <c r="C54" s="746"/>
      <c r="D54" s="278" t="str">
        <f>D53</f>
        <v>PROJETO DE ILUMINAÇÃO</v>
      </c>
      <c r="E54" s="278" t="s">
        <v>28</v>
      </c>
      <c r="F54" s="280" t="str">
        <f>VLOOKUP(E54,'REF M.O'!$C$10:$D$108,2,0)</f>
        <v>P8065</v>
      </c>
      <c r="G54" s="281" t="s">
        <v>367</v>
      </c>
      <c r="H54" s="282">
        <v>1</v>
      </c>
      <c r="I54" s="283">
        <v>1</v>
      </c>
      <c r="J54" s="284">
        <f>VLOOKUP(D54,PRODUTIVIDADE!$F$5:$G$31,2,0)</f>
        <v>0.3</v>
      </c>
      <c r="K54" s="284">
        <f t="shared" si="0"/>
        <v>12</v>
      </c>
      <c r="L54" s="284">
        <f t="shared" si="1"/>
        <v>87.999600000000001</v>
      </c>
      <c r="M54" s="284">
        <f t="shared" si="2"/>
        <v>0.49</v>
      </c>
      <c r="N54" s="282">
        <f t="shared" si="3"/>
        <v>0.49</v>
      </c>
      <c r="O54" s="290">
        <f>VLOOKUP(F54,'REF M.O'!$B$10:$AA$108,26,0)</f>
        <v>24288.81</v>
      </c>
      <c r="P54" s="745">
        <f t="shared" si="4"/>
        <v>11901.516900000001</v>
      </c>
      <c r="Q54" s="46"/>
      <c r="R54" s="46"/>
      <c r="S54" s="46"/>
    </row>
    <row r="55" spans="1:19" s="3" customFormat="1">
      <c r="A55" s="92"/>
      <c r="B55" s="93"/>
      <c r="C55" s="746"/>
      <c r="D55" s="278" t="str">
        <f>D53</f>
        <v>PROJETO DE ILUMINAÇÃO</v>
      </c>
      <c r="E55" s="278" t="s">
        <v>89</v>
      </c>
      <c r="F55" s="280" t="str">
        <f>VLOOKUP(E55,'REF M.O'!$C$10:$D$108,2,0)</f>
        <v>P8159</v>
      </c>
      <c r="G55" s="281" t="s">
        <v>367</v>
      </c>
      <c r="H55" s="282">
        <v>1</v>
      </c>
      <c r="I55" s="283">
        <v>0.5</v>
      </c>
      <c r="J55" s="284">
        <f>VLOOKUP(D55,PRODUTIVIDADE!$F$5:$G$31,2,0)</f>
        <v>0.3</v>
      </c>
      <c r="K55" s="284">
        <f t="shared" si="0"/>
        <v>12</v>
      </c>
      <c r="L55" s="284">
        <f t="shared" si="1"/>
        <v>87.999600000000001</v>
      </c>
      <c r="M55" s="284">
        <f t="shared" si="2"/>
        <v>0.49</v>
      </c>
      <c r="N55" s="282">
        <f t="shared" si="3"/>
        <v>0.245</v>
      </c>
      <c r="O55" s="290">
        <f>VLOOKUP(F55,'REF M.O'!$B$10:$AA$108,26,0)</f>
        <v>6390.65</v>
      </c>
      <c r="P55" s="745">
        <f t="shared" si="4"/>
        <v>1565.7092499999999</v>
      </c>
      <c r="Q55" s="46"/>
      <c r="R55" s="46"/>
      <c r="S55" s="46"/>
    </row>
    <row r="56" spans="1:19" s="3" customFormat="1">
      <c r="A56" s="92"/>
      <c r="B56" s="93"/>
      <c r="C56" s="746"/>
      <c r="D56" s="278" t="s">
        <v>422</v>
      </c>
      <c r="E56" s="278" t="s">
        <v>30</v>
      </c>
      <c r="F56" s="280" t="str">
        <f>VLOOKUP(E56,'REF M.O'!$C$10:$D$108,2,0)</f>
        <v>P8066</v>
      </c>
      <c r="G56" s="281" t="s">
        <v>367</v>
      </c>
      <c r="H56" s="282">
        <v>1</v>
      </c>
      <c r="I56" s="283">
        <v>1</v>
      </c>
      <c r="J56" s="284">
        <f>VLOOKUP(D56,PRODUTIVIDADE!$F$5:$G$31,2,0)</f>
        <v>0.27</v>
      </c>
      <c r="K56" s="284">
        <f t="shared" si="0"/>
        <v>10.8</v>
      </c>
      <c r="L56" s="284">
        <f t="shared" si="1"/>
        <v>79.199640000000002</v>
      </c>
      <c r="M56" s="284">
        <f t="shared" si="2"/>
        <v>0.44</v>
      </c>
      <c r="N56" s="282">
        <f t="shared" si="3"/>
        <v>0.44</v>
      </c>
      <c r="O56" s="290">
        <f>VLOOKUP(F56,'REF M.O'!$B$10:$AA$108,26,0)</f>
        <v>27591.759999999998</v>
      </c>
      <c r="P56" s="745">
        <f t="shared" si="4"/>
        <v>12140.374399999999</v>
      </c>
      <c r="Q56" s="46"/>
      <c r="R56" s="46"/>
      <c r="S56" s="46"/>
    </row>
    <row r="57" spans="1:19" s="3" customFormat="1">
      <c r="A57" s="92"/>
      <c r="B57" s="93"/>
      <c r="C57" s="746"/>
      <c r="D57" s="278" t="str">
        <f>D56</f>
        <v>PROJETO DE REASSENTAMENTO</v>
      </c>
      <c r="E57" s="278" t="s">
        <v>28</v>
      </c>
      <c r="F57" s="280" t="str">
        <f>VLOOKUP(E57,'REF M.O'!$C$10:$D$108,2,0)</f>
        <v>P8065</v>
      </c>
      <c r="G57" s="281" t="s">
        <v>367</v>
      </c>
      <c r="H57" s="282">
        <v>1</v>
      </c>
      <c r="I57" s="283">
        <v>1</v>
      </c>
      <c r="J57" s="284">
        <f>VLOOKUP(D57,PRODUTIVIDADE!$F$5:$G$31,2,0)</f>
        <v>0.27</v>
      </c>
      <c r="K57" s="284">
        <f t="shared" si="0"/>
        <v>10.8</v>
      </c>
      <c r="L57" s="284">
        <f t="shared" si="1"/>
        <v>79.199640000000002</v>
      </c>
      <c r="M57" s="284">
        <f t="shared" si="2"/>
        <v>0.44</v>
      </c>
      <c r="N57" s="282">
        <f t="shared" si="3"/>
        <v>0.44</v>
      </c>
      <c r="O57" s="290">
        <f>VLOOKUP(F57,'REF M.O'!$B$10:$AA$108,26,0)</f>
        <v>24288.81</v>
      </c>
      <c r="P57" s="745">
        <f t="shared" si="4"/>
        <v>10687.0764</v>
      </c>
      <c r="Q57" s="46"/>
      <c r="R57" s="46"/>
      <c r="S57" s="46"/>
    </row>
    <row r="58" spans="1:19" s="3" customFormat="1">
      <c r="A58" s="92"/>
      <c r="B58" s="93"/>
      <c r="C58" s="746"/>
      <c r="D58" s="278" t="str">
        <f>D56</f>
        <v>PROJETO DE REASSENTAMENTO</v>
      </c>
      <c r="E58" s="278" t="s">
        <v>89</v>
      </c>
      <c r="F58" s="280" t="str">
        <f>VLOOKUP(E58,'REF M.O'!$C$10:$D$108,2,0)</f>
        <v>P8159</v>
      </c>
      <c r="G58" s="281" t="s">
        <v>367</v>
      </c>
      <c r="H58" s="282">
        <v>1</v>
      </c>
      <c r="I58" s="283">
        <v>0.6</v>
      </c>
      <c r="J58" s="284">
        <f>VLOOKUP(D58,PRODUTIVIDADE!$F$5:$G$31,2,0)</f>
        <v>0.27</v>
      </c>
      <c r="K58" s="284">
        <f t="shared" si="0"/>
        <v>10.8</v>
      </c>
      <c r="L58" s="284">
        <f t="shared" si="1"/>
        <v>79.199640000000002</v>
      </c>
      <c r="M58" s="284">
        <f t="shared" si="2"/>
        <v>0.44</v>
      </c>
      <c r="N58" s="282">
        <f t="shared" si="3"/>
        <v>0.26400000000000001</v>
      </c>
      <c r="O58" s="290">
        <f>VLOOKUP(F58,'REF M.O'!$B$10:$AA$108,26,0)</f>
        <v>6390.65</v>
      </c>
      <c r="P58" s="745">
        <f t="shared" si="4"/>
        <v>1687.1315999999999</v>
      </c>
      <c r="Q58" s="46"/>
      <c r="R58" s="46"/>
      <c r="S58" s="46"/>
    </row>
    <row r="59" spans="1:19" s="3" customFormat="1">
      <c r="A59" s="92"/>
      <c r="B59" s="93"/>
      <c r="C59" s="746"/>
      <c r="D59" s="278" t="s">
        <v>423</v>
      </c>
      <c r="E59" s="278" t="s">
        <v>30</v>
      </c>
      <c r="F59" s="280" t="str">
        <f>VLOOKUP(E59,'REF M.O'!$C$10:$D$108,2,0)</f>
        <v>P8066</v>
      </c>
      <c r="G59" s="281" t="s">
        <v>367</v>
      </c>
      <c r="H59" s="282">
        <v>1</v>
      </c>
      <c r="I59" s="283">
        <v>1</v>
      </c>
      <c r="J59" s="284">
        <f>VLOOKUP(D59,PRODUTIVIDADE!$F$5:$G$31,2,0)</f>
        <v>0.8</v>
      </c>
      <c r="K59" s="284">
        <f t="shared" si="0"/>
        <v>32</v>
      </c>
      <c r="L59" s="284">
        <f t="shared" si="1"/>
        <v>234.66560000000001</v>
      </c>
      <c r="M59" s="284">
        <f t="shared" si="2"/>
        <v>1.29</v>
      </c>
      <c r="N59" s="282">
        <f t="shared" si="3"/>
        <v>1.29</v>
      </c>
      <c r="O59" s="290">
        <f>VLOOKUP(F59,'REF M.O'!$B$10:$AA$108,26,0)</f>
        <v>27591.759999999998</v>
      </c>
      <c r="P59" s="745">
        <f t="shared" si="4"/>
        <v>35593.3704</v>
      </c>
      <c r="Q59" s="46"/>
      <c r="R59" s="46"/>
      <c r="S59" s="46"/>
    </row>
    <row r="60" spans="1:19" s="3" customFormat="1">
      <c r="A60" s="92"/>
      <c r="B60" s="93"/>
      <c r="C60" s="746"/>
      <c r="D60" s="278" t="str">
        <f>D59</f>
        <v>PROJETO DE DESAPROPRIAÇÃO</v>
      </c>
      <c r="E60" s="278" t="s">
        <v>28</v>
      </c>
      <c r="F60" s="280" t="str">
        <f>VLOOKUP(E60,'REF M.O'!$C$10:$D$108,2,0)</f>
        <v>P8065</v>
      </c>
      <c r="G60" s="281" t="s">
        <v>367</v>
      </c>
      <c r="H60" s="282">
        <v>1</v>
      </c>
      <c r="I60" s="283">
        <v>1</v>
      </c>
      <c r="J60" s="284">
        <f>VLOOKUP(D60,PRODUTIVIDADE!$F$5:$G$31,2,0)</f>
        <v>0.8</v>
      </c>
      <c r="K60" s="284">
        <f t="shared" si="0"/>
        <v>32</v>
      </c>
      <c r="L60" s="284">
        <f t="shared" si="1"/>
        <v>234.66560000000001</v>
      </c>
      <c r="M60" s="284">
        <f t="shared" si="2"/>
        <v>1.29</v>
      </c>
      <c r="N60" s="282">
        <f t="shared" si="3"/>
        <v>1.29</v>
      </c>
      <c r="O60" s="290">
        <f>VLOOKUP(F60,'REF M.O'!$B$10:$AA$108,26,0)</f>
        <v>24288.81</v>
      </c>
      <c r="P60" s="745">
        <f t="shared" si="4"/>
        <v>31332.564900000001</v>
      </c>
      <c r="Q60" s="46"/>
      <c r="R60" s="46"/>
      <c r="S60" s="46"/>
    </row>
    <row r="61" spans="1:19" s="3" customFormat="1">
      <c r="A61" s="92"/>
      <c r="B61" s="93"/>
      <c r="C61" s="746"/>
      <c r="D61" s="278" t="str">
        <f>D59</f>
        <v>PROJETO DE DESAPROPRIAÇÃO</v>
      </c>
      <c r="E61" s="278" t="s">
        <v>89</v>
      </c>
      <c r="F61" s="280" t="str">
        <f>VLOOKUP(E61,'REF M.O'!$C$10:$D$108,2,0)</f>
        <v>P8159</v>
      </c>
      <c r="G61" s="281" t="s">
        <v>367</v>
      </c>
      <c r="H61" s="282">
        <v>1</v>
      </c>
      <c r="I61" s="283">
        <v>0.6</v>
      </c>
      <c r="J61" s="284">
        <f>VLOOKUP(D61,PRODUTIVIDADE!$F$5:$G$31,2,0)</f>
        <v>0.8</v>
      </c>
      <c r="K61" s="284">
        <f t="shared" si="0"/>
        <v>32</v>
      </c>
      <c r="L61" s="284">
        <f t="shared" si="1"/>
        <v>234.66560000000001</v>
      </c>
      <c r="M61" s="284">
        <f t="shared" si="2"/>
        <v>1.29</v>
      </c>
      <c r="N61" s="282">
        <f t="shared" si="3"/>
        <v>0.77400000000000002</v>
      </c>
      <c r="O61" s="290">
        <f>VLOOKUP(F61,'REF M.O'!$B$10:$AA$108,26,0)</f>
        <v>6390.65</v>
      </c>
      <c r="P61" s="745">
        <f t="shared" si="4"/>
        <v>4946.3630999999996</v>
      </c>
      <c r="Q61" s="46"/>
      <c r="R61" s="46"/>
      <c r="S61" s="46"/>
    </row>
    <row r="62" spans="1:19" s="3" customFormat="1">
      <c r="A62" s="92"/>
      <c r="B62" s="93"/>
      <c r="C62" s="746"/>
      <c r="D62" s="278" t="s">
        <v>424</v>
      </c>
      <c r="E62" s="278" t="s">
        <v>32</v>
      </c>
      <c r="F62" s="280" t="str">
        <f>VLOOKUP(E62,'REF M.O'!$C$10:$D$108,2,0)</f>
        <v>P8067</v>
      </c>
      <c r="G62" s="281" t="s">
        <v>367</v>
      </c>
      <c r="H62" s="282">
        <v>1</v>
      </c>
      <c r="I62" s="283">
        <v>0.5</v>
      </c>
      <c r="J62" s="284">
        <f>VLOOKUP(D62,PRODUTIVIDADE!$F$5:$G$31,2,0)</f>
        <v>0.5390625</v>
      </c>
      <c r="K62" s="284">
        <f t="shared" si="0"/>
        <v>21.5625</v>
      </c>
      <c r="L62" s="284">
        <f t="shared" si="1"/>
        <v>158.12428125</v>
      </c>
      <c r="M62" s="284">
        <f t="shared" si="2"/>
        <v>0.87</v>
      </c>
      <c r="N62" s="282">
        <f t="shared" si="3"/>
        <v>0.435</v>
      </c>
      <c r="O62" s="290">
        <f>VLOOKUP(F62,'REF M.O'!$B$10:$AA$108,26,0)</f>
        <v>30894.71</v>
      </c>
      <c r="P62" s="745">
        <f t="shared" si="4"/>
        <v>13439.198849999999</v>
      </c>
      <c r="Q62" s="46"/>
      <c r="R62" s="46"/>
      <c r="S62" s="46"/>
    </row>
    <row r="63" spans="1:19" s="3" customFormat="1">
      <c r="A63" s="92"/>
      <c r="B63" s="93"/>
      <c r="C63" s="746"/>
      <c r="D63" s="278" t="str">
        <f>D62</f>
        <v>ORÇAMENTO E PLANO DE EXECUÇÃO DA OBRA</v>
      </c>
      <c r="E63" s="278" t="s">
        <v>28</v>
      </c>
      <c r="F63" s="280" t="str">
        <f>VLOOKUP(E63,'REF M.O'!$C$10:$D$108,2,0)</f>
        <v>P8065</v>
      </c>
      <c r="G63" s="281" t="s">
        <v>367</v>
      </c>
      <c r="H63" s="282">
        <v>1</v>
      </c>
      <c r="I63" s="283">
        <v>1</v>
      </c>
      <c r="J63" s="284">
        <f>VLOOKUP(D63,PRODUTIVIDADE!$F$5:$G$31,2,0)</f>
        <v>0.5390625</v>
      </c>
      <c r="K63" s="284">
        <f t="shared" si="0"/>
        <v>21.5625</v>
      </c>
      <c r="L63" s="284">
        <f t="shared" si="1"/>
        <v>158.12428125</v>
      </c>
      <c r="M63" s="284">
        <f t="shared" si="2"/>
        <v>0.87</v>
      </c>
      <c r="N63" s="282">
        <f t="shared" si="3"/>
        <v>0.87</v>
      </c>
      <c r="O63" s="290">
        <f>VLOOKUP(F63,'REF M.O'!$B$10:$AA$108,26,0)</f>
        <v>24288.81</v>
      </c>
      <c r="P63" s="745">
        <f t="shared" si="4"/>
        <v>21131.2647</v>
      </c>
      <c r="Q63" s="46"/>
      <c r="R63" s="46"/>
      <c r="S63" s="46"/>
    </row>
    <row r="64" spans="1:19" s="3" customFormat="1">
      <c r="A64" s="92"/>
      <c r="B64" s="93"/>
      <c r="C64" s="746"/>
      <c r="D64" s="278" t="str">
        <f>D62</f>
        <v>ORÇAMENTO E PLANO DE EXECUÇÃO DA OBRA</v>
      </c>
      <c r="E64" s="278" t="s">
        <v>89</v>
      </c>
      <c r="F64" s="280" t="str">
        <f>VLOOKUP(E64,'REF M.O'!$C$10:$D$108,2,0)</f>
        <v>P8159</v>
      </c>
      <c r="G64" s="281" t="s">
        <v>367</v>
      </c>
      <c r="H64" s="282">
        <v>1</v>
      </c>
      <c r="I64" s="283">
        <v>0.5</v>
      </c>
      <c r="J64" s="284">
        <f>VLOOKUP(D64,PRODUTIVIDADE!$F$5:$G$31,2,0)</f>
        <v>0.5390625</v>
      </c>
      <c r="K64" s="284">
        <f t="shared" si="0"/>
        <v>21.5625</v>
      </c>
      <c r="L64" s="284">
        <f t="shared" si="1"/>
        <v>158.12428125</v>
      </c>
      <c r="M64" s="284">
        <f t="shared" si="2"/>
        <v>0.87</v>
      </c>
      <c r="N64" s="282">
        <f t="shared" si="3"/>
        <v>0.435</v>
      </c>
      <c r="O64" s="290">
        <f>VLOOKUP(F64,'REF M.O'!$B$10:$AA$108,26,0)</f>
        <v>6390.65</v>
      </c>
      <c r="P64" s="745">
        <f t="shared" si="4"/>
        <v>2779.9327499999999</v>
      </c>
      <c r="Q64" s="46"/>
      <c r="R64" s="46"/>
      <c r="S64" s="46"/>
    </row>
    <row r="65" spans="1:19" s="3" customFormat="1">
      <c r="A65" s="92"/>
      <c r="B65" s="93"/>
      <c r="C65" s="746"/>
      <c r="D65" s="291" t="s">
        <v>426</v>
      </c>
      <c r="E65" s="347" t="s">
        <v>30</v>
      </c>
      <c r="F65" s="280" t="str">
        <f>VLOOKUP(E65,'REF M.O'!$C$10:$D$108,2,0)</f>
        <v>P8066</v>
      </c>
      <c r="G65" s="292" t="s">
        <v>367</v>
      </c>
      <c r="H65" s="293">
        <v>1</v>
      </c>
      <c r="I65" s="283">
        <v>0.2</v>
      </c>
      <c r="J65" s="284">
        <f>VLOOKUP(D65,PRODUTIVIDADE!$F$5:$G$31,2,0)</f>
        <v>0.85</v>
      </c>
      <c r="K65" s="284">
        <f t="shared" si="0"/>
        <v>34</v>
      </c>
      <c r="L65" s="284">
        <f t="shared" si="1"/>
        <v>249.3322</v>
      </c>
      <c r="M65" s="284">
        <f t="shared" si="2"/>
        <v>1.37</v>
      </c>
      <c r="N65" s="282">
        <f t="shared" si="3"/>
        <v>0.27400000000000002</v>
      </c>
      <c r="O65" s="290">
        <f>VLOOKUP(F65,'REF M.O'!$B$10:$AA$108,26,0)</f>
        <v>27591.759999999998</v>
      </c>
      <c r="P65" s="745">
        <f t="shared" si="4"/>
        <v>7560.1422400000001</v>
      </c>
      <c r="Q65" s="46"/>
      <c r="R65" s="46"/>
      <c r="S65" s="46"/>
    </row>
    <row r="66" spans="1:19" s="3" customFormat="1">
      <c r="A66" s="92"/>
      <c r="B66" s="93"/>
      <c r="C66" s="746"/>
      <c r="D66" s="295" t="str">
        <f>D65</f>
        <v>RESTAURAÇÃO/RECONSTRUÇÃO</v>
      </c>
      <c r="E66" s="278" t="s">
        <v>28</v>
      </c>
      <c r="F66" s="280" t="str">
        <f>VLOOKUP(E66,'REF M.O'!$C$10:$D$108,2,0)</f>
        <v>P8065</v>
      </c>
      <c r="G66" s="281" t="s">
        <v>367</v>
      </c>
      <c r="H66" s="282">
        <v>1</v>
      </c>
      <c r="I66" s="283">
        <v>1</v>
      </c>
      <c r="J66" s="284">
        <f>VLOOKUP(D66,PRODUTIVIDADE!$F$5:$G$31,2,0)</f>
        <v>0.85</v>
      </c>
      <c r="K66" s="284">
        <f t="shared" si="0"/>
        <v>34</v>
      </c>
      <c r="L66" s="284">
        <f t="shared" si="1"/>
        <v>249.3322</v>
      </c>
      <c r="M66" s="284">
        <f t="shared" si="2"/>
        <v>1.37</v>
      </c>
      <c r="N66" s="282">
        <f t="shared" si="3"/>
        <v>1.37</v>
      </c>
      <c r="O66" s="290">
        <f>VLOOKUP(F66,'REF M.O'!$B$10:$AA$108,26,0)</f>
        <v>24288.81</v>
      </c>
      <c r="P66" s="745">
        <f t="shared" si="4"/>
        <v>33275.669700000006</v>
      </c>
      <c r="Q66" s="46"/>
      <c r="R66" s="46"/>
      <c r="S66" s="46"/>
    </row>
    <row r="67" spans="1:19" s="3" customFormat="1">
      <c r="A67" s="92"/>
      <c r="B67" s="93"/>
      <c r="C67" s="746"/>
      <c r="D67" s="291" t="str">
        <f>D65</f>
        <v>RESTAURAÇÃO/RECONSTRUÇÃO</v>
      </c>
      <c r="E67" s="347" t="s">
        <v>89</v>
      </c>
      <c r="F67" s="280" t="str">
        <f>VLOOKUP(E67,'REF M.O'!$C$10:$D$108,2,0)</f>
        <v>P8159</v>
      </c>
      <c r="G67" s="292" t="s">
        <v>367</v>
      </c>
      <c r="H67" s="293">
        <v>1</v>
      </c>
      <c r="I67" s="283">
        <v>1</v>
      </c>
      <c r="J67" s="294">
        <f>VLOOKUP(D67,PRODUTIVIDADE!$F$5:$G$31,2,0)</f>
        <v>0.85</v>
      </c>
      <c r="K67" s="284">
        <f t="shared" si="0"/>
        <v>34</v>
      </c>
      <c r="L67" s="294">
        <f t="shared" si="1"/>
        <v>249.3322</v>
      </c>
      <c r="M67" s="294">
        <f t="shared" si="2"/>
        <v>1.37</v>
      </c>
      <c r="N67" s="293">
        <f t="shared" si="3"/>
        <v>1.37</v>
      </c>
      <c r="O67" s="290">
        <f>VLOOKUP(F67,'REF M.O'!$B$10:$AA$108,26,0)</f>
        <v>6390.65</v>
      </c>
      <c r="P67" s="747">
        <f t="shared" si="4"/>
        <v>8755.1905000000006</v>
      </c>
      <c r="Q67" s="46"/>
      <c r="R67" s="46"/>
      <c r="S67" s="46"/>
    </row>
    <row r="68" spans="1:19" s="3" customFormat="1">
      <c r="A68" s="92"/>
      <c r="B68" s="93"/>
      <c r="C68" s="748"/>
      <c r="D68" s="359" t="str">
        <f>D67</f>
        <v>RESTAURAÇÃO/RECONSTRUÇÃO</v>
      </c>
      <c r="E68" s="360" t="s">
        <v>83</v>
      </c>
      <c r="F68" s="296" t="str">
        <f>VLOOKUP(E68,'REF M.O'!$C$10:$D$108,2,0)</f>
        <v>P8147</v>
      </c>
      <c r="G68" s="361" t="s">
        <v>367</v>
      </c>
      <c r="H68" s="362">
        <v>2</v>
      </c>
      <c r="I68" s="297">
        <v>1</v>
      </c>
      <c r="J68" s="363">
        <f>VLOOKUP(D68,PRODUTIVIDADE!$F$5:$G$31,2,0)</f>
        <v>0.85</v>
      </c>
      <c r="K68" s="363">
        <f t="shared" si="0"/>
        <v>34</v>
      </c>
      <c r="L68" s="363">
        <f t="shared" si="1"/>
        <v>249.3322</v>
      </c>
      <c r="M68" s="363">
        <f t="shared" si="2"/>
        <v>1.37</v>
      </c>
      <c r="N68" s="362">
        <f t="shared" si="3"/>
        <v>2.74</v>
      </c>
      <c r="O68" s="290">
        <f>VLOOKUP(F68,'REF M.O'!$B$10:$AA$108,26,0)</f>
        <v>7040.14</v>
      </c>
      <c r="P68" s="749">
        <f t="shared" si="4"/>
        <v>19289.983600000003</v>
      </c>
      <c r="Q68" s="46"/>
      <c r="R68" s="46"/>
      <c r="S68" s="46"/>
    </row>
    <row r="69" spans="1:19" s="3" customFormat="1">
      <c r="A69" s="92"/>
      <c r="B69" s="93"/>
      <c r="C69" s="750"/>
      <c r="D69" s="278" t="s">
        <v>479</v>
      </c>
      <c r="E69" s="278" t="s">
        <v>30</v>
      </c>
      <c r="F69" s="298" t="str">
        <f>VLOOKUP(E69,'REF M.O'!$C$10:$D$108,2,0)</f>
        <v>P8066</v>
      </c>
      <c r="G69" s="281" t="s">
        <v>367</v>
      </c>
      <c r="H69" s="282">
        <v>1</v>
      </c>
      <c r="I69" s="299">
        <v>0.3</v>
      </c>
      <c r="J69" s="284">
        <f>VLOOKUP(D69,PRODUTIVIDADE!$F$5:$G$31,2,0)</f>
        <v>0.02</v>
      </c>
      <c r="K69" s="284">
        <f>IF(O10=0,0,PRODUTIVIDADE!$K$43)</f>
        <v>3.5</v>
      </c>
      <c r="L69" s="284">
        <f t="shared" si="1"/>
        <v>25.666550000000001</v>
      </c>
      <c r="M69" s="284">
        <f t="shared" si="2"/>
        <v>0.15000000000000002</v>
      </c>
      <c r="N69" s="282">
        <f t="shared" si="3"/>
        <v>4.5000000000000005E-2</v>
      </c>
      <c r="O69" s="290">
        <f>VLOOKUP(F69,'REF M.O'!$B$10:$AA$108,26,0)</f>
        <v>27591.759999999998</v>
      </c>
      <c r="P69" s="745">
        <f t="shared" si="4"/>
        <v>1241.6292000000001</v>
      </c>
      <c r="Q69" s="46"/>
      <c r="R69" s="46"/>
      <c r="S69" s="46"/>
    </row>
    <row r="70" spans="1:19" s="3" customFormat="1">
      <c r="A70" s="92"/>
      <c r="B70" s="93"/>
      <c r="C70" s="746"/>
      <c r="D70" s="278" t="s">
        <v>479</v>
      </c>
      <c r="E70" s="278" t="s">
        <v>28</v>
      </c>
      <c r="F70" s="280" t="str">
        <f>VLOOKUP(E70,'REF M.O'!$C$10:$D$108,2,0)</f>
        <v>P8065</v>
      </c>
      <c r="G70" s="281" t="s">
        <v>367</v>
      </c>
      <c r="H70" s="282">
        <v>1</v>
      </c>
      <c r="I70" s="283">
        <v>0.3</v>
      </c>
      <c r="J70" s="284">
        <f>VLOOKUP(D70,PRODUTIVIDADE!$F$5:$G$31,2,0)</f>
        <v>0.02</v>
      </c>
      <c r="K70" s="284">
        <f>K69</f>
        <v>3.5</v>
      </c>
      <c r="L70" s="284">
        <f t="shared" si="1"/>
        <v>25.666550000000001</v>
      </c>
      <c r="M70" s="284">
        <f t="shared" si="2"/>
        <v>0.15000000000000002</v>
      </c>
      <c r="N70" s="282">
        <f t="shared" si="3"/>
        <v>4.5000000000000005E-2</v>
      </c>
      <c r="O70" s="290">
        <f>VLOOKUP(F70,'REF M.O'!$B$10:$AA$108,26,0)</f>
        <v>24288.81</v>
      </c>
      <c r="P70" s="745">
        <f t="shared" si="4"/>
        <v>1092.9964500000001</v>
      </c>
      <c r="Q70" s="46"/>
      <c r="R70" s="46"/>
      <c r="S70" s="46"/>
    </row>
    <row r="71" spans="1:19" s="3" customFormat="1">
      <c r="A71" s="92"/>
      <c r="B71" s="93"/>
      <c r="C71" s="746"/>
      <c r="D71" s="278" t="s">
        <v>479</v>
      </c>
      <c r="E71" s="278" t="s">
        <v>83</v>
      </c>
      <c r="F71" s="280" t="str">
        <f>VLOOKUP(E71,'REF M.O'!$C$10:$D$108,2,0)</f>
        <v>P8147</v>
      </c>
      <c r="G71" s="281" t="s">
        <v>367</v>
      </c>
      <c r="H71" s="282">
        <v>1</v>
      </c>
      <c r="I71" s="283">
        <v>0.3</v>
      </c>
      <c r="J71" s="284">
        <f>VLOOKUP(D71,PRODUTIVIDADE!$F$5:$G$31,2,0)</f>
        <v>0.02</v>
      </c>
      <c r="K71" s="284">
        <f>K69</f>
        <v>3.5</v>
      </c>
      <c r="L71" s="284">
        <f t="shared" si="1"/>
        <v>25.666550000000001</v>
      </c>
      <c r="M71" s="284">
        <f t="shared" si="2"/>
        <v>0.15000000000000002</v>
      </c>
      <c r="N71" s="282">
        <f t="shared" si="3"/>
        <v>4.5000000000000005E-2</v>
      </c>
      <c r="O71" s="290">
        <f>VLOOKUP(F71,'REF M.O'!$B$10:$AA$108,26,0)</f>
        <v>7040.14</v>
      </c>
      <c r="P71" s="745">
        <f t="shared" si="4"/>
        <v>316.80630000000008</v>
      </c>
      <c r="Q71" s="46"/>
      <c r="R71" s="46"/>
      <c r="S71" s="46"/>
    </row>
    <row r="72" spans="1:19" s="3" customFormat="1">
      <c r="A72" s="92"/>
      <c r="B72" s="93"/>
      <c r="C72" s="746"/>
      <c r="D72" s="278" t="s">
        <v>416</v>
      </c>
      <c r="E72" s="278" t="s">
        <v>32</v>
      </c>
      <c r="F72" s="280" t="str">
        <f>VLOOKUP(E72,'REF M.O'!$C$10:$D$108,2,0)</f>
        <v>P8067</v>
      </c>
      <c r="G72" s="281" t="s">
        <v>367</v>
      </c>
      <c r="H72" s="282">
        <v>2</v>
      </c>
      <c r="I72" s="283">
        <v>1</v>
      </c>
      <c r="J72" s="284">
        <f>VLOOKUP(D72,PRODUTIVIDADE!$F$5:$G$31,2,0)</f>
        <v>0</v>
      </c>
      <c r="K72" s="284">
        <f>IF(O11=0,0,PRODUTIVIDADE!$G$55)</f>
        <v>26.218399999999999</v>
      </c>
      <c r="L72" s="284">
        <f t="shared" si="1"/>
        <v>192.26739272</v>
      </c>
      <c r="M72" s="284">
        <f t="shared" si="2"/>
        <v>1.06</v>
      </c>
      <c r="N72" s="282">
        <f t="shared" si="3"/>
        <v>2.12</v>
      </c>
      <c r="O72" s="290">
        <f>VLOOKUP(F72,'REF M.O'!$B$10:$AA$108,26,0)</f>
        <v>30894.71</v>
      </c>
      <c r="P72" s="745">
        <f t="shared" si="4"/>
        <v>65496.785199999998</v>
      </c>
      <c r="Q72" s="46"/>
      <c r="R72" s="46"/>
      <c r="S72" s="46"/>
    </row>
    <row r="73" spans="1:19" s="3" customFormat="1">
      <c r="A73" s="92"/>
      <c r="B73" s="93"/>
      <c r="C73" s="746"/>
      <c r="D73" s="278" t="s">
        <v>416</v>
      </c>
      <c r="E73" s="278" t="s">
        <v>30</v>
      </c>
      <c r="F73" s="280" t="str">
        <f>VLOOKUP(E73,'REF M.O'!$C$10:$D$108,2,0)</f>
        <v>P8066</v>
      </c>
      <c r="G73" s="281" t="s">
        <v>367</v>
      </c>
      <c r="H73" s="282">
        <v>2</v>
      </c>
      <c r="I73" s="285">
        <v>1</v>
      </c>
      <c r="J73" s="284">
        <f>VLOOKUP(D73,PRODUTIVIDADE!$F$5:$G$31,2,0)</f>
        <v>0</v>
      </c>
      <c r="K73" s="284">
        <f>K72</f>
        <v>26.218399999999999</v>
      </c>
      <c r="L73" s="284">
        <f t="shared" si="1"/>
        <v>192.26739272</v>
      </c>
      <c r="M73" s="284">
        <f t="shared" si="2"/>
        <v>1.06</v>
      </c>
      <c r="N73" s="282">
        <f t="shared" si="3"/>
        <v>2.12</v>
      </c>
      <c r="O73" s="290">
        <f>VLOOKUP(F73,'REF M.O'!$B$10:$AA$108,26,0)</f>
        <v>27591.759999999998</v>
      </c>
      <c r="P73" s="745">
        <f t="shared" si="4"/>
        <v>58494.531199999998</v>
      </c>
      <c r="Q73" s="46"/>
      <c r="R73" s="46"/>
      <c r="S73" s="46"/>
    </row>
    <row r="74" spans="1:19" s="3" customFormat="1">
      <c r="A74" s="92"/>
      <c r="B74" s="93"/>
      <c r="C74" s="751"/>
      <c r="D74" s="278" t="s">
        <v>416</v>
      </c>
      <c r="E74" s="278" t="s">
        <v>89</v>
      </c>
      <c r="F74" s="280" t="str">
        <f>VLOOKUP(E74,'REF M.O'!$C$10:$D$108,2,0)</f>
        <v>P8159</v>
      </c>
      <c r="G74" s="281" t="s">
        <v>367</v>
      </c>
      <c r="H74" s="282">
        <v>2</v>
      </c>
      <c r="I74" s="285">
        <v>1</v>
      </c>
      <c r="J74" s="284">
        <f>VLOOKUP(D74,PRODUTIVIDADE!$F$5:$G$31,2,0)</f>
        <v>0</v>
      </c>
      <c r="K74" s="284">
        <f>K72</f>
        <v>26.218399999999999</v>
      </c>
      <c r="L74" s="284">
        <f t="shared" si="1"/>
        <v>192.26739272</v>
      </c>
      <c r="M74" s="284">
        <f t="shared" si="2"/>
        <v>1.06</v>
      </c>
      <c r="N74" s="282">
        <f t="shared" si="3"/>
        <v>2.12</v>
      </c>
      <c r="O74" s="290">
        <f>VLOOKUP(F74,'REF M.O'!$B$10:$AA$108,26,0)</f>
        <v>6390.65</v>
      </c>
      <c r="P74" s="745">
        <f t="shared" si="4"/>
        <v>13548.178</v>
      </c>
      <c r="Q74" s="46"/>
      <c r="R74" s="46"/>
      <c r="S74" s="46"/>
    </row>
    <row r="75" spans="1:19" s="3" customFormat="1">
      <c r="A75" s="92"/>
      <c r="B75" s="93"/>
      <c r="C75" s="752"/>
      <c r="D75" s="48"/>
      <c r="E75" s="209"/>
      <c r="F75" s="48"/>
      <c r="G75" s="48"/>
      <c r="H75" s="1344" t="str">
        <f>CONCATENATE("SUBTOTAL ",C12," ",D12)</f>
        <v>SUBTOTAL A - PESSOAL</v>
      </c>
      <c r="I75" s="1345"/>
      <c r="J75" s="1345"/>
      <c r="K75" s="1345"/>
      <c r="L75" s="1345"/>
      <c r="M75" s="1345"/>
      <c r="N75" s="1345"/>
      <c r="O75" s="1345"/>
      <c r="P75" s="753">
        <f>SUBTOTAL(9,P14:P74)</f>
        <v>1523007.3066100003</v>
      </c>
      <c r="Q75" s="46"/>
      <c r="R75" s="46"/>
      <c r="S75" s="46"/>
    </row>
    <row r="76" spans="1:19" s="3" customFormat="1">
      <c r="A76" s="62"/>
      <c r="B76" s="22"/>
      <c r="C76" s="754" t="s">
        <v>301</v>
      </c>
      <c r="D76" s="58" t="s">
        <v>265</v>
      </c>
      <c r="E76" s="348"/>
      <c r="F76" s="59"/>
      <c r="G76" s="59"/>
      <c r="H76" s="1411"/>
      <c r="I76" s="1412"/>
      <c r="J76" s="1412"/>
      <c r="K76" s="1412"/>
      <c r="L76" s="1412"/>
      <c r="M76" s="1412"/>
      <c r="N76" s="1472"/>
      <c r="O76" s="60"/>
      <c r="P76" s="741"/>
      <c r="Q76" s="46"/>
      <c r="R76" s="46"/>
      <c r="S76" s="46"/>
    </row>
    <row r="77" spans="1:19" s="3" customFormat="1" ht="51" customHeight="1">
      <c r="A77" s="62"/>
      <c r="B77" s="22"/>
      <c r="C77" s="742" t="s">
        <v>405</v>
      </c>
      <c r="D77" s="701"/>
      <c r="E77" s="218" t="s">
        <v>273</v>
      </c>
      <c r="F77" s="94" t="s">
        <v>262</v>
      </c>
      <c r="G77" s="94" t="s">
        <v>270</v>
      </c>
      <c r="H77" s="1450" t="s">
        <v>441</v>
      </c>
      <c r="I77" s="1451"/>
      <c r="J77" s="1451"/>
      <c r="K77" s="1451"/>
      <c r="L77" s="1451"/>
      <c r="M77" s="1451"/>
      <c r="N77" s="1452"/>
      <c r="O77" s="94" t="s">
        <v>363</v>
      </c>
      <c r="P77" s="743" t="s">
        <v>364</v>
      </c>
      <c r="Q77" s="46"/>
      <c r="R77" s="46"/>
      <c r="S77" s="46"/>
    </row>
    <row r="78" spans="1:19" s="3" customFormat="1">
      <c r="A78" s="62"/>
      <c r="B78" s="22"/>
      <c r="C78" s="755"/>
      <c r="D78" s="279" t="s">
        <v>406</v>
      </c>
      <c r="E78" s="278" t="s">
        <v>128</v>
      </c>
      <c r="F78" s="280" t="s">
        <v>91</v>
      </c>
      <c r="G78" s="300" t="s">
        <v>124</v>
      </c>
      <c r="H78" s="1435">
        <f>M14*0.5</f>
        <v>0.20500000000000002</v>
      </c>
      <c r="I78" s="1436"/>
      <c r="J78" s="1436"/>
      <c r="K78" s="1436"/>
      <c r="L78" s="1436"/>
      <c r="M78" s="1436"/>
      <c r="N78" s="1437"/>
      <c r="O78" s="301">
        <f>VLOOKUP(F78,'REF C GERAIS'!$C$10:$J$16,8,0)</f>
        <v>3186.8793000000001</v>
      </c>
      <c r="P78" s="756">
        <f>O78*H78</f>
        <v>653.31025650000004</v>
      </c>
      <c r="Q78" s="46"/>
      <c r="R78" s="46"/>
      <c r="S78" s="46"/>
    </row>
    <row r="79" spans="1:19" s="3" customFormat="1" ht="24">
      <c r="A79" s="62"/>
      <c r="B79" s="22"/>
      <c r="C79" s="755"/>
      <c r="D79" s="278" t="s">
        <v>428</v>
      </c>
      <c r="E79" s="278" t="s">
        <v>285</v>
      </c>
      <c r="F79" s="280" t="s">
        <v>245</v>
      </c>
      <c r="G79" s="300" t="s">
        <v>124</v>
      </c>
      <c r="H79" s="1435">
        <f>M16*0.5</f>
        <v>0.96499999999999997</v>
      </c>
      <c r="I79" s="1436"/>
      <c r="J79" s="1436"/>
      <c r="K79" s="1436"/>
      <c r="L79" s="1436"/>
      <c r="M79" s="1436"/>
      <c r="N79" s="1437"/>
      <c r="O79" s="301">
        <f>VLOOKUP(F79,'REF C GERAIS'!$C$10:$J$16,8,0)</f>
        <v>9901.3618000000006</v>
      </c>
      <c r="P79" s="756">
        <f>O79*H79</f>
        <v>9554.8141369999994</v>
      </c>
      <c r="Q79" s="46"/>
      <c r="R79" s="1488" t="s">
        <v>470</v>
      </c>
      <c r="S79" s="1488"/>
    </row>
    <row r="80" spans="1:19" s="3" customFormat="1" ht="24">
      <c r="A80" s="62"/>
      <c r="B80" s="22"/>
      <c r="C80" s="755"/>
      <c r="D80" s="278" t="s">
        <v>410</v>
      </c>
      <c r="E80" s="278" t="s">
        <v>284</v>
      </c>
      <c r="F80" s="280" t="s">
        <v>92</v>
      </c>
      <c r="G80" s="300" t="s">
        <v>124</v>
      </c>
      <c r="H80" s="1438">
        <f>M21*0.5</f>
        <v>0.80500000000000005</v>
      </c>
      <c r="I80" s="1439"/>
      <c r="J80" s="1439"/>
      <c r="K80" s="1439"/>
      <c r="L80" s="1439"/>
      <c r="M80" s="1439"/>
      <c r="N80" s="1440"/>
      <c r="O80" s="301">
        <f>VLOOKUP(F80,'REF C GERAIS'!$C$10:$J$16,8,0)</f>
        <v>7920.0560999999998</v>
      </c>
      <c r="P80" s="756">
        <f t="shared" ref="P80:P97" si="5">O80*H80</f>
        <v>6375.6451605000002</v>
      </c>
      <c r="Q80" s="46"/>
      <c r="R80" s="46"/>
      <c r="S80" s="46"/>
    </row>
    <row r="81" spans="1:19" s="3" customFormat="1">
      <c r="A81" s="62"/>
      <c r="B81" s="22"/>
      <c r="C81" s="755"/>
      <c r="D81" s="278" t="s">
        <v>431</v>
      </c>
      <c r="E81" s="278" t="s">
        <v>128</v>
      </c>
      <c r="F81" s="280" t="s">
        <v>91</v>
      </c>
      <c r="G81" s="300" t="s">
        <v>124</v>
      </c>
      <c r="H81" s="1438">
        <f>SUM(M24:M26)*0.5</f>
        <v>0.73499999999999999</v>
      </c>
      <c r="I81" s="1439"/>
      <c r="J81" s="1439"/>
      <c r="K81" s="1439"/>
      <c r="L81" s="1439"/>
      <c r="M81" s="1439"/>
      <c r="N81" s="1440"/>
      <c r="O81" s="301">
        <f>VLOOKUP(F81,'REF C GERAIS'!$C$10:$J$16,8,0)</f>
        <v>3186.8793000000001</v>
      </c>
      <c r="P81" s="756">
        <f>O81*H81</f>
        <v>2342.3562855</v>
      </c>
      <c r="Q81" s="46"/>
      <c r="R81" s="46"/>
      <c r="S81" s="46"/>
    </row>
    <row r="82" spans="1:19" s="3" customFormat="1">
      <c r="A82" s="62"/>
      <c r="B82" s="22"/>
      <c r="C82" s="755"/>
      <c r="D82" s="278" t="s">
        <v>411</v>
      </c>
      <c r="E82" s="278" t="s">
        <v>128</v>
      </c>
      <c r="F82" s="280" t="s">
        <v>91</v>
      </c>
      <c r="G82" s="300" t="s">
        <v>124</v>
      </c>
      <c r="H82" s="1438">
        <f>M27*0.5</f>
        <v>0.32500000000000001</v>
      </c>
      <c r="I82" s="1439"/>
      <c r="J82" s="1439"/>
      <c r="K82" s="1439"/>
      <c r="L82" s="1439"/>
      <c r="M82" s="1439"/>
      <c r="N82" s="1440"/>
      <c r="O82" s="301">
        <f>VLOOKUP(F82,'REF C GERAIS'!$C$10:$J$16,8,0)</f>
        <v>3186.8793000000001</v>
      </c>
      <c r="P82" s="756">
        <f t="shared" si="5"/>
        <v>1035.7357725000002</v>
      </c>
      <c r="Q82" s="46"/>
      <c r="R82" s="46"/>
      <c r="S82" s="46"/>
    </row>
    <row r="83" spans="1:19" s="3" customFormat="1" ht="24">
      <c r="A83" s="62"/>
      <c r="B83" s="22"/>
      <c r="C83" s="755"/>
      <c r="D83" s="278" t="str">
        <f>D28</f>
        <v>LEVANTAMENTO AMBIENTAL</v>
      </c>
      <c r="E83" s="278" t="s">
        <v>284</v>
      </c>
      <c r="F83" s="280" t="s">
        <v>92</v>
      </c>
      <c r="G83" s="300" t="s">
        <v>124</v>
      </c>
      <c r="H83" s="1438">
        <f>M29*0.5</f>
        <v>0.20500000000000002</v>
      </c>
      <c r="I83" s="1439"/>
      <c r="J83" s="1439"/>
      <c r="K83" s="1439"/>
      <c r="L83" s="1439"/>
      <c r="M83" s="1439"/>
      <c r="N83" s="1440"/>
      <c r="O83" s="301">
        <f>VLOOKUP(F83,'REF C GERAIS'!$C$10:$J$16,8,0)</f>
        <v>7920.0560999999998</v>
      </c>
      <c r="P83" s="756">
        <f t="shared" si="5"/>
        <v>1623.6115005000001</v>
      </c>
      <c r="Q83" s="46"/>
      <c r="R83" s="46"/>
      <c r="S83" s="46"/>
    </row>
    <row r="84" spans="1:19" s="3" customFormat="1">
      <c r="A84" s="62"/>
      <c r="B84" s="22"/>
      <c r="C84" s="755"/>
      <c r="D84" s="278" t="str">
        <f>D31</f>
        <v>PROJETO GEOMÉTRICO E INTERSEÇÕES</v>
      </c>
      <c r="E84" s="278" t="s">
        <v>128</v>
      </c>
      <c r="F84" s="280" t="s">
        <v>91</v>
      </c>
      <c r="G84" s="300" t="s">
        <v>124</v>
      </c>
      <c r="H84" s="1438">
        <f>M32*0.5</f>
        <v>0.64500000000000002</v>
      </c>
      <c r="I84" s="1439"/>
      <c r="J84" s="1439"/>
      <c r="K84" s="1439"/>
      <c r="L84" s="1439"/>
      <c r="M84" s="1439"/>
      <c r="N84" s="1440"/>
      <c r="O84" s="301">
        <f>VLOOKUP(F84,'REF C GERAIS'!$C$10:$J$16,8,0)</f>
        <v>3186.8793000000001</v>
      </c>
      <c r="P84" s="756">
        <f t="shared" si="5"/>
        <v>2055.5371485000001</v>
      </c>
      <c r="Q84" s="46"/>
      <c r="R84" s="46"/>
      <c r="S84" s="46"/>
    </row>
    <row r="85" spans="1:19" s="3" customFormat="1">
      <c r="A85" s="62"/>
      <c r="B85" s="22"/>
      <c r="C85" s="755"/>
      <c r="D85" s="278" t="str">
        <f>D36</f>
        <v>PROJETO DE TERRAPLENAGEM</v>
      </c>
      <c r="E85" s="278" t="s">
        <v>128</v>
      </c>
      <c r="F85" s="280" t="s">
        <v>91</v>
      </c>
      <c r="G85" s="300" t="s">
        <v>124</v>
      </c>
      <c r="H85" s="1438">
        <v>0</v>
      </c>
      <c r="I85" s="1439"/>
      <c r="J85" s="1439"/>
      <c r="K85" s="1439"/>
      <c r="L85" s="1439"/>
      <c r="M85" s="1439"/>
      <c r="N85" s="1440"/>
      <c r="O85" s="301">
        <f>VLOOKUP(F85,'REF C GERAIS'!$C$10:$J$16,8,0)</f>
        <v>3186.8793000000001</v>
      </c>
      <c r="P85" s="756">
        <f t="shared" si="5"/>
        <v>0</v>
      </c>
      <c r="Q85" s="46" t="s">
        <v>465</v>
      </c>
      <c r="R85" s="46"/>
      <c r="S85" s="46"/>
    </row>
    <row r="86" spans="1:19" s="3" customFormat="1">
      <c r="A86" s="62"/>
      <c r="B86" s="22"/>
      <c r="C86" s="755"/>
      <c r="D86" s="278" t="str">
        <f>D37</f>
        <v>PROJETO DE DRENAGEM E OAC</v>
      </c>
      <c r="E86" s="278" t="s">
        <v>128</v>
      </c>
      <c r="F86" s="280" t="s">
        <v>91</v>
      </c>
      <c r="G86" s="300" t="s">
        <v>124</v>
      </c>
      <c r="H86" s="1438">
        <f>M38*0.5</f>
        <v>0.64500000000000002</v>
      </c>
      <c r="I86" s="1439"/>
      <c r="J86" s="1439"/>
      <c r="K86" s="1439"/>
      <c r="L86" s="1439"/>
      <c r="M86" s="1439"/>
      <c r="N86" s="1440"/>
      <c r="O86" s="301">
        <f>VLOOKUP(F86,'REF C GERAIS'!$C$10:$J$16,8,0)</f>
        <v>3186.8793000000001</v>
      </c>
      <c r="P86" s="756">
        <f t="shared" si="5"/>
        <v>2055.5371485000001</v>
      </c>
      <c r="Q86" s="46"/>
      <c r="R86" s="46"/>
      <c r="S86" s="46"/>
    </row>
    <row r="87" spans="1:19" s="3" customFormat="1">
      <c r="A87" s="62"/>
      <c r="B87" s="22"/>
      <c r="C87" s="755"/>
      <c r="D87" s="278" t="str">
        <f>D40</f>
        <v>PROJETO DE PAVIMENTAÇÃO</v>
      </c>
      <c r="E87" s="278" t="s">
        <v>128</v>
      </c>
      <c r="F87" s="280" t="s">
        <v>91</v>
      </c>
      <c r="G87" s="300" t="s">
        <v>124</v>
      </c>
      <c r="H87" s="1438">
        <v>0</v>
      </c>
      <c r="I87" s="1439"/>
      <c r="J87" s="1439"/>
      <c r="K87" s="1439"/>
      <c r="L87" s="1439"/>
      <c r="M87" s="1439"/>
      <c r="N87" s="1440"/>
      <c r="O87" s="301">
        <f>VLOOKUP(F87,'REF C GERAIS'!$C$10:$J$16,8,0)</f>
        <v>3186.8793000000001</v>
      </c>
      <c r="P87" s="756">
        <f t="shared" si="5"/>
        <v>0</v>
      </c>
      <c r="Q87" s="46" t="s">
        <v>466</v>
      </c>
      <c r="R87" s="46"/>
      <c r="S87" s="46"/>
    </row>
    <row r="88" spans="1:19" s="3" customFormat="1" ht="24">
      <c r="A88" s="62"/>
      <c r="B88" s="22"/>
      <c r="C88" s="755"/>
      <c r="D88" s="278" t="str">
        <f>D43</f>
        <v>PROJETO DE OBRAS COMPLEMENTARES E INTERFERÊNCIAS</v>
      </c>
      <c r="E88" s="278" t="s">
        <v>128</v>
      </c>
      <c r="F88" s="280" t="s">
        <v>91</v>
      </c>
      <c r="G88" s="300" t="s">
        <v>124</v>
      </c>
      <c r="H88" s="1438">
        <f>M44*0.5</f>
        <v>0.40500000000000003</v>
      </c>
      <c r="I88" s="1439"/>
      <c r="J88" s="1439"/>
      <c r="K88" s="1439"/>
      <c r="L88" s="1439"/>
      <c r="M88" s="1439"/>
      <c r="N88" s="1440"/>
      <c r="O88" s="301">
        <f>VLOOKUP(F88,'REF C GERAIS'!$C$10:$J$16,8,0)</f>
        <v>3186.8793000000001</v>
      </c>
      <c r="P88" s="756">
        <f t="shared" si="5"/>
        <v>1290.6861165</v>
      </c>
      <c r="Q88" s="46"/>
      <c r="R88" s="46"/>
      <c r="S88" s="46"/>
    </row>
    <row r="89" spans="1:19" s="3" customFormat="1">
      <c r="A89" s="62"/>
      <c r="B89" s="22"/>
      <c r="C89" s="755"/>
      <c r="D89" s="278" t="str">
        <f>D46</f>
        <v>PROJETO DE SINALIZAÇÃO E SEGURANÇA VIÁRIA</v>
      </c>
      <c r="E89" s="278" t="s">
        <v>128</v>
      </c>
      <c r="F89" s="280" t="s">
        <v>91</v>
      </c>
      <c r="G89" s="300" t="s">
        <v>124</v>
      </c>
      <c r="H89" s="1438">
        <f>M47*0.5</f>
        <v>0.245</v>
      </c>
      <c r="I89" s="1439"/>
      <c r="J89" s="1439"/>
      <c r="K89" s="1439"/>
      <c r="L89" s="1439"/>
      <c r="M89" s="1439"/>
      <c r="N89" s="1440"/>
      <c r="O89" s="301">
        <f>VLOOKUP(F89,'REF C GERAIS'!$C$10:$J$16,8,0)</f>
        <v>3186.8793000000001</v>
      </c>
      <c r="P89" s="756">
        <f t="shared" si="5"/>
        <v>780.78542849999997</v>
      </c>
      <c r="Q89" s="46"/>
      <c r="R89" s="46"/>
      <c r="S89" s="46"/>
    </row>
    <row r="90" spans="1:19" s="3" customFormat="1" ht="24">
      <c r="A90" s="62"/>
      <c r="B90" s="22"/>
      <c r="C90" s="755"/>
      <c r="D90" s="278" t="str">
        <f>D52</f>
        <v>PROJETO DE COMPONENTES AMBIENTAIS E PAISAGISMO</v>
      </c>
      <c r="E90" s="278" t="s">
        <v>128</v>
      </c>
      <c r="F90" s="280" t="s">
        <v>91</v>
      </c>
      <c r="G90" s="300" t="s">
        <v>124</v>
      </c>
      <c r="H90" s="1438">
        <f>M50*0.5</f>
        <v>0.28500000000000003</v>
      </c>
      <c r="I90" s="1439"/>
      <c r="J90" s="1439"/>
      <c r="K90" s="1439"/>
      <c r="L90" s="1439"/>
      <c r="M90" s="1439"/>
      <c r="N90" s="1440"/>
      <c r="O90" s="301">
        <f>VLOOKUP(F90,'REF C GERAIS'!$C$10:$J$16,8,0)</f>
        <v>3186.8793000000001</v>
      </c>
      <c r="P90" s="756">
        <f t="shared" si="5"/>
        <v>908.26060050000012</v>
      </c>
      <c r="Q90" s="46"/>
      <c r="R90" s="46"/>
      <c r="S90" s="46"/>
    </row>
    <row r="91" spans="1:19" s="3" customFormat="1">
      <c r="A91" s="62"/>
      <c r="B91" s="22"/>
      <c r="C91" s="755"/>
      <c r="D91" s="278" t="str">
        <f>D53</f>
        <v>PROJETO DE ILUMINAÇÃO</v>
      </c>
      <c r="E91" s="278" t="s">
        <v>128</v>
      </c>
      <c r="F91" s="280" t="s">
        <v>91</v>
      </c>
      <c r="G91" s="300" t="s">
        <v>124</v>
      </c>
      <c r="H91" s="1438">
        <f>M54*0.5</f>
        <v>0.245</v>
      </c>
      <c r="I91" s="1439"/>
      <c r="J91" s="1439"/>
      <c r="K91" s="1439"/>
      <c r="L91" s="1439"/>
      <c r="M91" s="1439"/>
      <c r="N91" s="1440"/>
      <c r="O91" s="301">
        <f>VLOOKUP(F91,'REF C GERAIS'!$C$10:$J$16,8,0)</f>
        <v>3186.8793000000001</v>
      </c>
      <c r="P91" s="756">
        <f t="shared" si="5"/>
        <v>780.78542849999997</v>
      </c>
      <c r="Q91" s="46"/>
      <c r="R91" s="46"/>
      <c r="S91" s="46"/>
    </row>
    <row r="92" spans="1:19" s="3" customFormat="1" ht="24">
      <c r="A92" s="62"/>
      <c r="B92" s="22"/>
      <c r="C92" s="755"/>
      <c r="D92" s="278" t="str">
        <f>D56</f>
        <v>PROJETO DE REASSENTAMENTO</v>
      </c>
      <c r="E92" s="278" t="s">
        <v>284</v>
      </c>
      <c r="F92" s="280" t="s">
        <v>92</v>
      </c>
      <c r="G92" s="300" t="s">
        <v>124</v>
      </c>
      <c r="H92" s="1438">
        <f>M57*0.5</f>
        <v>0.22</v>
      </c>
      <c r="I92" s="1439"/>
      <c r="J92" s="1439"/>
      <c r="K92" s="1439"/>
      <c r="L92" s="1439"/>
      <c r="M92" s="1439"/>
      <c r="N92" s="1440"/>
      <c r="O92" s="301">
        <f>VLOOKUP(F92,'REF C GERAIS'!$C$10:$J$16,8,0)</f>
        <v>7920.0560999999998</v>
      </c>
      <c r="P92" s="756">
        <f t="shared" si="5"/>
        <v>1742.4123419999999</v>
      </c>
      <c r="Q92" s="46"/>
      <c r="R92" s="46"/>
      <c r="S92" s="46"/>
    </row>
    <row r="93" spans="1:19" s="3" customFormat="1" ht="24">
      <c r="A93" s="62"/>
      <c r="B93" s="22"/>
      <c r="C93" s="755"/>
      <c r="D93" s="278" t="str">
        <f>D59</f>
        <v>PROJETO DE DESAPROPRIAÇÃO</v>
      </c>
      <c r="E93" s="278" t="s">
        <v>284</v>
      </c>
      <c r="F93" s="280" t="s">
        <v>92</v>
      </c>
      <c r="G93" s="300" t="s">
        <v>124</v>
      </c>
      <c r="H93" s="1438">
        <f>M60*0.5</f>
        <v>0.64500000000000002</v>
      </c>
      <c r="I93" s="1439"/>
      <c r="J93" s="1439"/>
      <c r="K93" s="1439"/>
      <c r="L93" s="1439"/>
      <c r="M93" s="1439"/>
      <c r="N93" s="1440"/>
      <c r="O93" s="301">
        <f>VLOOKUP(F93,'REF C GERAIS'!$C$10:$J$16,8,0)</f>
        <v>7920.0560999999998</v>
      </c>
      <c r="P93" s="756">
        <f t="shared" si="5"/>
        <v>5108.4361845000003</v>
      </c>
      <c r="Q93" s="46"/>
      <c r="R93" s="46"/>
      <c r="S93" s="46"/>
    </row>
    <row r="94" spans="1:19" s="3" customFormat="1">
      <c r="A94" s="62"/>
      <c r="B94" s="22"/>
      <c r="C94" s="755"/>
      <c r="D94" s="278" t="str">
        <f>D62</f>
        <v>ORÇAMENTO E PLANO DE EXECUÇÃO DA OBRA</v>
      </c>
      <c r="E94" s="278" t="s">
        <v>128</v>
      </c>
      <c r="F94" s="280" t="s">
        <v>91</v>
      </c>
      <c r="G94" s="300" t="s">
        <v>124</v>
      </c>
      <c r="H94" s="1438">
        <v>0</v>
      </c>
      <c r="I94" s="1439"/>
      <c r="J94" s="1439"/>
      <c r="K94" s="1439"/>
      <c r="L94" s="1439"/>
      <c r="M94" s="1439"/>
      <c r="N94" s="1440"/>
      <c r="O94" s="301">
        <f>VLOOKUP(F94,'REF C GERAIS'!$C$10:$J$16,8,0)</f>
        <v>3186.8793000000001</v>
      </c>
      <c r="P94" s="756">
        <f t="shared" si="5"/>
        <v>0</v>
      </c>
      <c r="Q94" s="46"/>
      <c r="R94" s="46"/>
      <c r="S94" s="46"/>
    </row>
    <row r="95" spans="1:19" s="3" customFormat="1">
      <c r="A95" s="62"/>
      <c r="B95" s="22"/>
      <c r="C95" s="755"/>
      <c r="D95" s="278" t="str">
        <f>D65</f>
        <v>RESTAURAÇÃO/RECONSTRUÇÃO</v>
      </c>
      <c r="E95" s="278" t="s">
        <v>128</v>
      </c>
      <c r="F95" s="280" t="s">
        <v>91</v>
      </c>
      <c r="G95" s="300" t="s">
        <v>124</v>
      </c>
      <c r="H95" s="1438">
        <f>M67*0.5</f>
        <v>0.68500000000000005</v>
      </c>
      <c r="I95" s="1439"/>
      <c r="J95" s="1439"/>
      <c r="K95" s="1439"/>
      <c r="L95" s="1439"/>
      <c r="M95" s="1439"/>
      <c r="N95" s="1440"/>
      <c r="O95" s="301">
        <f>VLOOKUP(F95,'REF C GERAIS'!$C$10:$J$16,8,0)</f>
        <v>3186.8793000000001</v>
      </c>
      <c r="P95" s="756">
        <f t="shared" si="5"/>
        <v>2183.0123205</v>
      </c>
      <c r="Q95" s="46"/>
      <c r="R95" s="46"/>
      <c r="S95" s="46"/>
    </row>
    <row r="96" spans="1:19" s="3" customFormat="1" ht="24">
      <c r="A96" s="62"/>
      <c r="B96" s="22"/>
      <c r="C96" s="755"/>
      <c r="D96" s="278" t="str">
        <f>D71</f>
        <v>OAE - ESTUDOS GEOTÉCNICOS</v>
      </c>
      <c r="E96" s="278" t="s">
        <v>284</v>
      </c>
      <c r="F96" s="280" t="s">
        <v>92</v>
      </c>
      <c r="G96" s="300" t="s">
        <v>124</v>
      </c>
      <c r="H96" s="1438">
        <f>M70</f>
        <v>0.15000000000000002</v>
      </c>
      <c r="I96" s="1439"/>
      <c r="J96" s="1439"/>
      <c r="K96" s="1439"/>
      <c r="L96" s="1439"/>
      <c r="M96" s="1439"/>
      <c r="N96" s="1440"/>
      <c r="O96" s="301">
        <f>VLOOKUP(F96,'REF C GERAIS'!$C$10:$J$16,8,0)</f>
        <v>7920.0560999999998</v>
      </c>
      <c r="P96" s="756">
        <f t="shared" si="5"/>
        <v>1188.0084150000002</v>
      </c>
      <c r="Q96" s="46"/>
      <c r="R96" s="46"/>
      <c r="S96" s="46"/>
    </row>
    <row r="97" spans="1:19" s="3" customFormat="1" ht="24">
      <c r="A97" s="62"/>
      <c r="B97" s="22"/>
      <c r="C97" s="755"/>
      <c r="D97" s="278" t="str">
        <f>D72</f>
        <v>PROJETOS DE OAES</v>
      </c>
      <c r="E97" s="278" t="s">
        <v>284</v>
      </c>
      <c r="F97" s="280" t="s">
        <v>92</v>
      </c>
      <c r="G97" s="300" t="s">
        <v>124</v>
      </c>
      <c r="H97" s="1438">
        <f>M73*0.25</f>
        <v>0.26500000000000001</v>
      </c>
      <c r="I97" s="1439"/>
      <c r="J97" s="1439"/>
      <c r="K97" s="1439"/>
      <c r="L97" s="1439"/>
      <c r="M97" s="1439"/>
      <c r="N97" s="1440"/>
      <c r="O97" s="301">
        <f>VLOOKUP(F97,'REF C GERAIS'!$C$10:$J$16,8,0)</f>
        <v>7920.0560999999998</v>
      </c>
      <c r="P97" s="756">
        <f t="shared" si="5"/>
        <v>2098.8148664999999</v>
      </c>
      <c r="Q97" s="46"/>
      <c r="R97" s="46"/>
      <c r="S97" s="46"/>
    </row>
    <row r="98" spans="1:19" s="3" customFormat="1">
      <c r="A98" s="62"/>
      <c r="B98" s="22"/>
      <c r="C98" s="757"/>
      <c r="D98" s="48"/>
      <c r="E98" s="209"/>
      <c r="F98" s="48"/>
      <c r="G98" s="48"/>
      <c r="H98" s="1344" t="str">
        <f>CONCATENATE("SUBTOTAL ",C76," ",D76)</f>
        <v>SUBTOTAL B - VEÍCULOS</v>
      </c>
      <c r="I98" s="1345"/>
      <c r="J98" s="1345"/>
      <c r="K98" s="1345"/>
      <c r="L98" s="1345"/>
      <c r="M98" s="1345"/>
      <c r="N98" s="1345"/>
      <c r="O98" s="1489"/>
      <c r="P98" s="753">
        <f>SUBTOTAL(9,P78:P97)</f>
        <v>41777.749111999998</v>
      </c>
      <c r="Q98" s="46"/>
      <c r="R98" s="46"/>
      <c r="S98" s="46"/>
    </row>
    <row r="99" spans="1:19" s="3" customFormat="1">
      <c r="A99" s="62"/>
      <c r="B99" s="22"/>
      <c r="C99" s="754" t="s">
        <v>302</v>
      </c>
      <c r="D99" s="58" t="s">
        <v>296</v>
      </c>
      <c r="E99" s="348"/>
      <c r="F99" s="59"/>
      <c r="G99" s="59"/>
      <c r="H99" s="1411"/>
      <c r="I99" s="1412"/>
      <c r="J99" s="1412"/>
      <c r="K99" s="1412"/>
      <c r="L99" s="1412"/>
      <c r="M99" s="1412"/>
      <c r="N99" s="1412"/>
      <c r="O99" s="121"/>
      <c r="P99" s="741"/>
      <c r="Q99" s="46"/>
      <c r="R99" s="46"/>
      <c r="S99" s="46"/>
    </row>
    <row r="100" spans="1:19" s="3" customFormat="1" ht="33.75">
      <c r="A100" s="62"/>
      <c r="B100" s="22"/>
      <c r="C100" s="742" t="s">
        <v>405</v>
      </c>
      <c r="D100" s="701"/>
      <c r="E100" s="218" t="s">
        <v>273</v>
      </c>
      <c r="F100" s="94" t="s">
        <v>262</v>
      </c>
      <c r="G100" s="94" t="s">
        <v>270</v>
      </c>
      <c r="H100" s="1450" t="s">
        <v>441</v>
      </c>
      <c r="I100" s="1451"/>
      <c r="J100" s="1451"/>
      <c r="K100" s="1451"/>
      <c r="L100" s="1451"/>
      <c r="M100" s="1451"/>
      <c r="N100" s="1452"/>
      <c r="O100" s="94" t="s">
        <v>363</v>
      </c>
      <c r="P100" s="743" t="s">
        <v>364</v>
      </c>
      <c r="Q100" s="46"/>
      <c r="R100" s="46"/>
      <c r="S100" s="46"/>
    </row>
    <row r="101" spans="1:19" s="3" customFormat="1">
      <c r="A101" s="62"/>
      <c r="B101" s="22"/>
      <c r="C101" s="758"/>
      <c r="D101" s="279" t="s">
        <v>406</v>
      </c>
      <c r="E101" s="278" t="s">
        <v>331</v>
      </c>
      <c r="F101" s="300" t="s">
        <v>249</v>
      </c>
      <c r="G101" s="300" t="s">
        <v>250</v>
      </c>
      <c r="H101" s="1435">
        <f>(57.95/2)+(4.5*SUM($N$14:$N$15))</f>
        <v>31.7425</v>
      </c>
      <c r="I101" s="1436"/>
      <c r="J101" s="1436"/>
      <c r="K101" s="1436"/>
      <c r="L101" s="1436"/>
      <c r="M101" s="1436"/>
      <c r="N101" s="1437"/>
      <c r="O101" s="302">
        <f>VLOOKUP(F101,'REF C GERAIS'!$C$25:$G$35,5,0)</f>
        <v>49.4</v>
      </c>
      <c r="P101" s="756">
        <f>O101*H101</f>
        <v>1568.0795000000001</v>
      </c>
      <c r="Q101" s="46"/>
      <c r="R101" s="46"/>
      <c r="S101" s="46"/>
    </row>
    <row r="102" spans="1:19" s="3" customFormat="1">
      <c r="A102" s="62"/>
      <c r="B102" s="22"/>
      <c r="C102" s="759"/>
      <c r="D102" s="279" t="s">
        <v>406</v>
      </c>
      <c r="E102" s="278" t="s">
        <v>332</v>
      </c>
      <c r="F102" s="300" t="s">
        <v>192</v>
      </c>
      <c r="G102" s="300" t="s">
        <v>194</v>
      </c>
      <c r="H102" s="1438">
        <f>SUM(N14:N15)</f>
        <v>0.61499999999999999</v>
      </c>
      <c r="I102" s="1439"/>
      <c r="J102" s="1439"/>
      <c r="K102" s="1439"/>
      <c r="L102" s="1439"/>
      <c r="M102" s="1439"/>
      <c r="N102" s="1440"/>
      <c r="O102" s="302">
        <f>VLOOKUP(F102,'REF C GERAIS'!$C$25:$G$35,5,0)</f>
        <v>467.45</v>
      </c>
      <c r="P102" s="756">
        <f t="shared" ref="P102:P159" si="6">O102*H102</f>
        <v>287.48174999999998</v>
      </c>
      <c r="Q102" s="46"/>
      <c r="R102" s="46"/>
      <c r="S102" s="46"/>
    </row>
    <row r="103" spans="1:19" s="3" customFormat="1">
      <c r="A103" s="62"/>
      <c r="B103" s="22"/>
      <c r="C103" s="759"/>
      <c r="D103" s="279" t="s">
        <v>406</v>
      </c>
      <c r="E103" s="278" t="s">
        <v>333</v>
      </c>
      <c r="F103" s="300" t="s">
        <v>196</v>
      </c>
      <c r="G103" s="300" t="s">
        <v>194</v>
      </c>
      <c r="H103" s="1438">
        <f>H102</f>
        <v>0.61499999999999999</v>
      </c>
      <c r="I103" s="1439"/>
      <c r="J103" s="1439"/>
      <c r="K103" s="1439"/>
      <c r="L103" s="1439"/>
      <c r="M103" s="1439"/>
      <c r="N103" s="1440"/>
      <c r="O103" s="302">
        <f>VLOOKUP(F103,'REF C GERAIS'!$C$25:$G$35,5,0)</f>
        <v>137.55000000000001</v>
      </c>
      <c r="P103" s="756">
        <f t="shared" si="6"/>
        <v>84.593250000000012</v>
      </c>
      <c r="Q103" s="46"/>
      <c r="R103" s="46"/>
      <c r="S103" s="46"/>
    </row>
    <row r="104" spans="1:19" s="3" customFormat="1" ht="24">
      <c r="A104" s="62"/>
      <c r="B104" s="22"/>
      <c r="C104" s="760"/>
      <c r="D104" s="278" t="s">
        <v>428</v>
      </c>
      <c r="E104" s="278" t="s">
        <v>331</v>
      </c>
      <c r="F104" s="300" t="s">
        <v>249</v>
      </c>
      <c r="G104" s="300" t="s">
        <v>250</v>
      </c>
      <c r="H104" s="1435">
        <f>12.41*SUM(N16:N17)</f>
        <v>71.853899999999996</v>
      </c>
      <c r="I104" s="1436"/>
      <c r="J104" s="1436"/>
      <c r="K104" s="1436"/>
      <c r="L104" s="1436"/>
      <c r="M104" s="1436"/>
      <c r="N104" s="1437"/>
      <c r="O104" s="302">
        <f>VLOOKUP(F104,'REF C GERAIS'!$C$25:$G$35,5,0)</f>
        <v>49.4</v>
      </c>
      <c r="P104" s="756">
        <f t="shared" si="6"/>
        <v>3549.5826599999996</v>
      </c>
      <c r="Q104" s="46"/>
      <c r="R104" s="46"/>
      <c r="S104" s="46"/>
    </row>
    <row r="105" spans="1:19" s="3" customFormat="1" ht="24">
      <c r="A105" s="62"/>
      <c r="B105" s="22"/>
      <c r="C105" s="760"/>
      <c r="D105" s="278" t="s">
        <v>428</v>
      </c>
      <c r="E105" s="278" t="s">
        <v>332</v>
      </c>
      <c r="F105" s="300" t="s">
        <v>192</v>
      </c>
      <c r="G105" s="300" t="s">
        <v>194</v>
      </c>
      <c r="H105" s="1438">
        <f>SUM(N16:N17)</f>
        <v>5.79</v>
      </c>
      <c r="I105" s="1439"/>
      <c r="J105" s="1439"/>
      <c r="K105" s="1439"/>
      <c r="L105" s="1439"/>
      <c r="M105" s="1439"/>
      <c r="N105" s="1440"/>
      <c r="O105" s="302">
        <f>VLOOKUP(F105,'REF C GERAIS'!$C$25:$G$35,5,0)</f>
        <v>467.45</v>
      </c>
      <c r="P105" s="756">
        <f t="shared" si="6"/>
        <v>2706.5355</v>
      </c>
      <c r="Q105" s="46"/>
      <c r="R105" s="46"/>
      <c r="S105" s="46"/>
    </row>
    <row r="106" spans="1:19" s="3" customFormat="1" ht="24">
      <c r="A106" s="62"/>
      <c r="B106" s="22"/>
      <c r="C106" s="760"/>
      <c r="D106" s="278" t="s">
        <v>428</v>
      </c>
      <c r="E106" s="278" t="s">
        <v>333</v>
      </c>
      <c r="F106" s="300" t="s">
        <v>196</v>
      </c>
      <c r="G106" s="300" t="s">
        <v>194</v>
      </c>
      <c r="H106" s="1438">
        <f>H105</f>
        <v>5.79</v>
      </c>
      <c r="I106" s="1439"/>
      <c r="J106" s="1439"/>
      <c r="K106" s="1439"/>
      <c r="L106" s="1439"/>
      <c r="M106" s="1439"/>
      <c r="N106" s="1440"/>
      <c r="O106" s="302">
        <f>VLOOKUP(F106,'REF C GERAIS'!$C$25:$G$35,5,0)</f>
        <v>137.55000000000001</v>
      </c>
      <c r="P106" s="756">
        <f t="shared" si="6"/>
        <v>796.41450000000009</v>
      </c>
      <c r="Q106" s="46"/>
      <c r="R106" s="46"/>
      <c r="S106" s="46"/>
    </row>
    <row r="107" spans="1:19" s="3" customFormat="1">
      <c r="A107" s="62"/>
      <c r="B107" s="22"/>
      <c r="C107" s="760"/>
      <c r="D107" s="278" t="s">
        <v>410</v>
      </c>
      <c r="E107" s="278" t="s">
        <v>331</v>
      </c>
      <c r="F107" s="300" t="s">
        <v>249</v>
      </c>
      <c r="G107" s="300" t="s">
        <v>250</v>
      </c>
      <c r="H107" s="1435">
        <f>12.41*SUM(N21:N22)</f>
        <v>39.9602</v>
      </c>
      <c r="I107" s="1436"/>
      <c r="J107" s="1436"/>
      <c r="K107" s="1436"/>
      <c r="L107" s="1436"/>
      <c r="M107" s="1436"/>
      <c r="N107" s="1437"/>
      <c r="O107" s="302">
        <f>VLOOKUP(F107,'REF C GERAIS'!$C$25:$G$35,5,0)</f>
        <v>49.4</v>
      </c>
      <c r="P107" s="756">
        <f t="shared" si="6"/>
        <v>1974.03388</v>
      </c>
      <c r="Q107" s="46"/>
      <c r="R107" s="46"/>
      <c r="S107" s="46"/>
    </row>
    <row r="108" spans="1:19" s="3" customFormat="1">
      <c r="A108" s="62"/>
      <c r="B108" s="22"/>
      <c r="C108" s="760"/>
      <c r="D108" s="278" t="s">
        <v>410</v>
      </c>
      <c r="E108" s="278" t="s">
        <v>332</v>
      </c>
      <c r="F108" s="300" t="s">
        <v>192</v>
      </c>
      <c r="G108" s="300" t="s">
        <v>194</v>
      </c>
      <c r="H108" s="1438">
        <f>SUM(N21:N22)</f>
        <v>3.22</v>
      </c>
      <c r="I108" s="1439"/>
      <c r="J108" s="1439"/>
      <c r="K108" s="1439"/>
      <c r="L108" s="1439"/>
      <c r="M108" s="1439"/>
      <c r="N108" s="1440"/>
      <c r="O108" s="302">
        <f>VLOOKUP(F108,'REF C GERAIS'!$C$25:$G$35,5,0)</f>
        <v>467.45</v>
      </c>
      <c r="P108" s="756">
        <f t="shared" si="6"/>
        <v>1505.1890000000001</v>
      </c>
      <c r="Q108" s="46"/>
      <c r="R108" s="46"/>
      <c r="S108" s="46"/>
    </row>
    <row r="109" spans="1:19" s="3" customFormat="1">
      <c r="A109" s="62"/>
      <c r="B109" s="22"/>
      <c r="C109" s="760"/>
      <c r="D109" s="278" t="s">
        <v>410</v>
      </c>
      <c r="E109" s="278" t="s">
        <v>333</v>
      </c>
      <c r="F109" s="300" t="s">
        <v>196</v>
      </c>
      <c r="G109" s="300" t="s">
        <v>194</v>
      </c>
      <c r="H109" s="1438">
        <f>H108</f>
        <v>3.22</v>
      </c>
      <c r="I109" s="1439"/>
      <c r="J109" s="1439"/>
      <c r="K109" s="1439"/>
      <c r="L109" s="1439"/>
      <c r="M109" s="1439"/>
      <c r="N109" s="1440"/>
      <c r="O109" s="302">
        <f>VLOOKUP(F109,'REF C GERAIS'!$C$25:$G$35,5,0)</f>
        <v>137.55000000000001</v>
      </c>
      <c r="P109" s="756">
        <f t="shared" si="6"/>
        <v>442.91100000000006</v>
      </c>
      <c r="Q109" s="46"/>
      <c r="R109" s="46"/>
      <c r="S109" s="46"/>
    </row>
    <row r="110" spans="1:19" s="3" customFormat="1">
      <c r="A110" s="62"/>
      <c r="B110" s="22"/>
      <c r="C110" s="755"/>
      <c r="D110" s="278" t="s">
        <v>431</v>
      </c>
      <c r="E110" s="278" t="s">
        <v>331</v>
      </c>
      <c r="F110" s="300" t="s">
        <v>249</v>
      </c>
      <c r="G110" s="300" t="s">
        <v>250</v>
      </c>
      <c r="H110" s="1435">
        <f>12.41*SUM(N24:N26)</f>
        <v>18.242699999999999</v>
      </c>
      <c r="I110" s="1436"/>
      <c r="J110" s="1436"/>
      <c r="K110" s="1436"/>
      <c r="L110" s="1436"/>
      <c r="M110" s="1436"/>
      <c r="N110" s="1437"/>
      <c r="O110" s="302">
        <f>VLOOKUP(F110,'REF C GERAIS'!$C$25:$G$35,5,0)</f>
        <v>49.4</v>
      </c>
      <c r="P110" s="756">
        <f t="shared" si="6"/>
        <v>901.18937999999991</v>
      </c>
      <c r="Q110" s="46"/>
      <c r="R110" s="46"/>
      <c r="S110" s="46"/>
    </row>
    <row r="111" spans="1:19" s="3" customFormat="1">
      <c r="A111" s="62"/>
      <c r="B111" s="22"/>
      <c r="C111" s="755"/>
      <c r="D111" s="278" t="s">
        <v>431</v>
      </c>
      <c r="E111" s="278" t="s">
        <v>332</v>
      </c>
      <c r="F111" s="300" t="s">
        <v>192</v>
      </c>
      <c r="G111" s="300" t="s">
        <v>194</v>
      </c>
      <c r="H111" s="1438">
        <f>SUM(N24:N26)</f>
        <v>1.47</v>
      </c>
      <c r="I111" s="1439"/>
      <c r="J111" s="1439"/>
      <c r="K111" s="1439"/>
      <c r="L111" s="1439"/>
      <c r="M111" s="1439"/>
      <c r="N111" s="1440"/>
      <c r="O111" s="302">
        <f>VLOOKUP(F111,'REF C GERAIS'!$C$25:$G$35,5,0)</f>
        <v>467.45</v>
      </c>
      <c r="P111" s="756">
        <f t="shared" si="6"/>
        <v>687.15149999999994</v>
      </c>
      <c r="Q111" s="46"/>
      <c r="R111" s="46"/>
      <c r="S111" s="46"/>
    </row>
    <row r="112" spans="1:19" s="3" customFormat="1">
      <c r="A112" s="62"/>
      <c r="B112" s="22"/>
      <c r="C112" s="755"/>
      <c r="D112" s="278" t="s">
        <v>431</v>
      </c>
      <c r="E112" s="278" t="s">
        <v>333</v>
      </c>
      <c r="F112" s="300" t="s">
        <v>196</v>
      </c>
      <c r="G112" s="300" t="s">
        <v>194</v>
      </c>
      <c r="H112" s="1438">
        <f>H111</f>
        <v>1.47</v>
      </c>
      <c r="I112" s="1439"/>
      <c r="J112" s="1439"/>
      <c r="K112" s="1439"/>
      <c r="L112" s="1439"/>
      <c r="M112" s="1439"/>
      <c r="N112" s="1440"/>
      <c r="O112" s="302">
        <f>VLOOKUP(F112,'REF C GERAIS'!$C$25:$G$35,5,0)</f>
        <v>137.55000000000001</v>
      </c>
      <c r="P112" s="756">
        <f t="shared" si="6"/>
        <v>202.19850000000002</v>
      </c>
      <c r="Q112" s="46"/>
      <c r="R112" s="46"/>
      <c r="S112" s="46"/>
    </row>
    <row r="113" spans="1:19" s="3" customFormat="1">
      <c r="A113" s="62"/>
      <c r="B113" s="22"/>
      <c r="C113" s="755"/>
      <c r="D113" s="278" t="s">
        <v>411</v>
      </c>
      <c r="E113" s="278" t="s">
        <v>331</v>
      </c>
      <c r="F113" s="300" t="s">
        <v>249</v>
      </c>
      <c r="G113" s="300" t="s">
        <v>250</v>
      </c>
      <c r="H113" s="1435">
        <f>12.41*SUM(N27:N27)</f>
        <v>8.0664999999999996</v>
      </c>
      <c r="I113" s="1436"/>
      <c r="J113" s="1436"/>
      <c r="K113" s="1436"/>
      <c r="L113" s="1436"/>
      <c r="M113" s="1436"/>
      <c r="N113" s="1437"/>
      <c r="O113" s="302">
        <f>VLOOKUP(F113,'REF C GERAIS'!$C$25:$G$35,5,0)</f>
        <v>49.4</v>
      </c>
      <c r="P113" s="756">
        <f t="shared" si="6"/>
        <v>398.48509999999999</v>
      </c>
      <c r="Q113" s="46"/>
      <c r="R113" s="46"/>
      <c r="S113" s="46"/>
    </row>
    <row r="114" spans="1:19" s="3" customFormat="1">
      <c r="A114" s="62"/>
      <c r="B114" s="22"/>
      <c r="C114" s="755"/>
      <c r="D114" s="278" t="s">
        <v>411</v>
      </c>
      <c r="E114" s="278" t="s">
        <v>332</v>
      </c>
      <c r="F114" s="300" t="s">
        <v>192</v>
      </c>
      <c r="G114" s="300" t="s">
        <v>194</v>
      </c>
      <c r="H114" s="1438">
        <f>SUM(N27:N27)</f>
        <v>0.65</v>
      </c>
      <c r="I114" s="1439"/>
      <c r="J114" s="1439"/>
      <c r="K114" s="1439"/>
      <c r="L114" s="1439"/>
      <c r="M114" s="1439"/>
      <c r="N114" s="1440"/>
      <c r="O114" s="302">
        <f>VLOOKUP(F114,'REF C GERAIS'!$C$25:$G$35,5,0)</f>
        <v>467.45</v>
      </c>
      <c r="P114" s="756">
        <f t="shared" si="6"/>
        <v>303.84250000000003</v>
      </c>
      <c r="Q114" s="46"/>
      <c r="R114" s="46"/>
      <c r="S114" s="46"/>
    </row>
    <row r="115" spans="1:19" s="3" customFormat="1">
      <c r="A115" s="62"/>
      <c r="B115" s="22"/>
      <c r="C115" s="761"/>
      <c r="D115" s="278" t="s">
        <v>411</v>
      </c>
      <c r="E115" s="278" t="s">
        <v>333</v>
      </c>
      <c r="F115" s="300" t="s">
        <v>196</v>
      </c>
      <c r="G115" s="300" t="s">
        <v>194</v>
      </c>
      <c r="H115" s="1438">
        <f>H114</f>
        <v>0.65</v>
      </c>
      <c r="I115" s="1439"/>
      <c r="J115" s="1439"/>
      <c r="K115" s="1439"/>
      <c r="L115" s="1439"/>
      <c r="M115" s="1439"/>
      <c r="N115" s="1440"/>
      <c r="O115" s="302">
        <f>VLOOKUP(F115,'REF C GERAIS'!$C$25:$G$35,5,0)</f>
        <v>137.55000000000001</v>
      </c>
      <c r="P115" s="756">
        <f t="shared" si="6"/>
        <v>89.407500000000013</v>
      </c>
      <c r="Q115" s="46"/>
      <c r="R115" s="46"/>
      <c r="S115" s="46"/>
    </row>
    <row r="116" spans="1:19" s="3" customFormat="1">
      <c r="A116" s="62"/>
      <c r="B116" s="22"/>
      <c r="C116" s="761"/>
      <c r="D116" s="278" t="str">
        <f>D83</f>
        <v>LEVANTAMENTO AMBIENTAL</v>
      </c>
      <c r="E116" s="278" t="s">
        <v>331</v>
      </c>
      <c r="F116" s="300" t="s">
        <v>249</v>
      </c>
      <c r="G116" s="300" t="s">
        <v>250</v>
      </c>
      <c r="H116" s="1438">
        <f>12.41*SUM(N28:N30)</f>
        <v>15.2643</v>
      </c>
      <c r="I116" s="1439"/>
      <c r="J116" s="1439"/>
      <c r="K116" s="1439"/>
      <c r="L116" s="1439"/>
      <c r="M116" s="1439"/>
      <c r="N116" s="1440"/>
      <c r="O116" s="302">
        <f>VLOOKUP(F116,'REF C GERAIS'!$C$25:$G$35,5,0)</f>
        <v>49.4</v>
      </c>
      <c r="P116" s="756">
        <f t="shared" si="6"/>
        <v>754.05642</v>
      </c>
      <c r="Q116" s="46"/>
      <c r="R116" s="46"/>
      <c r="S116" s="46"/>
    </row>
    <row r="117" spans="1:19" s="3" customFormat="1">
      <c r="A117" s="62"/>
      <c r="B117" s="22"/>
      <c r="C117" s="761"/>
      <c r="D117" s="278" t="s">
        <v>412</v>
      </c>
      <c r="E117" s="278" t="s">
        <v>332</v>
      </c>
      <c r="F117" s="300" t="s">
        <v>192</v>
      </c>
      <c r="G117" s="300" t="s">
        <v>194</v>
      </c>
      <c r="H117" s="1438">
        <f>SUM(N28:N30)</f>
        <v>1.23</v>
      </c>
      <c r="I117" s="1439"/>
      <c r="J117" s="1439"/>
      <c r="K117" s="1439"/>
      <c r="L117" s="1439"/>
      <c r="M117" s="1439"/>
      <c r="N117" s="1440"/>
      <c r="O117" s="302">
        <f>VLOOKUP(F117,'REF C GERAIS'!$C$25:$G$35,5,0)</f>
        <v>467.45</v>
      </c>
      <c r="P117" s="756">
        <f t="shared" si="6"/>
        <v>574.96349999999995</v>
      </c>
      <c r="Q117" s="46"/>
      <c r="R117" s="46"/>
      <c r="S117" s="46"/>
    </row>
    <row r="118" spans="1:19" s="3" customFormat="1">
      <c r="A118" s="62"/>
      <c r="B118" s="22"/>
      <c r="C118" s="761"/>
      <c r="D118" s="278" t="s">
        <v>412</v>
      </c>
      <c r="E118" s="278" t="s">
        <v>333</v>
      </c>
      <c r="F118" s="300" t="s">
        <v>196</v>
      </c>
      <c r="G118" s="300" t="s">
        <v>194</v>
      </c>
      <c r="H118" s="1438">
        <f>H117</f>
        <v>1.23</v>
      </c>
      <c r="I118" s="1439"/>
      <c r="J118" s="1439"/>
      <c r="K118" s="1439"/>
      <c r="L118" s="1439"/>
      <c r="M118" s="1439"/>
      <c r="N118" s="1440"/>
      <c r="O118" s="302">
        <f>VLOOKUP(F118,'REF C GERAIS'!$C$25:$G$35,5,0)</f>
        <v>137.55000000000001</v>
      </c>
      <c r="P118" s="756">
        <f t="shared" si="6"/>
        <v>169.18650000000002</v>
      </c>
      <c r="Q118" s="46"/>
      <c r="R118" s="46"/>
      <c r="S118" s="46"/>
    </row>
    <row r="119" spans="1:19" s="3" customFormat="1">
      <c r="A119" s="62"/>
      <c r="B119" s="22"/>
      <c r="C119" s="761"/>
      <c r="D119" s="278" t="s">
        <v>462</v>
      </c>
      <c r="E119" s="278" t="s">
        <v>331</v>
      </c>
      <c r="F119" s="300" t="s">
        <v>249</v>
      </c>
      <c r="G119" s="300" t="s">
        <v>250</v>
      </c>
      <c r="H119" s="1438">
        <f>12.41*SUM(N31:N33)</f>
        <v>56.031150000000011</v>
      </c>
      <c r="I119" s="1439"/>
      <c r="J119" s="1439"/>
      <c r="K119" s="1439"/>
      <c r="L119" s="1439"/>
      <c r="M119" s="1439"/>
      <c r="N119" s="1440"/>
      <c r="O119" s="302">
        <f>VLOOKUP(F119,'REF C GERAIS'!$C$25:$G$35,5,0)</f>
        <v>49.4</v>
      </c>
      <c r="P119" s="756">
        <f t="shared" si="6"/>
        <v>2767.9388100000006</v>
      </c>
      <c r="Q119" s="46"/>
      <c r="R119" s="46"/>
      <c r="S119" s="46"/>
    </row>
    <row r="120" spans="1:19" s="3" customFormat="1">
      <c r="A120" s="62"/>
      <c r="B120" s="22"/>
      <c r="C120" s="761"/>
      <c r="D120" s="278" t="s">
        <v>462</v>
      </c>
      <c r="E120" s="278" t="s">
        <v>332</v>
      </c>
      <c r="F120" s="300" t="s">
        <v>192</v>
      </c>
      <c r="G120" s="300" t="s">
        <v>194</v>
      </c>
      <c r="H120" s="1438">
        <f>SUM(N31:N33)</f>
        <v>4.5150000000000006</v>
      </c>
      <c r="I120" s="1439"/>
      <c r="J120" s="1439"/>
      <c r="K120" s="1439"/>
      <c r="L120" s="1439"/>
      <c r="M120" s="1439"/>
      <c r="N120" s="1440"/>
      <c r="O120" s="302">
        <f>VLOOKUP(F120,'REF C GERAIS'!$C$25:$G$35,5,0)</f>
        <v>467.45</v>
      </c>
      <c r="P120" s="756">
        <f t="shared" si="6"/>
        <v>2110.5367500000002</v>
      </c>
      <c r="Q120" s="46"/>
      <c r="R120" s="46"/>
      <c r="S120" s="46"/>
    </row>
    <row r="121" spans="1:19" s="3" customFormat="1">
      <c r="A121" s="62"/>
      <c r="B121" s="22"/>
      <c r="C121" s="761"/>
      <c r="D121" s="278" t="s">
        <v>462</v>
      </c>
      <c r="E121" s="278" t="s">
        <v>333</v>
      </c>
      <c r="F121" s="300" t="s">
        <v>196</v>
      </c>
      <c r="G121" s="300" t="s">
        <v>194</v>
      </c>
      <c r="H121" s="1438">
        <f>H120</f>
        <v>4.5150000000000006</v>
      </c>
      <c r="I121" s="1439"/>
      <c r="J121" s="1439"/>
      <c r="K121" s="1439"/>
      <c r="L121" s="1439"/>
      <c r="M121" s="1439"/>
      <c r="N121" s="1440"/>
      <c r="O121" s="302">
        <f>VLOOKUP(F121,'REF C GERAIS'!$C$25:$G$35,5,0)</f>
        <v>137.55000000000001</v>
      </c>
      <c r="P121" s="756">
        <f t="shared" si="6"/>
        <v>621.03825000000018</v>
      </c>
      <c r="Q121" s="46"/>
      <c r="R121" s="46"/>
      <c r="S121" s="46"/>
    </row>
    <row r="122" spans="1:19" s="3" customFormat="1">
      <c r="A122" s="62"/>
      <c r="B122" s="22"/>
      <c r="C122" s="761"/>
      <c r="D122" s="278" t="str">
        <f t="shared" ref="D122:D127" si="7">D34</f>
        <v>PROJETO DE TERRAPLENAGEM</v>
      </c>
      <c r="E122" s="278" t="s">
        <v>331</v>
      </c>
      <c r="F122" s="300" t="s">
        <v>249</v>
      </c>
      <c r="G122" s="300" t="s">
        <v>250</v>
      </c>
      <c r="H122" s="1438">
        <f>12.41*SUM(N34:N36)</f>
        <v>56.031150000000011</v>
      </c>
      <c r="I122" s="1439"/>
      <c r="J122" s="1439"/>
      <c r="K122" s="1439"/>
      <c r="L122" s="1439"/>
      <c r="M122" s="1439"/>
      <c r="N122" s="1440"/>
      <c r="O122" s="302">
        <f>VLOOKUP(F122,'REF C GERAIS'!$C$25:$G$35,5,0)</f>
        <v>49.4</v>
      </c>
      <c r="P122" s="756">
        <f t="shared" si="6"/>
        <v>2767.9388100000006</v>
      </c>
      <c r="Q122" s="46"/>
      <c r="R122" s="46"/>
      <c r="S122" s="46"/>
    </row>
    <row r="123" spans="1:19" s="3" customFormat="1">
      <c r="A123" s="62"/>
      <c r="B123" s="22"/>
      <c r="C123" s="761"/>
      <c r="D123" s="278" t="str">
        <f t="shared" si="7"/>
        <v>PROJETO DE TERRAPLENAGEM</v>
      </c>
      <c r="E123" s="278" t="s">
        <v>332</v>
      </c>
      <c r="F123" s="300" t="s">
        <v>192</v>
      </c>
      <c r="G123" s="300" t="s">
        <v>194</v>
      </c>
      <c r="H123" s="1438">
        <f>SUM(N34:N36)</f>
        <v>4.5150000000000006</v>
      </c>
      <c r="I123" s="1439"/>
      <c r="J123" s="1439"/>
      <c r="K123" s="1439"/>
      <c r="L123" s="1439"/>
      <c r="M123" s="1439"/>
      <c r="N123" s="1440"/>
      <c r="O123" s="302">
        <f>VLOOKUP(F123,'REF C GERAIS'!$C$25:$G$35,5,0)</f>
        <v>467.45</v>
      </c>
      <c r="P123" s="756">
        <f t="shared" si="6"/>
        <v>2110.5367500000002</v>
      </c>
      <c r="Q123" s="46"/>
      <c r="R123" s="46"/>
      <c r="S123" s="46"/>
    </row>
    <row r="124" spans="1:19" s="3" customFormat="1">
      <c r="A124" s="62"/>
      <c r="B124" s="22"/>
      <c r="C124" s="761"/>
      <c r="D124" s="278" t="str">
        <f t="shared" si="7"/>
        <v>PROJETO DE TERRAPLENAGEM</v>
      </c>
      <c r="E124" s="278" t="s">
        <v>333</v>
      </c>
      <c r="F124" s="300" t="s">
        <v>196</v>
      </c>
      <c r="G124" s="300" t="s">
        <v>194</v>
      </c>
      <c r="H124" s="1438">
        <f>H123</f>
        <v>4.5150000000000006</v>
      </c>
      <c r="I124" s="1439"/>
      <c r="J124" s="1439"/>
      <c r="K124" s="1439"/>
      <c r="L124" s="1439"/>
      <c r="M124" s="1439"/>
      <c r="N124" s="1440"/>
      <c r="O124" s="302">
        <f>VLOOKUP(F124,'REF C GERAIS'!$C$25:$G$35,5,0)</f>
        <v>137.55000000000001</v>
      </c>
      <c r="P124" s="756">
        <f t="shared" si="6"/>
        <v>621.03825000000018</v>
      </c>
      <c r="Q124" s="46"/>
      <c r="R124" s="46"/>
      <c r="S124" s="46"/>
    </row>
    <row r="125" spans="1:19" s="3" customFormat="1">
      <c r="A125" s="62"/>
      <c r="B125" s="22"/>
      <c r="C125" s="761"/>
      <c r="D125" s="278" t="str">
        <f t="shared" si="7"/>
        <v>PROJETO DE DRENAGEM E OAC</v>
      </c>
      <c r="E125" s="278" t="s">
        <v>331</v>
      </c>
      <c r="F125" s="300" t="s">
        <v>249</v>
      </c>
      <c r="G125" s="300" t="s">
        <v>250</v>
      </c>
      <c r="H125" s="1438">
        <f>12.41*SUM(N37:N39)</f>
        <v>40.02225</v>
      </c>
      <c r="I125" s="1439"/>
      <c r="J125" s="1439"/>
      <c r="K125" s="1439"/>
      <c r="L125" s="1439"/>
      <c r="M125" s="1439"/>
      <c r="N125" s="1440"/>
      <c r="O125" s="302">
        <f>VLOOKUP(F125,'REF C GERAIS'!$C$25:$G$35,5,0)</f>
        <v>49.4</v>
      </c>
      <c r="P125" s="756">
        <f t="shared" si="6"/>
        <v>1977.09915</v>
      </c>
      <c r="Q125" s="46"/>
      <c r="R125" s="46"/>
      <c r="S125" s="46"/>
    </row>
    <row r="126" spans="1:19" s="3" customFormat="1">
      <c r="A126" s="62"/>
      <c r="B126" s="22"/>
      <c r="C126" s="761"/>
      <c r="D126" s="278" t="str">
        <f t="shared" si="7"/>
        <v>PROJETO DE DRENAGEM E OAC</v>
      </c>
      <c r="E126" s="278" t="s">
        <v>332</v>
      </c>
      <c r="F126" s="300" t="s">
        <v>192</v>
      </c>
      <c r="G126" s="300" t="s">
        <v>194</v>
      </c>
      <c r="H126" s="1438">
        <f>SUM(N37:N39)</f>
        <v>3.2250000000000001</v>
      </c>
      <c r="I126" s="1439"/>
      <c r="J126" s="1439"/>
      <c r="K126" s="1439"/>
      <c r="L126" s="1439"/>
      <c r="M126" s="1439"/>
      <c r="N126" s="1440"/>
      <c r="O126" s="302">
        <f>VLOOKUP(F126,'REF C GERAIS'!$C$25:$G$35,5,0)</f>
        <v>467.45</v>
      </c>
      <c r="P126" s="756">
        <f t="shared" si="6"/>
        <v>1507.5262500000001</v>
      </c>
      <c r="Q126" s="46"/>
      <c r="R126" s="46"/>
      <c r="S126" s="46"/>
    </row>
    <row r="127" spans="1:19" s="3" customFormat="1">
      <c r="A127" s="62"/>
      <c r="B127" s="22"/>
      <c r="C127" s="761"/>
      <c r="D127" s="278" t="str">
        <f t="shared" si="7"/>
        <v>PROJETO DE DRENAGEM E OAC</v>
      </c>
      <c r="E127" s="278" t="s">
        <v>333</v>
      </c>
      <c r="F127" s="300" t="s">
        <v>196</v>
      </c>
      <c r="G127" s="300" t="s">
        <v>194</v>
      </c>
      <c r="H127" s="1438">
        <f>H126</f>
        <v>3.2250000000000001</v>
      </c>
      <c r="I127" s="1439"/>
      <c r="J127" s="1439"/>
      <c r="K127" s="1439"/>
      <c r="L127" s="1439"/>
      <c r="M127" s="1439"/>
      <c r="N127" s="1440"/>
      <c r="O127" s="302">
        <f>VLOOKUP(F127,'REF C GERAIS'!$C$25:$G$35,5,0)</f>
        <v>137.55000000000001</v>
      </c>
      <c r="P127" s="756">
        <f t="shared" si="6"/>
        <v>443.59875000000005</v>
      </c>
      <c r="Q127" s="46"/>
      <c r="R127" s="46"/>
      <c r="S127" s="46"/>
    </row>
    <row r="128" spans="1:19" s="3" customFormat="1">
      <c r="A128" s="62"/>
      <c r="B128" s="22"/>
      <c r="C128" s="761"/>
      <c r="D128" s="278" t="s">
        <v>415</v>
      </c>
      <c r="E128" s="278" t="s">
        <v>331</v>
      </c>
      <c r="F128" s="300" t="s">
        <v>249</v>
      </c>
      <c r="G128" s="300" t="s">
        <v>250</v>
      </c>
      <c r="H128" s="1438">
        <f>12.41*SUM(N40:N42)</f>
        <v>59.505949999999999</v>
      </c>
      <c r="I128" s="1439"/>
      <c r="J128" s="1439"/>
      <c r="K128" s="1439"/>
      <c r="L128" s="1439"/>
      <c r="M128" s="1439"/>
      <c r="N128" s="1440"/>
      <c r="O128" s="302">
        <f>VLOOKUP(F128,'REF C GERAIS'!$C$25:$G$35,5,0)</f>
        <v>49.4</v>
      </c>
      <c r="P128" s="756">
        <f t="shared" si="6"/>
        <v>2939.59393</v>
      </c>
      <c r="Q128" s="46"/>
      <c r="R128" s="46"/>
      <c r="S128" s="46"/>
    </row>
    <row r="129" spans="1:19" s="3" customFormat="1">
      <c r="A129" s="62"/>
      <c r="B129" s="22"/>
      <c r="C129" s="761"/>
      <c r="D129" s="278" t="str">
        <f>D128</f>
        <v>PROJETO DE PAVIMENTAÇÃO</v>
      </c>
      <c r="E129" s="278" t="s">
        <v>332</v>
      </c>
      <c r="F129" s="300" t="s">
        <v>192</v>
      </c>
      <c r="G129" s="300" t="s">
        <v>194</v>
      </c>
      <c r="H129" s="1438">
        <f>SUM(N40:N42)</f>
        <v>4.7949999999999999</v>
      </c>
      <c r="I129" s="1439"/>
      <c r="J129" s="1439"/>
      <c r="K129" s="1439"/>
      <c r="L129" s="1439"/>
      <c r="M129" s="1439"/>
      <c r="N129" s="1440"/>
      <c r="O129" s="302">
        <f>VLOOKUP(F129,'REF C GERAIS'!$C$25:$G$35,5,0)</f>
        <v>467.45</v>
      </c>
      <c r="P129" s="756">
        <f t="shared" si="6"/>
        <v>2241.4227499999997</v>
      </c>
      <c r="Q129" s="46"/>
      <c r="R129" s="46"/>
      <c r="S129" s="46"/>
    </row>
    <row r="130" spans="1:19" s="3" customFormat="1">
      <c r="A130" s="62"/>
      <c r="B130" s="22"/>
      <c r="C130" s="761"/>
      <c r="D130" s="278" t="str">
        <f>D128</f>
        <v>PROJETO DE PAVIMENTAÇÃO</v>
      </c>
      <c r="E130" s="278" t="s">
        <v>333</v>
      </c>
      <c r="F130" s="300" t="s">
        <v>196</v>
      </c>
      <c r="G130" s="300" t="s">
        <v>194</v>
      </c>
      <c r="H130" s="1438">
        <f>H129</f>
        <v>4.7949999999999999</v>
      </c>
      <c r="I130" s="1439"/>
      <c r="J130" s="1439"/>
      <c r="K130" s="1439"/>
      <c r="L130" s="1439"/>
      <c r="M130" s="1439"/>
      <c r="N130" s="1440"/>
      <c r="O130" s="302">
        <f>VLOOKUP(F130,'REF C GERAIS'!$C$25:$G$35,5,0)</f>
        <v>137.55000000000001</v>
      </c>
      <c r="P130" s="756">
        <f t="shared" si="6"/>
        <v>659.55225000000007</v>
      </c>
      <c r="Q130" s="46"/>
      <c r="R130" s="46"/>
      <c r="S130" s="46"/>
    </row>
    <row r="131" spans="1:19" s="3" customFormat="1" ht="24">
      <c r="A131" s="62"/>
      <c r="B131" s="22"/>
      <c r="C131" s="761"/>
      <c r="D131" s="278" t="str">
        <f>D88</f>
        <v>PROJETO DE OBRAS COMPLEMENTARES E INTERFERÊNCIAS</v>
      </c>
      <c r="E131" s="278" t="s">
        <v>331</v>
      </c>
      <c r="F131" s="300" t="s">
        <v>249</v>
      </c>
      <c r="G131" s="300" t="s">
        <v>250</v>
      </c>
      <c r="H131" s="1438">
        <f>12.41*SUM(N43:N45)</f>
        <v>25.130250000000004</v>
      </c>
      <c r="I131" s="1439"/>
      <c r="J131" s="1439"/>
      <c r="K131" s="1439"/>
      <c r="L131" s="1439"/>
      <c r="M131" s="1439"/>
      <c r="N131" s="1440"/>
      <c r="O131" s="302">
        <f>VLOOKUP(F131,'REF C GERAIS'!$C$25:$G$35,5,0)</f>
        <v>49.4</v>
      </c>
      <c r="P131" s="756">
        <f t="shared" si="6"/>
        <v>1241.4343500000002</v>
      </c>
      <c r="Q131" s="46"/>
      <c r="R131" s="46"/>
      <c r="S131" s="46"/>
    </row>
    <row r="132" spans="1:19" s="3" customFormat="1" ht="24">
      <c r="A132" s="62"/>
      <c r="B132" s="22"/>
      <c r="C132" s="761"/>
      <c r="D132" s="278" t="str">
        <f>D131</f>
        <v>PROJETO DE OBRAS COMPLEMENTARES E INTERFERÊNCIAS</v>
      </c>
      <c r="E132" s="278" t="s">
        <v>332</v>
      </c>
      <c r="F132" s="300" t="s">
        <v>192</v>
      </c>
      <c r="G132" s="300" t="s">
        <v>194</v>
      </c>
      <c r="H132" s="1438">
        <f>SUM(N43:N45)</f>
        <v>2.0250000000000004</v>
      </c>
      <c r="I132" s="1439"/>
      <c r="J132" s="1439"/>
      <c r="K132" s="1439"/>
      <c r="L132" s="1439"/>
      <c r="M132" s="1439"/>
      <c r="N132" s="1440"/>
      <c r="O132" s="302">
        <f>VLOOKUP(F132,'REF C GERAIS'!$C$25:$G$35,5,0)</f>
        <v>467.45</v>
      </c>
      <c r="P132" s="756">
        <f t="shared" si="6"/>
        <v>946.58625000000018</v>
      </c>
      <c r="Q132" s="46"/>
      <c r="R132" s="46"/>
      <c r="S132" s="46"/>
    </row>
    <row r="133" spans="1:19" s="3" customFormat="1" ht="24">
      <c r="A133" s="62"/>
      <c r="B133" s="22"/>
      <c r="C133" s="761"/>
      <c r="D133" s="278" t="str">
        <f>D131</f>
        <v>PROJETO DE OBRAS COMPLEMENTARES E INTERFERÊNCIAS</v>
      </c>
      <c r="E133" s="278" t="s">
        <v>333</v>
      </c>
      <c r="F133" s="300" t="s">
        <v>196</v>
      </c>
      <c r="G133" s="300" t="s">
        <v>194</v>
      </c>
      <c r="H133" s="1438">
        <f>H132</f>
        <v>2.0250000000000004</v>
      </c>
      <c r="I133" s="1439"/>
      <c r="J133" s="1439"/>
      <c r="K133" s="1439"/>
      <c r="L133" s="1439"/>
      <c r="M133" s="1439"/>
      <c r="N133" s="1440"/>
      <c r="O133" s="302">
        <f>VLOOKUP(F133,'REF C GERAIS'!$C$25:$G$35,5,0)</f>
        <v>137.55000000000001</v>
      </c>
      <c r="P133" s="756">
        <f t="shared" si="6"/>
        <v>278.53875000000005</v>
      </c>
      <c r="Q133" s="46"/>
      <c r="R133" s="46"/>
      <c r="S133" s="46"/>
    </row>
    <row r="134" spans="1:19" s="3" customFormat="1">
      <c r="A134" s="62"/>
      <c r="B134" s="22"/>
      <c r="C134" s="761"/>
      <c r="D134" s="278" t="str">
        <f>D46</f>
        <v>PROJETO DE SINALIZAÇÃO E SEGURANÇA VIÁRIA</v>
      </c>
      <c r="E134" s="278" t="s">
        <v>331</v>
      </c>
      <c r="F134" s="300" t="s">
        <v>249</v>
      </c>
      <c r="G134" s="300" t="s">
        <v>250</v>
      </c>
      <c r="H134" s="1438">
        <f>12.41*SUM(N46:N48)</f>
        <v>15.202250000000001</v>
      </c>
      <c r="I134" s="1439"/>
      <c r="J134" s="1439"/>
      <c r="K134" s="1439"/>
      <c r="L134" s="1439"/>
      <c r="M134" s="1439"/>
      <c r="N134" s="1440"/>
      <c r="O134" s="302">
        <f>VLOOKUP(F134,'REF C GERAIS'!$C$25:$G$35,5,0)</f>
        <v>49.4</v>
      </c>
      <c r="P134" s="756">
        <f t="shared" si="6"/>
        <v>750.99115000000006</v>
      </c>
      <c r="Q134" s="46"/>
      <c r="R134" s="46"/>
      <c r="S134" s="46"/>
    </row>
    <row r="135" spans="1:19" s="3" customFormat="1">
      <c r="A135" s="62"/>
      <c r="B135" s="22"/>
      <c r="C135" s="761"/>
      <c r="D135" s="278" t="str">
        <f>D134</f>
        <v>PROJETO DE SINALIZAÇÃO E SEGURANÇA VIÁRIA</v>
      </c>
      <c r="E135" s="278" t="s">
        <v>332</v>
      </c>
      <c r="F135" s="300" t="s">
        <v>192</v>
      </c>
      <c r="G135" s="300" t="s">
        <v>194</v>
      </c>
      <c r="H135" s="1438">
        <f>SUM(N46:N48)</f>
        <v>1.2250000000000001</v>
      </c>
      <c r="I135" s="1439"/>
      <c r="J135" s="1439"/>
      <c r="K135" s="1439"/>
      <c r="L135" s="1439"/>
      <c r="M135" s="1439"/>
      <c r="N135" s="1440"/>
      <c r="O135" s="302">
        <f>VLOOKUP(F135,'REF C GERAIS'!$C$25:$G$35,5,0)</f>
        <v>467.45</v>
      </c>
      <c r="P135" s="756">
        <f t="shared" si="6"/>
        <v>572.62625000000003</v>
      </c>
      <c r="Q135" s="46"/>
      <c r="R135" s="46"/>
      <c r="S135" s="46"/>
    </row>
    <row r="136" spans="1:19" s="3" customFormat="1">
      <c r="A136" s="62"/>
      <c r="B136" s="22"/>
      <c r="C136" s="761"/>
      <c r="D136" s="278" t="str">
        <f>D134</f>
        <v>PROJETO DE SINALIZAÇÃO E SEGURANÇA VIÁRIA</v>
      </c>
      <c r="E136" s="278" t="s">
        <v>333</v>
      </c>
      <c r="F136" s="300" t="s">
        <v>196</v>
      </c>
      <c r="G136" s="300" t="s">
        <v>194</v>
      </c>
      <c r="H136" s="1438">
        <f>H135</f>
        <v>1.2250000000000001</v>
      </c>
      <c r="I136" s="1439"/>
      <c r="J136" s="1439"/>
      <c r="K136" s="1439"/>
      <c r="L136" s="1439"/>
      <c r="M136" s="1439"/>
      <c r="N136" s="1440"/>
      <c r="O136" s="302">
        <f>VLOOKUP(F136,'REF C GERAIS'!$C$25:$G$35,5,0)</f>
        <v>137.55000000000001</v>
      </c>
      <c r="P136" s="756">
        <f t="shared" si="6"/>
        <v>168.49875000000003</v>
      </c>
      <c r="Q136" s="46"/>
      <c r="R136" s="46"/>
      <c r="S136" s="46"/>
    </row>
    <row r="137" spans="1:19" s="3" customFormat="1" ht="24">
      <c r="A137" s="62"/>
      <c r="B137" s="22"/>
      <c r="C137" s="761"/>
      <c r="D137" s="278" t="str">
        <f>D90</f>
        <v>PROJETO DE COMPONENTES AMBIENTAIS E PAISAGISMO</v>
      </c>
      <c r="E137" s="278" t="s">
        <v>331</v>
      </c>
      <c r="F137" s="300" t="s">
        <v>249</v>
      </c>
      <c r="G137" s="300" t="s">
        <v>250</v>
      </c>
      <c r="H137" s="1438">
        <f>12.41*SUM(N49:N52)</f>
        <v>15.562140000000003</v>
      </c>
      <c r="I137" s="1439"/>
      <c r="J137" s="1439"/>
      <c r="K137" s="1439"/>
      <c r="L137" s="1439"/>
      <c r="M137" s="1439"/>
      <c r="N137" s="1440"/>
      <c r="O137" s="302">
        <f>VLOOKUP(F137,'REF C GERAIS'!$C$25:$G$35,5,0)</f>
        <v>49.4</v>
      </c>
      <c r="P137" s="756">
        <f t="shared" si="6"/>
        <v>768.76971600000013</v>
      </c>
      <c r="Q137" s="46"/>
      <c r="R137" s="46"/>
      <c r="S137" s="46"/>
    </row>
    <row r="138" spans="1:19" s="3" customFormat="1" ht="24">
      <c r="A138" s="62"/>
      <c r="B138" s="22"/>
      <c r="C138" s="761"/>
      <c r="D138" s="278" t="str">
        <f>D137</f>
        <v>PROJETO DE COMPONENTES AMBIENTAIS E PAISAGISMO</v>
      </c>
      <c r="E138" s="278" t="s">
        <v>332</v>
      </c>
      <c r="F138" s="300" t="s">
        <v>192</v>
      </c>
      <c r="G138" s="300" t="s">
        <v>194</v>
      </c>
      <c r="H138" s="1438">
        <f>SUM(N49:N52)</f>
        <v>1.2540000000000002</v>
      </c>
      <c r="I138" s="1439"/>
      <c r="J138" s="1439"/>
      <c r="K138" s="1439"/>
      <c r="L138" s="1439"/>
      <c r="M138" s="1439"/>
      <c r="N138" s="1440"/>
      <c r="O138" s="302">
        <f>VLOOKUP(F138,'REF C GERAIS'!$C$25:$G$35,5,0)</f>
        <v>467.45</v>
      </c>
      <c r="P138" s="756">
        <f t="shared" si="6"/>
        <v>586.18230000000005</v>
      </c>
      <c r="Q138" s="46"/>
      <c r="R138" s="46"/>
      <c r="S138" s="46"/>
    </row>
    <row r="139" spans="1:19" s="3" customFormat="1" ht="24">
      <c r="A139" s="62"/>
      <c r="B139" s="22"/>
      <c r="C139" s="761"/>
      <c r="D139" s="278" t="str">
        <f>D137</f>
        <v>PROJETO DE COMPONENTES AMBIENTAIS E PAISAGISMO</v>
      </c>
      <c r="E139" s="278" t="s">
        <v>333</v>
      </c>
      <c r="F139" s="300" t="s">
        <v>196</v>
      </c>
      <c r="G139" s="300" t="s">
        <v>194</v>
      </c>
      <c r="H139" s="1438">
        <f>H138</f>
        <v>1.2540000000000002</v>
      </c>
      <c r="I139" s="1439"/>
      <c r="J139" s="1439"/>
      <c r="K139" s="1439"/>
      <c r="L139" s="1439"/>
      <c r="M139" s="1439"/>
      <c r="N139" s="1440"/>
      <c r="O139" s="302">
        <f>VLOOKUP(F139,'REF C GERAIS'!$C$25:$G$35,5,0)</f>
        <v>137.55000000000001</v>
      </c>
      <c r="P139" s="756">
        <f t="shared" si="6"/>
        <v>172.48770000000005</v>
      </c>
      <c r="Q139" s="46"/>
      <c r="R139" s="46"/>
      <c r="S139" s="46"/>
    </row>
    <row r="140" spans="1:19" s="3" customFormat="1">
      <c r="A140" s="62"/>
      <c r="B140" s="22"/>
      <c r="C140" s="761"/>
      <c r="D140" s="278" t="str">
        <f>D53</f>
        <v>PROJETO DE ILUMINAÇÃO</v>
      </c>
      <c r="E140" s="278" t="s">
        <v>331</v>
      </c>
      <c r="F140" s="300" t="s">
        <v>249</v>
      </c>
      <c r="G140" s="300" t="s">
        <v>250</v>
      </c>
      <c r="H140" s="1438">
        <f>12.41*SUM(N53:N55)</f>
        <v>15.202250000000001</v>
      </c>
      <c r="I140" s="1439"/>
      <c r="J140" s="1439"/>
      <c r="K140" s="1439"/>
      <c r="L140" s="1439"/>
      <c r="M140" s="1439"/>
      <c r="N140" s="1440"/>
      <c r="O140" s="302">
        <f>VLOOKUP(F140,'REF C GERAIS'!$C$25:$G$35,5,0)</f>
        <v>49.4</v>
      </c>
      <c r="P140" s="756">
        <f t="shared" si="6"/>
        <v>750.99115000000006</v>
      </c>
      <c r="Q140" s="46"/>
      <c r="R140" s="46"/>
      <c r="S140" s="46"/>
    </row>
    <row r="141" spans="1:19" s="3" customFormat="1">
      <c r="A141" s="62"/>
      <c r="B141" s="22"/>
      <c r="C141" s="761"/>
      <c r="D141" s="278" t="str">
        <f>D140</f>
        <v>PROJETO DE ILUMINAÇÃO</v>
      </c>
      <c r="E141" s="278" t="s">
        <v>332</v>
      </c>
      <c r="F141" s="300" t="s">
        <v>192</v>
      </c>
      <c r="G141" s="300" t="s">
        <v>194</v>
      </c>
      <c r="H141" s="1438">
        <f>SUM(N53:N55)</f>
        <v>1.2250000000000001</v>
      </c>
      <c r="I141" s="1439"/>
      <c r="J141" s="1439"/>
      <c r="K141" s="1439"/>
      <c r="L141" s="1439"/>
      <c r="M141" s="1439"/>
      <c r="N141" s="1440"/>
      <c r="O141" s="302">
        <f>VLOOKUP(F141,'REF C GERAIS'!$C$25:$G$35,5,0)</f>
        <v>467.45</v>
      </c>
      <c r="P141" s="756">
        <f t="shared" si="6"/>
        <v>572.62625000000003</v>
      </c>
      <c r="Q141" s="46"/>
      <c r="R141" s="46"/>
      <c r="S141" s="46"/>
    </row>
    <row r="142" spans="1:19" s="3" customFormat="1">
      <c r="A142" s="62"/>
      <c r="B142" s="22"/>
      <c r="C142" s="761"/>
      <c r="D142" s="278" t="str">
        <f>D140</f>
        <v>PROJETO DE ILUMINAÇÃO</v>
      </c>
      <c r="E142" s="278" t="s">
        <v>333</v>
      </c>
      <c r="F142" s="300" t="s">
        <v>196</v>
      </c>
      <c r="G142" s="300" t="s">
        <v>194</v>
      </c>
      <c r="H142" s="1438">
        <f>H141</f>
        <v>1.2250000000000001</v>
      </c>
      <c r="I142" s="1439"/>
      <c r="J142" s="1439"/>
      <c r="K142" s="1439"/>
      <c r="L142" s="1439"/>
      <c r="M142" s="1439"/>
      <c r="N142" s="1440"/>
      <c r="O142" s="302">
        <f>VLOOKUP(F142,'REF C GERAIS'!$C$25:$G$35,5,0)</f>
        <v>137.55000000000001</v>
      </c>
      <c r="P142" s="756">
        <f t="shared" si="6"/>
        <v>168.49875000000003</v>
      </c>
      <c r="Q142" s="46"/>
      <c r="R142" s="46"/>
      <c r="S142" s="46"/>
    </row>
    <row r="143" spans="1:19" s="3" customFormat="1">
      <c r="A143" s="62"/>
      <c r="B143" s="22"/>
      <c r="C143" s="761"/>
      <c r="D143" s="278" t="str">
        <f>D92</f>
        <v>PROJETO DE REASSENTAMENTO</v>
      </c>
      <c r="E143" s="278" t="s">
        <v>331</v>
      </c>
      <c r="F143" s="300" t="s">
        <v>249</v>
      </c>
      <c r="G143" s="300" t="s">
        <v>250</v>
      </c>
      <c r="H143" s="1438">
        <f>12.41*SUM(N56:N58)</f>
        <v>14.197040000000001</v>
      </c>
      <c r="I143" s="1439"/>
      <c r="J143" s="1439"/>
      <c r="K143" s="1439"/>
      <c r="L143" s="1439"/>
      <c r="M143" s="1439"/>
      <c r="N143" s="1440"/>
      <c r="O143" s="302">
        <f>VLOOKUP(F143,'REF C GERAIS'!$C$25:$G$35,5,0)</f>
        <v>49.4</v>
      </c>
      <c r="P143" s="756">
        <f t="shared" si="6"/>
        <v>701.33377600000006</v>
      </c>
      <c r="Q143" s="46"/>
      <c r="R143" s="46"/>
      <c r="S143" s="46"/>
    </row>
    <row r="144" spans="1:19" s="3" customFormat="1">
      <c r="A144" s="62"/>
      <c r="B144" s="22"/>
      <c r="C144" s="761"/>
      <c r="D144" s="278" t="str">
        <f>D143</f>
        <v>PROJETO DE REASSENTAMENTO</v>
      </c>
      <c r="E144" s="278" t="s">
        <v>332</v>
      </c>
      <c r="F144" s="300" t="s">
        <v>192</v>
      </c>
      <c r="G144" s="300" t="s">
        <v>194</v>
      </c>
      <c r="H144" s="1438">
        <f>SUM(N56:N58)</f>
        <v>1.1440000000000001</v>
      </c>
      <c r="I144" s="1439"/>
      <c r="J144" s="1439"/>
      <c r="K144" s="1439"/>
      <c r="L144" s="1439"/>
      <c r="M144" s="1439"/>
      <c r="N144" s="1440"/>
      <c r="O144" s="302">
        <f>VLOOKUP(F144,'REF C GERAIS'!$C$25:$G$35,5,0)</f>
        <v>467.45</v>
      </c>
      <c r="P144" s="756">
        <f t="shared" si="6"/>
        <v>534.76280000000008</v>
      </c>
      <c r="Q144" s="46"/>
      <c r="R144" s="46"/>
      <c r="S144" s="46"/>
    </row>
    <row r="145" spans="1:19" s="3" customFormat="1">
      <c r="A145" s="62"/>
      <c r="B145" s="22"/>
      <c r="C145" s="761"/>
      <c r="D145" s="278" t="str">
        <f>D143</f>
        <v>PROJETO DE REASSENTAMENTO</v>
      </c>
      <c r="E145" s="278" t="s">
        <v>333</v>
      </c>
      <c r="F145" s="300" t="s">
        <v>196</v>
      </c>
      <c r="G145" s="300" t="s">
        <v>194</v>
      </c>
      <c r="H145" s="1438">
        <f>H144</f>
        <v>1.1440000000000001</v>
      </c>
      <c r="I145" s="1439"/>
      <c r="J145" s="1439"/>
      <c r="K145" s="1439"/>
      <c r="L145" s="1439"/>
      <c r="M145" s="1439"/>
      <c r="N145" s="1440"/>
      <c r="O145" s="302">
        <f>VLOOKUP(F145,'REF C GERAIS'!$C$25:$G$35,5,0)</f>
        <v>137.55000000000001</v>
      </c>
      <c r="P145" s="756">
        <f t="shared" si="6"/>
        <v>157.35720000000003</v>
      </c>
      <c r="Q145" s="46"/>
      <c r="R145" s="46"/>
      <c r="S145" s="46"/>
    </row>
    <row r="146" spans="1:19" s="3" customFormat="1">
      <c r="A146" s="62"/>
      <c r="B146" s="22"/>
      <c r="C146" s="761"/>
      <c r="D146" s="278" t="str">
        <f>D93</f>
        <v>PROJETO DE DESAPROPRIAÇÃO</v>
      </c>
      <c r="E146" s="278" t="s">
        <v>331</v>
      </c>
      <c r="F146" s="300" t="s">
        <v>249</v>
      </c>
      <c r="G146" s="300" t="s">
        <v>250</v>
      </c>
      <c r="H146" s="1438">
        <f>12.41*SUM(N59:N61)</f>
        <v>41.623139999999999</v>
      </c>
      <c r="I146" s="1439"/>
      <c r="J146" s="1439"/>
      <c r="K146" s="1439"/>
      <c r="L146" s="1439"/>
      <c r="M146" s="1439"/>
      <c r="N146" s="1440"/>
      <c r="O146" s="302">
        <f>VLOOKUP(F146,'REF C GERAIS'!$C$25:$G$35,5,0)</f>
        <v>49.4</v>
      </c>
      <c r="P146" s="756">
        <f t="shared" si="6"/>
        <v>2056.1831159999997</v>
      </c>
      <c r="Q146" s="46"/>
      <c r="R146" s="46"/>
      <c r="S146" s="46"/>
    </row>
    <row r="147" spans="1:19" s="3" customFormat="1">
      <c r="A147" s="62"/>
      <c r="B147" s="22"/>
      <c r="C147" s="761"/>
      <c r="D147" s="278" t="str">
        <f>D146</f>
        <v>PROJETO DE DESAPROPRIAÇÃO</v>
      </c>
      <c r="E147" s="278" t="s">
        <v>332</v>
      </c>
      <c r="F147" s="300" t="s">
        <v>192</v>
      </c>
      <c r="G147" s="300" t="s">
        <v>194</v>
      </c>
      <c r="H147" s="1438">
        <f>SUM(N59:N61)</f>
        <v>3.3540000000000001</v>
      </c>
      <c r="I147" s="1439"/>
      <c r="J147" s="1439"/>
      <c r="K147" s="1439"/>
      <c r="L147" s="1439"/>
      <c r="M147" s="1439"/>
      <c r="N147" s="1440"/>
      <c r="O147" s="302">
        <f>VLOOKUP(F147,'REF C GERAIS'!$C$25:$G$35,5,0)</f>
        <v>467.45</v>
      </c>
      <c r="P147" s="756">
        <f t="shared" si="6"/>
        <v>1567.8272999999999</v>
      </c>
      <c r="Q147" s="46"/>
      <c r="R147" s="46"/>
      <c r="S147" s="46"/>
    </row>
    <row r="148" spans="1:19" s="3" customFormat="1">
      <c r="A148" s="62"/>
      <c r="B148" s="22"/>
      <c r="C148" s="761"/>
      <c r="D148" s="278" t="str">
        <f>D146</f>
        <v>PROJETO DE DESAPROPRIAÇÃO</v>
      </c>
      <c r="E148" s="278" t="s">
        <v>333</v>
      </c>
      <c r="F148" s="300" t="s">
        <v>196</v>
      </c>
      <c r="G148" s="300" t="s">
        <v>194</v>
      </c>
      <c r="H148" s="1438">
        <f>H147</f>
        <v>3.3540000000000001</v>
      </c>
      <c r="I148" s="1439"/>
      <c r="J148" s="1439"/>
      <c r="K148" s="1439"/>
      <c r="L148" s="1439"/>
      <c r="M148" s="1439"/>
      <c r="N148" s="1440"/>
      <c r="O148" s="302">
        <f>VLOOKUP(F148,'REF C GERAIS'!$C$25:$G$35,5,0)</f>
        <v>137.55000000000001</v>
      </c>
      <c r="P148" s="756">
        <f t="shared" si="6"/>
        <v>461.34270000000004</v>
      </c>
      <c r="Q148" s="46"/>
      <c r="R148" s="46"/>
      <c r="S148" s="46"/>
    </row>
    <row r="149" spans="1:19" s="3" customFormat="1">
      <c r="A149" s="62"/>
      <c r="B149" s="22"/>
      <c r="C149" s="761"/>
      <c r="D149" s="278" t="str">
        <f t="shared" ref="D149:D154" si="8">D62</f>
        <v>ORÇAMENTO E PLANO DE EXECUÇÃO DA OBRA</v>
      </c>
      <c r="E149" s="278" t="s">
        <v>331</v>
      </c>
      <c r="F149" s="300" t="s">
        <v>249</v>
      </c>
      <c r="G149" s="300" t="s">
        <v>250</v>
      </c>
      <c r="H149" s="1438">
        <f>12.41*SUM(N62:N64)</f>
        <v>21.593399999999999</v>
      </c>
      <c r="I149" s="1439"/>
      <c r="J149" s="1439"/>
      <c r="K149" s="1439"/>
      <c r="L149" s="1439"/>
      <c r="M149" s="1439"/>
      <c r="N149" s="1440"/>
      <c r="O149" s="302">
        <f>VLOOKUP(F149,'REF C GERAIS'!$C$25:$G$35,5,0)</f>
        <v>49.4</v>
      </c>
      <c r="P149" s="756">
        <f t="shared" si="6"/>
        <v>1066.7139599999998</v>
      </c>
      <c r="Q149" s="46"/>
      <c r="R149" s="46"/>
      <c r="S149" s="46"/>
    </row>
    <row r="150" spans="1:19" s="3" customFormat="1">
      <c r="A150" s="62"/>
      <c r="B150" s="22"/>
      <c r="C150" s="761"/>
      <c r="D150" s="278" t="str">
        <f t="shared" si="8"/>
        <v>ORÇAMENTO E PLANO DE EXECUÇÃO DA OBRA</v>
      </c>
      <c r="E150" s="278" t="s">
        <v>332</v>
      </c>
      <c r="F150" s="300" t="s">
        <v>192</v>
      </c>
      <c r="G150" s="300" t="s">
        <v>194</v>
      </c>
      <c r="H150" s="1438">
        <f>SUM(N62:N64)</f>
        <v>1.74</v>
      </c>
      <c r="I150" s="1439"/>
      <c r="J150" s="1439"/>
      <c r="K150" s="1439"/>
      <c r="L150" s="1439"/>
      <c r="M150" s="1439"/>
      <c r="N150" s="1440"/>
      <c r="O150" s="302">
        <f>VLOOKUP(F150,'REF C GERAIS'!$C$25:$G$35,5,0)</f>
        <v>467.45</v>
      </c>
      <c r="P150" s="756">
        <f t="shared" si="6"/>
        <v>813.36299999999994</v>
      </c>
      <c r="Q150" s="46"/>
      <c r="R150" s="46"/>
      <c r="S150" s="46"/>
    </row>
    <row r="151" spans="1:19" s="3" customFormat="1">
      <c r="A151" s="62"/>
      <c r="B151" s="22"/>
      <c r="C151" s="761"/>
      <c r="D151" s="278" t="str">
        <f t="shared" si="8"/>
        <v>ORÇAMENTO E PLANO DE EXECUÇÃO DA OBRA</v>
      </c>
      <c r="E151" s="278" t="s">
        <v>333</v>
      </c>
      <c r="F151" s="300" t="s">
        <v>196</v>
      </c>
      <c r="G151" s="300" t="s">
        <v>194</v>
      </c>
      <c r="H151" s="1438">
        <f>H150</f>
        <v>1.74</v>
      </c>
      <c r="I151" s="1439"/>
      <c r="J151" s="1439"/>
      <c r="K151" s="1439"/>
      <c r="L151" s="1439"/>
      <c r="M151" s="1439"/>
      <c r="N151" s="1440"/>
      <c r="O151" s="302">
        <f>VLOOKUP(F151,'REF C GERAIS'!$C$25:$G$35,5,0)</f>
        <v>137.55000000000001</v>
      </c>
      <c r="P151" s="756">
        <f t="shared" si="6"/>
        <v>239.33700000000002</v>
      </c>
      <c r="Q151" s="46"/>
      <c r="R151" s="46"/>
      <c r="S151" s="46"/>
    </row>
    <row r="152" spans="1:19" s="3" customFormat="1">
      <c r="A152" s="62"/>
      <c r="B152" s="22"/>
      <c r="C152" s="761"/>
      <c r="D152" s="278" t="str">
        <f t="shared" si="8"/>
        <v>RESTAURAÇÃO/RECONSTRUÇÃO</v>
      </c>
      <c r="E152" s="278" t="s">
        <v>331</v>
      </c>
      <c r="F152" s="300" t="s">
        <v>249</v>
      </c>
      <c r="G152" s="300" t="s">
        <v>250</v>
      </c>
      <c r="H152" s="1438">
        <f>12.41*SUM(N65:N68)</f>
        <v>71.407140000000012</v>
      </c>
      <c r="I152" s="1439"/>
      <c r="J152" s="1439"/>
      <c r="K152" s="1439"/>
      <c r="L152" s="1439"/>
      <c r="M152" s="1439"/>
      <c r="N152" s="1440"/>
      <c r="O152" s="302">
        <f>VLOOKUP(F152,'REF C GERAIS'!$C$25:$G$35,5,0)</f>
        <v>49.4</v>
      </c>
      <c r="P152" s="756">
        <f t="shared" si="6"/>
        <v>3527.5127160000006</v>
      </c>
      <c r="Q152" s="46"/>
      <c r="R152" s="46"/>
      <c r="S152" s="46"/>
    </row>
    <row r="153" spans="1:19" s="3" customFormat="1">
      <c r="A153" s="62"/>
      <c r="B153" s="22"/>
      <c r="C153" s="761"/>
      <c r="D153" s="278" t="str">
        <f t="shared" si="8"/>
        <v>RESTAURAÇÃO/RECONSTRUÇÃO</v>
      </c>
      <c r="E153" s="278" t="s">
        <v>332</v>
      </c>
      <c r="F153" s="300" t="s">
        <v>192</v>
      </c>
      <c r="G153" s="300" t="s">
        <v>194</v>
      </c>
      <c r="H153" s="1438">
        <f>SUM(N65:N68)</f>
        <v>5.7540000000000004</v>
      </c>
      <c r="I153" s="1439"/>
      <c r="J153" s="1439"/>
      <c r="K153" s="1439"/>
      <c r="L153" s="1439"/>
      <c r="M153" s="1439"/>
      <c r="N153" s="1440"/>
      <c r="O153" s="302">
        <f>VLOOKUP(F153,'REF C GERAIS'!$C$25:$G$35,5,0)</f>
        <v>467.45</v>
      </c>
      <c r="P153" s="756">
        <f t="shared" si="6"/>
        <v>2689.7073</v>
      </c>
      <c r="Q153" s="46"/>
      <c r="R153" s="46"/>
      <c r="S153" s="46"/>
    </row>
    <row r="154" spans="1:19" s="3" customFormat="1">
      <c r="A154" s="62"/>
      <c r="B154" s="22"/>
      <c r="C154" s="761"/>
      <c r="D154" s="278" t="str">
        <f t="shared" si="8"/>
        <v>RESTAURAÇÃO/RECONSTRUÇÃO</v>
      </c>
      <c r="E154" s="278" t="s">
        <v>333</v>
      </c>
      <c r="F154" s="300" t="s">
        <v>196</v>
      </c>
      <c r="G154" s="300" t="s">
        <v>194</v>
      </c>
      <c r="H154" s="1438">
        <f>H153</f>
        <v>5.7540000000000004</v>
      </c>
      <c r="I154" s="1439"/>
      <c r="J154" s="1439"/>
      <c r="K154" s="1439"/>
      <c r="L154" s="1439"/>
      <c r="M154" s="1439"/>
      <c r="N154" s="1440"/>
      <c r="O154" s="302">
        <f>VLOOKUP(F154,'REF C GERAIS'!$C$25:$G$35,5,0)</f>
        <v>137.55000000000001</v>
      </c>
      <c r="P154" s="756">
        <f t="shared" si="6"/>
        <v>791.46270000000015</v>
      </c>
      <c r="Q154" s="46"/>
      <c r="R154" s="46"/>
      <c r="S154" s="46"/>
    </row>
    <row r="155" spans="1:19" s="3" customFormat="1">
      <c r="A155" s="62"/>
      <c r="B155" s="22"/>
      <c r="C155" s="761"/>
      <c r="D155" s="278" t="str">
        <f t="shared" ref="D155:D160" si="9">D69</f>
        <v>OAE - ESTUDOS GEOTÉCNICOS</v>
      </c>
      <c r="E155" s="278" t="s">
        <v>331</v>
      </c>
      <c r="F155" s="300" t="s">
        <v>249</v>
      </c>
      <c r="G155" s="300" t="s">
        <v>250</v>
      </c>
      <c r="H155" s="1438">
        <f>12.41*SUM(N69:N71)</f>
        <v>1.6753500000000001</v>
      </c>
      <c r="I155" s="1439"/>
      <c r="J155" s="1439"/>
      <c r="K155" s="1439"/>
      <c r="L155" s="1439"/>
      <c r="M155" s="1439"/>
      <c r="N155" s="1440"/>
      <c r="O155" s="302">
        <f>VLOOKUP(F155,'REF C GERAIS'!$C$25:$G$35,5,0)</f>
        <v>49.4</v>
      </c>
      <c r="P155" s="756">
        <f t="shared" si="6"/>
        <v>82.762290000000007</v>
      </c>
      <c r="Q155" s="46"/>
      <c r="R155" s="46"/>
      <c r="S155" s="46"/>
    </row>
    <row r="156" spans="1:19" s="3" customFormat="1">
      <c r="A156" s="62"/>
      <c r="B156" s="22"/>
      <c r="C156" s="761"/>
      <c r="D156" s="278" t="str">
        <f t="shared" si="9"/>
        <v>OAE - ESTUDOS GEOTÉCNICOS</v>
      </c>
      <c r="E156" s="278" t="s">
        <v>332</v>
      </c>
      <c r="F156" s="300" t="s">
        <v>192</v>
      </c>
      <c r="G156" s="300" t="s">
        <v>194</v>
      </c>
      <c r="H156" s="1438">
        <f>SUM(N69:N71)</f>
        <v>0.13500000000000001</v>
      </c>
      <c r="I156" s="1439"/>
      <c r="J156" s="1439"/>
      <c r="K156" s="1439"/>
      <c r="L156" s="1439"/>
      <c r="M156" s="1439"/>
      <c r="N156" s="1440"/>
      <c r="O156" s="302">
        <f>VLOOKUP(F156,'REF C GERAIS'!$C$25:$G$35,5,0)</f>
        <v>467.45</v>
      </c>
      <c r="P156" s="756">
        <f t="shared" si="6"/>
        <v>63.10575</v>
      </c>
      <c r="Q156" s="46"/>
      <c r="R156" s="46"/>
      <c r="S156" s="46"/>
    </row>
    <row r="157" spans="1:19" s="3" customFormat="1">
      <c r="A157" s="62"/>
      <c r="B157" s="22"/>
      <c r="C157" s="761"/>
      <c r="D157" s="278" t="str">
        <f t="shared" si="9"/>
        <v>OAE - ESTUDOS GEOTÉCNICOS</v>
      </c>
      <c r="E157" s="278" t="s">
        <v>333</v>
      </c>
      <c r="F157" s="300" t="s">
        <v>196</v>
      </c>
      <c r="G157" s="300" t="s">
        <v>194</v>
      </c>
      <c r="H157" s="1438">
        <f>H156</f>
        <v>0.13500000000000001</v>
      </c>
      <c r="I157" s="1439"/>
      <c r="J157" s="1439"/>
      <c r="K157" s="1439"/>
      <c r="L157" s="1439"/>
      <c r="M157" s="1439"/>
      <c r="N157" s="1440"/>
      <c r="O157" s="302">
        <f>VLOOKUP(F157,'REF C GERAIS'!$C$25:$G$35,5,0)</f>
        <v>137.55000000000001</v>
      </c>
      <c r="P157" s="756">
        <f t="shared" si="6"/>
        <v>18.569250000000004</v>
      </c>
      <c r="Q157" s="46"/>
      <c r="R157" s="46"/>
      <c r="S157" s="46"/>
    </row>
    <row r="158" spans="1:19" s="3" customFormat="1">
      <c r="A158" s="62"/>
      <c r="B158" s="22"/>
      <c r="C158" s="761"/>
      <c r="D158" s="278" t="str">
        <f t="shared" si="9"/>
        <v>PROJETOS DE OAES</v>
      </c>
      <c r="E158" s="278" t="s">
        <v>331</v>
      </c>
      <c r="F158" s="300" t="s">
        <v>249</v>
      </c>
      <c r="G158" s="300" t="s">
        <v>250</v>
      </c>
      <c r="H158" s="1438">
        <f>12.41*SUM(N72:N74)</f>
        <v>78.927599999999998</v>
      </c>
      <c r="I158" s="1439"/>
      <c r="J158" s="1439"/>
      <c r="K158" s="1439"/>
      <c r="L158" s="1439"/>
      <c r="M158" s="1439"/>
      <c r="N158" s="1440"/>
      <c r="O158" s="302">
        <f>VLOOKUP(F158,'REF C GERAIS'!$C$25:$G$35,5,0)</f>
        <v>49.4</v>
      </c>
      <c r="P158" s="756">
        <f t="shared" si="6"/>
        <v>3899.0234399999999</v>
      </c>
      <c r="Q158" s="46"/>
      <c r="R158" s="46"/>
      <c r="S158" s="46"/>
    </row>
    <row r="159" spans="1:19" s="3" customFormat="1">
      <c r="A159" s="62"/>
      <c r="B159" s="22"/>
      <c r="C159" s="761"/>
      <c r="D159" s="278" t="str">
        <f t="shared" si="9"/>
        <v>PROJETOS DE OAES</v>
      </c>
      <c r="E159" s="278" t="s">
        <v>332</v>
      </c>
      <c r="F159" s="300" t="s">
        <v>192</v>
      </c>
      <c r="G159" s="300" t="s">
        <v>194</v>
      </c>
      <c r="H159" s="1438">
        <f>SUM(N72:N74)</f>
        <v>6.36</v>
      </c>
      <c r="I159" s="1439"/>
      <c r="J159" s="1439"/>
      <c r="K159" s="1439"/>
      <c r="L159" s="1439"/>
      <c r="M159" s="1439"/>
      <c r="N159" s="1440"/>
      <c r="O159" s="302">
        <f>VLOOKUP(F159,'REF C GERAIS'!$C$25:$G$35,5,0)</f>
        <v>467.45</v>
      </c>
      <c r="P159" s="756">
        <f t="shared" si="6"/>
        <v>2972.982</v>
      </c>
      <c r="Q159" s="46"/>
      <c r="R159" s="46"/>
      <c r="S159" s="46"/>
    </row>
    <row r="160" spans="1:19" s="3" customFormat="1">
      <c r="A160" s="62"/>
      <c r="B160" s="22"/>
      <c r="C160" s="761"/>
      <c r="D160" s="278" t="str">
        <f t="shared" si="9"/>
        <v>PROJETOS DE OAES</v>
      </c>
      <c r="E160" s="278" t="s">
        <v>333</v>
      </c>
      <c r="F160" s="300" t="s">
        <v>196</v>
      </c>
      <c r="G160" s="300" t="s">
        <v>194</v>
      </c>
      <c r="H160" s="1438">
        <f>H159</f>
        <v>6.36</v>
      </c>
      <c r="I160" s="1439"/>
      <c r="J160" s="1439"/>
      <c r="K160" s="1439"/>
      <c r="L160" s="1439"/>
      <c r="M160" s="1439"/>
      <c r="N160" s="1440"/>
      <c r="O160" s="302">
        <f>VLOOKUP(F160,'REF C GERAIS'!$C$25:$G$35,5,0)</f>
        <v>137.55000000000001</v>
      </c>
      <c r="P160" s="756">
        <f>O160*H160</f>
        <v>874.8180000000001</v>
      </c>
      <c r="Q160" s="46"/>
      <c r="R160" s="46"/>
      <c r="S160" s="46"/>
    </row>
    <row r="161" spans="1:19" s="3" customFormat="1">
      <c r="A161" s="62"/>
      <c r="B161" s="22"/>
      <c r="C161" s="761"/>
      <c r="D161" s="226"/>
      <c r="E161" s="226"/>
      <c r="F161" s="234"/>
      <c r="G161" s="234"/>
      <c r="H161" s="1344" t="str">
        <f>CONCATENATE("SUBTOTAL ",C99," ",D99)</f>
        <v>SUBTOTAL C - INSTALAÇÕES</v>
      </c>
      <c r="I161" s="1345"/>
      <c r="J161" s="1345"/>
      <c r="K161" s="1345"/>
      <c r="L161" s="1345"/>
      <c r="M161" s="1345"/>
      <c r="N161" s="1345"/>
      <c r="O161" s="1489"/>
      <c r="P161" s="753">
        <f>SUBTOTAL(9,P101:P160)</f>
        <v>67259.518303999997</v>
      </c>
      <c r="Q161" s="46"/>
      <c r="R161" s="46"/>
      <c r="S161" s="46"/>
    </row>
    <row r="162" spans="1:19" s="3" customFormat="1">
      <c r="A162" s="62"/>
      <c r="B162" s="22"/>
      <c r="C162" s="754" t="s">
        <v>305</v>
      </c>
      <c r="D162" s="58" t="s">
        <v>266</v>
      </c>
      <c r="E162" s="348"/>
      <c r="F162" s="59"/>
      <c r="G162" s="59"/>
      <c r="H162" s="1411"/>
      <c r="I162" s="1412"/>
      <c r="J162" s="1412"/>
      <c r="K162" s="1412"/>
      <c r="L162" s="1412"/>
      <c r="M162" s="1412"/>
      <c r="N162" s="1412"/>
      <c r="O162" s="121"/>
      <c r="P162" s="741"/>
      <c r="Q162" s="46"/>
      <c r="R162" s="46"/>
      <c r="S162" s="46"/>
    </row>
    <row r="163" spans="1:19" s="3" customFormat="1" ht="33.75" customHeight="1">
      <c r="A163" s="62"/>
      <c r="B163" s="22"/>
      <c r="C163" s="742" t="s">
        <v>405</v>
      </c>
      <c r="D163" s="701"/>
      <c r="E163" s="218" t="s">
        <v>273</v>
      </c>
      <c r="F163" s="94" t="s">
        <v>262</v>
      </c>
      <c r="G163" s="94" t="s">
        <v>270</v>
      </c>
      <c r="H163" s="1450" t="s">
        <v>441</v>
      </c>
      <c r="I163" s="1451"/>
      <c r="J163" s="1451"/>
      <c r="K163" s="1451"/>
      <c r="L163" s="1451"/>
      <c r="M163" s="1451"/>
      <c r="N163" s="1452"/>
      <c r="O163" s="94" t="s">
        <v>363</v>
      </c>
      <c r="P163" s="743" t="s">
        <v>364</v>
      </c>
      <c r="Q163" s="46"/>
      <c r="R163" s="46"/>
      <c r="S163" s="46"/>
    </row>
    <row r="164" spans="1:19" s="3" customFormat="1" ht="24">
      <c r="A164" s="62"/>
      <c r="B164" s="22"/>
      <c r="C164" s="762"/>
      <c r="D164" s="278" t="s">
        <v>428</v>
      </c>
      <c r="E164" s="278" t="s">
        <v>322</v>
      </c>
      <c r="F164" s="300" t="s">
        <v>94</v>
      </c>
      <c r="G164" s="300" t="s">
        <v>124</v>
      </c>
      <c r="H164" s="1435">
        <f>N18</f>
        <v>17.37</v>
      </c>
      <c r="I164" s="1436"/>
      <c r="J164" s="1436"/>
      <c r="K164" s="1436"/>
      <c r="L164" s="1436"/>
      <c r="M164" s="1436"/>
      <c r="N164" s="1437"/>
      <c r="O164" s="302">
        <f>VLOOKUP(F164,'REF C GERAIS'!$C$25:$G$35,5,0)</f>
        <v>5150.2700000000004</v>
      </c>
      <c r="P164" s="756">
        <f>O164*H164</f>
        <v>89460.189900000012</v>
      </c>
      <c r="Q164" s="46"/>
      <c r="R164" s="46"/>
      <c r="S164" s="46"/>
    </row>
    <row r="165" spans="1:19" s="3" customFormat="1">
      <c r="A165" s="62"/>
      <c r="B165" s="22"/>
      <c r="C165" s="762"/>
      <c r="D165" s="278" t="s">
        <v>410</v>
      </c>
      <c r="E165" s="278" t="s">
        <v>323</v>
      </c>
      <c r="F165" s="300" t="s">
        <v>93</v>
      </c>
      <c r="G165" s="300" t="s">
        <v>124</v>
      </c>
      <c r="H165" s="1438">
        <f>N21</f>
        <v>1.61</v>
      </c>
      <c r="I165" s="1439"/>
      <c r="J165" s="1439"/>
      <c r="K165" s="1439"/>
      <c r="L165" s="1439"/>
      <c r="M165" s="1439"/>
      <c r="N165" s="1440"/>
      <c r="O165" s="302">
        <f>VLOOKUP(F165,'REF C GERAIS'!$C$25:$G$35,5,0)</f>
        <v>3520.5</v>
      </c>
      <c r="P165" s="756">
        <f t="shared" ref="P165:P172" si="10">O165*H165</f>
        <v>5668.0050000000001</v>
      </c>
      <c r="Q165" s="46"/>
      <c r="R165" s="46"/>
      <c r="S165" s="46"/>
    </row>
    <row r="166" spans="1:19" s="3" customFormat="1">
      <c r="A166" s="62"/>
      <c r="B166" s="22"/>
      <c r="C166" s="762"/>
      <c r="D166" s="278" t="s">
        <v>410</v>
      </c>
      <c r="E166" s="278" t="s">
        <v>324</v>
      </c>
      <c r="F166" s="300" t="s">
        <v>255</v>
      </c>
      <c r="G166" s="300" t="s">
        <v>124</v>
      </c>
      <c r="H166" s="1438">
        <f>N22</f>
        <v>1.61</v>
      </c>
      <c r="I166" s="1439"/>
      <c r="J166" s="1439"/>
      <c r="K166" s="1439"/>
      <c r="L166" s="1439"/>
      <c r="M166" s="1439"/>
      <c r="N166" s="1440"/>
      <c r="O166" s="302">
        <f>VLOOKUP(F166,'REF C GERAIS'!$C$25:$G$35,5,0)</f>
        <v>5952.38</v>
      </c>
      <c r="P166" s="756">
        <f t="shared" si="10"/>
        <v>9583.3317999999999</v>
      </c>
      <c r="Q166" s="46"/>
      <c r="R166" s="46"/>
      <c r="S166" s="46"/>
    </row>
    <row r="167" spans="1:19" s="3" customFormat="1" ht="24">
      <c r="A167" s="62"/>
      <c r="B167" s="22"/>
      <c r="C167" s="762"/>
      <c r="D167" s="278" t="str">
        <f>D153</f>
        <v>RESTAURAÇÃO/RECONSTRUÇÃO</v>
      </c>
      <c r="E167" s="278" t="s">
        <v>474</v>
      </c>
      <c r="F167" s="300" t="s">
        <v>605</v>
      </c>
      <c r="G167" s="300" t="s">
        <v>400</v>
      </c>
      <c r="H167" s="1435">
        <v>1</v>
      </c>
      <c r="I167" s="1436"/>
      <c r="J167" s="1436"/>
      <c r="K167" s="1436"/>
      <c r="L167" s="1436"/>
      <c r="M167" s="1436"/>
      <c r="N167" s="1437"/>
      <c r="O167" s="302">
        <f>VLOOKUP(F167,'REF C GERAIS'!$B$49:$H$144,7,0)</f>
        <v>369.10053399407138</v>
      </c>
      <c r="P167" s="756">
        <f t="shared" si="10"/>
        <v>369.10053399407138</v>
      </c>
      <c r="Q167" s="46"/>
      <c r="R167" s="46"/>
      <c r="S167" s="46"/>
    </row>
    <row r="168" spans="1:19" s="3" customFormat="1" ht="36">
      <c r="A168" s="62"/>
      <c r="B168" s="22"/>
      <c r="C168" s="762"/>
      <c r="D168" s="278" t="str">
        <f>D154</f>
        <v>RESTAURAÇÃO/RECONSTRUÇÃO</v>
      </c>
      <c r="E168" s="278" t="s">
        <v>475</v>
      </c>
      <c r="F168" s="300" t="s">
        <v>602</v>
      </c>
      <c r="G168" s="300" t="s">
        <v>477</v>
      </c>
      <c r="H168" s="1435">
        <f>O10</f>
        <v>40</v>
      </c>
      <c r="I168" s="1436"/>
      <c r="J168" s="1436"/>
      <c r="K168" s="1436"/>
      <c r="L168" s="1436"/>
      <c r="M168" s="1436"/>
      <c r="N168" s="1437"/>
      <c r="O168" s="302">
        <f>VLOOKUP(F168,'REF C GERAIS'!$B$49:$H$144,7,0)</f>
        <v>369.95194311639307</v>
      </c>
      <c r="P168" s="756">
        <f t="shared" si="10"/>
        <v>14798.077724655723</v>
      </c>
      <c r="Q168" s="46"/>
      <c r="R168" s="46"/>
      <c r="S168" s="46"/>
    </row>
    <row r="169" spans="1:19" s="3" customFormat="1">
      <c r="A169" s="62"/>
      <c r="B169" s="22"/>
      <c r="C169" s="762"/>
      <c r="D169" s="278" t="str">
        <f>D167</f>
        <v>RESTAURAÇÃO/RECONSTRUÇÃO</v>
      </c>
      <c r="E169" s="278" t="s">
        <v>476</v>
      </c>
      <c r="F169" s="300" t="s">
        <v>670</v>
      </c>
      <c r="G169" s="300" t="s">
        <v>477</v>
      </c>
      <c r="H169" s="1435">
        <f>H168</f>
        <v>40</v>
      </c>
      <c r="I169" s="1436"/>
      <c r="J169" s="1436"/>
      <c r="K169" s="1436"/>
      <c r="L169" s="1436"/>
      <c r="M169" s="1436"/>
      <c r="N169" s="1437"/>
      <c r="O169" s="302">
        <f>VLOOKUP(F169,'REF C GERAIS'!$B$49:$H$144,7,0)</f>
        <v>52.934160260206077</v>
      </c>
      <c r="P169" s="756">
        <f t="shared" si="10"/>
        <v>2117.3664104082432</v>
      </c>
      <c r="Q169" s="46"/>
      <c r="R169" s="46"/>
      <c r="S169" s="46"/>
    </row>
    <row r="170" spans="1:19" s="3" customFormat="1" ht="24">
      <c r="A170" s="62"/>
      <c r="B170" s="22"/>
      <c r="C170" s="762"/>
      <c r="D170" s="278" t="str">
        <f>D155</f>
        <v>OAE - ESTUDOS GEOTÉCNICOS</v>
      </c>
      <c r="E170" s="278" t="s">
        <v>521</v>
      </c>
      <c r="F170" s="300" t="s">
        <v>520</v>
      </c>
      <c r="G170" s="300" t="s">
        <v>371</v>
      </c>
      <c r="H170" s="1438">
        <f>PRODUTIVIDADE!H45</f>
        <v>39.9</v>
      </c>
      <c r="I170" s="1439"/>
      <c r="J170" s="1439"/>
      <c r="K170" s="1439"/>
      <c r="L170" s="1439"/>
      <c r="M170" s="1439"/>
      <c r="N170" s="1440"/>
      <c r="O170" s="302">
        <f>VLOOKUP(F170,'REF C GERAIS'!$B$49:$H$144,7,0)</f>
        <v>197.5415958462543</v>
      </c>
      <c r="P170" s="756">
        <f t="shared" si="10"/>
        <v>7881.9096742655465</v>
      </c>
      <c r="Q170" s="46"/>
      <c r="R170" s="46"/>
      <c r="S170" s="46"/>
    </row>
    <row r="171" spans="1:19" s="3" customFormat="1" ht="36">
      <c r="A171" s="62"/>
      <c r="B171" s="22"/>
      <c r="C171" s="762"/>
      <c r="D171" s="278" t="str">
        <f t="shared" ref="D171:D172" si="11">D156</f>
        <v>OAE - ESTUDOS GEOTÉCNICOS</v>
      </c>
      <c r="E171" s="278" t="s">
        <v>535</v>
      </c>
      <c r="F171" s="300" t="s">
        <v>534</v>
      </c>
      <c r="G171" s="300" t="s">
        <v>371</v>
      </c>
      <c r="H171" s="1438">
        <f>PRODUTIVIDADE!H49</f>
        <v>14.7</v>
      </c>
      <c r="I171" s="1439"/>
      <c r="J171" s="1439"/>
      <c r="K171" s="1439"/>
      <c r="L171" s="1439"/>
      <c r="M171" s="1439"/>
      <c r="N171" s="1440"/>
      <c r="O171" s="302">
        <f>VLOOKUP(F171,'REF C GERAIS'!$B$49:$H$144,7,0)</f>
        <v>333.10647937454138</v>
      </c>
      <c r="P171" s="756">
        <f t="shared" si="10"/>
        <v>4896.6652468057582</v>
      </c>
      <c r="Q171" s="46"/>
      <c r="R171" s="46"/>
      <c r="S171" s="46"/>
    </row>
    <row r="172" spans="1:19" s="3" customFormat="1" ht="36">
      <c r="A172" s="62"/>
      <c r="B172" s="22"/>
      <c r="C172" s="762"/>
      <c r="D172" s="278" t="str">
        <f t="shared" si="11"/>
        <v>OAE - ESTUDOS GEOTÉCNICOS</v>
      </c>
      <c r="E172" s="278" t="s">
        <v>537</v>
      </c>
      <c r="F172" s="300" t="s">
        <v>536</v>
      </c>
      <c r="G172" s="300" t="s">
        <v>371</v>
      </c>
      <c r="H172" s="1438">
        <f>PRODUTIVIDADE!H50</f>
        <v>6.3</v>
      </c>
      <c r="I172" s="1439"/>
      <c r="J172" s="1439"/>
      <c r="K172" s="1439"/>
      <c r="L172" s="1439"/>
      <c r="M172" s="1439"/>
      <c r="N172" s="1440"/>
      <c r="O172" s="302">
        <f>VLOOKUP(F172,'REF C GERAIS'!$B$49:$H$144,7,0)</f>
        <v>1335.6994387788159</v>
      </c>
      <c r="P172" s="756">
        <f t="shared" si="10"/>
        <v>8414.9064643065394</v>
      </c>
      <c r="Q172" s="46"/>
      <c r="R172" s="46"/>
      <c r="S172" s="46"/>
    </row>
    <row r="173" spans="1:19" s="3" customFormat="1">
      <c r="A173" s="62"/>
      <c r="B173" s="22"/>
      <c r="C173" s="762"/>
      <c r="D173" s="278"/>
      <c r="E173" s="278"/>
      <c r="F173" s="303"/>
      <c r="G173" s="304"/>
      <c r="H173" s="1435"/>
      <c r="I173" s="1436"/>
      <c r="J173" s="1436"/>
      <c r="K173" s="1436"/>
      <c r="L173" s="1436"/>
      <c r="M173" s="1436"/>
      <c r="N173" s="1437"/>
      <c r="O173" s="302"/>
      <c r="P173" s="756"/>
      <c r="Q173" s="46"/>
      <c r="R173" s="46"/>
      <c r="S173" s="46"/>
    </row>
    <row r="174" spans="1:19" s="3" customFormat="1">
      <c r="A174" s="62"/>
      <c r="B174" s="22"/>
      <c r="C174" s="763"/>
      <c r="D174" s="305"/>
      <c r="E174" s="349"/>
      <c r="F174" s="305"/>
      <c r="G174" s="305"/>
      <c r="H174" s="1445" t="str">
        <f>CONCATENATE("SUBTOTAL ",C162," ",D162)</f>
        <v>SUBTOTAL D -  EQUIPAMENTOS</v>
      </c>
      <c r="I174" s="1446"/>
      <c r="J174" s="1446"/>
      <c r="K174" s="1446"/>
      <c r="L174" s="1446"/>
      <c r="M174" s="1446"/>
      <c r="N174" s="1446"/>
      <c r="O174" s="1446"/>
      <c r="P174" s="764">
        <f>SUBTOTAL(9,P164:P173)</f>
        <v>143189.55275443592</v>
      </c>
      <c r="Q174" s="46"/>
      <c r="R174" s="46"/>
      <c r="S174" s="46"/>
    </row>
    <row r="175" spans="1:19" s="3" customFormat="1">
      <c r="A175" s="62"/>
      <c r="B175" s="22"/>
      <c r="C175" s="740" t="s">
        <v>354</v>
      </c>
      <c r="D175" s="180" t="s">
        <v>353</v>
      </c>
      <c r="E175" s="346"/>
      <c r="F175" s="306"/>
      <c r="G175" s="306"/>
      <c r="H175" s="1490"/>
      <c r="I175" s="1491"/>
      <c r="J175" s="1491"/>
      <c r="K175" s="1491"/>
      <c r="L175" s="1491"/>
      <c r="M175" s="1491"/>
      <c r="N175" s="1491"/>
      <c r="O175" s="307"/>
      <c r="P175" s="765"/>
      <c r="Q175" s="46"/>
      <c r="R175" s="46"/>
      <c r="S175" s="46"/>
    </row>
    <row r="176" spans="1:19" s="705" customFormat="1" ht="33.75">
      <c r="A176" s="702"/>
      <c r="B176" s="703"/>
      <c r="C176" s="742" t="s">
        <v>405</v>
      </c>
      <c r="D176" s="701"/>
      <c r="E176" s="218" t="s">
        <v>273</v>
      </c>
      <c r="F176" s="94" t="s">
        <v>262</v>
      </c>
      <c r="G176" s="94" t="s">
        <v>270</v>
      </c>
      <c r="H176" s="1450" t="s">
        <v>441</v>
      </c>
      <c r="I176" s="1451"/>
      <c r="J176" s="1451"/>
      <c r="K176" s="1451"/>
      <c r="L176" s="1451"/>
      <c r="M176" s="1451"/>
      <c r="N176" s="1452"/>
      <c r="O176" s="94" t="s">
        <v>363</v>
      </c>
      <c r="P176" s="743" t="s">
        <v>364</v>
      </c>
      <c r="Q176" s="704"/>
      <c r="R176" s="704"/>
      <c r="S176" s="704"/>
    </row>
    <row r="177" spans="3:19" s="3" customFormat="1">
      <c r="C177" s="762"/>
      <c r="D177" s="279" t="s">
        <v>406</v>
      </c>
      <c r="E177" s="278" t="s">
        <v>450</v>
      </c>
      <c r="F177" s="303" t="s">
        <v>271</v>
      </c>
      <c r="G177" s="304" t="s">
        <v>190</v>
      </c>
      <c r="H177" s="1435">
        <f>2*H14</f>
        <v>2</v>
      </c>
      <c r="I177" s="1436"/>
      <c r="J177" s="1436"/>
      <c r="K177" s="1436"/>
      <c r="L177" s="1436"/>
      <c r="M177" s="1436"/>
      <c r="N177" s="1437"/>
      <c r="O177" s="302">
        <f>'REF VIAGENS'!$F$32</f>
        <v>646.0878183792023</v>
      </c>
      <c r="P177" s="756">
        <f t="shared" ref="P177:P216" si="12">H177*O177</f>
        <v>1292.1756367584046</v>
      </c>
      <c r="Q177" s="46"/>
      <c r="R177" s="46"/>
      <c r="S177" s="46"/>
    </row>
    <row r="178" spans="3:19" s="3" customFormat="1">
      <c r="C178" s="762"/>
      <c r="D178" s="278" t="s">
        <v>406</v>
      </c>
      <c r="E178" s="278" t="s">
        <v>451</v>
      </c>
      <c r="F178" s="303" t="s">
        <v>271</v>
      </c>
      <c r="G178" s="304" t="s">
        <v>190</v>
      </c>
      <c r="H178" s="1435">
        <f>K15*0.5</f>
        <v>5</v>
      </c>
      <c r="I178" s="1436"/>
      <c r="J178" s="1436"/>
      <c r="K178" s="1436"/>
      <c r="L178" s="1436"/>
      <c r="M178" s="1436"/>
      <c r="N178" s="1437"/>
      <c r="O178" s="302">
        <f>'REF VIAGENS'!$F$42</f>
        <v>335</v>
      </c>
      <c r="P178" s="756">
        <f t="shared" si="12"/>
        <v>1675</v>
      </c>
      <c r="Q178" s="46"/>
      <c r="R178" s="46"/>
      <c r="S178" s="46"/>
    </row>
    <row r="179" spans="3:19" s="3" customFormat="1" ht="24">
      <c r="C179" s="762"/>
      <c r="D179" s="278" t="s">
        <v>428</v>
      </c>
      <c r="E179" s="278" t="s">
        <v>452</v>
      </c>
      <c r="F179" s="303" t="s">
        <v>271</v>
      </c>
      <c r="G179" s="304" t="s">
        <v>190</v>
      </c>
      <c r="H179" s="1435">
        <f>2*COUNT(H17,H18)</f>
        <v>4</v>
      </c>
      <c r="I179" s="1436"/>
      <c r="J179" s="1436"/>
      <c r="K179" s="1436"/>
      <c r="L179" s="1436"/>
      <c r="M179" s="1436"/>
      <c r="N179" s="1437"/>
      <c r="O179" s="302">
        <f>'REF VIAGENS'!$F$32</f>
        <v>646.0878183792023</v>
      </c>
      <c r="P179" s="756">
        <f t="shared" si="12"/>
        <v>2584.3512735168092</v>
      </c>
      <c r="Q179" s="46"/>
      <c r="R179" s="46"/>
      <c r="S179" s="46"/>
    </row>
    <row r="180" spans="3:19" s="3" customFormat="1" ht="24">
      <c r="C180" s="762"/>
      <c r="D180" s="278" t="s">
        <v>428</v>
      </c>
      <c r="E180" s="278" t="s">
        <v>453</v>
      </c>
      <c r="F180" s="303" t="s">
        <v>271</v>
      </c>
      <c r="G180" s="304" t="s">
        <v>190</v>
      </c>
      <c r="H180" s="1435">
        <f>SUM(K16:K17)*0.5</f>
        <v>48</v>
      </c>
      <c r="I180" s="1436"/>
      <c r="J180" s="1436"/>
      <c r="K180" s="1436"/>
      <c r="L180" s="1436"/>
      <c r="M180" s="1436"/>
      <c r="N180" s="1437"/>
      <c r="O180" s="302">
        <f>'REF VIAGENS'!$F$42</f>
        <v>335</v>
      </c>
      <c r="P180" s="756">
        <f t="shared" si="12"/>
        <v>16080</v>
      </c>
      <c r="Q180" s="46"/>
      <c r="R180" s="1488" t="s">
        <v>471</v>
      </c>
      <c r="S180" s="1488"/>
    </row>
    <row r="181" spans="3:19" s="3" customFormat="1">
      <c r="C181" s="762"/>
      <c r="D181" s="278" t="s">
        <v>410</v>
      </c>
      <c r="E181" s="278" t="s">
        <v>454</v>
      </c>
      <c r="F181" s="303" t="s">
        <v>271</v>
      </c>
      <c r="G181" s="304" t="s">
        <v>190</v>
      </c>
      <c r="H181" s="1435">
        <f>2*COUNT(H22:H23)</f>
        <v>4</v>
      </c>
      <c r="I181" s="1436"/>
      <c r="J181" s="1436"/>
      <c r="K181" s="1436"/>
      <c r="L181" s="1436"/>
      <c r="M181" s="1436"/>
      <c r="N181" s="1437"/>
      <c r="O181" s="302">
        <f>'REF VIAGENS'!$F$32</f>
        <v>646.0878183792023</v>
      </c>
      <c r="P181" s="756">
        <f t="shared" si="12"/>
        <v>2584.3512735168092</v>
      </c>
      <c r="Q181" s="46"/>
      <c r="R181" s="46"/>
      <c r="S181" s="46"/>
    </row>
    <row r="182" spans="3:19" s="3" customFormat="1">
      <c r="C182" s="762"/>
      <c r="D182" s="278" t="s">
        <v>410</v>
      </c>
      <c r="E182" s="278" t="s">
        <v>455</v>
      </c>
      <c r="F182" s="303" t="s">
        <v>271</v>
      </c>
      <c r="G182" s="304" t="s">
        <v>190</v>
      </c>
      <c r="H182" s="1435">
        <f>SUM(K22,K23)*0.5</f>
        <v>40</v>
      </c>
      <c r="I182" s="1436"/>
      <c r="J182" s="1436"/>
      <c r="K182" s="1436"/>
      <c r="L182" s="1436"/>
      <c r="M182" s="1436"/>
      <c r="N182" s="1437"/>
      <c r="O182" s="302">
        <f>'REF VIAGENS'!$F$42</f>
        <v>335</v>
      </c>
      <c r="P182" s="756">
        <f t="shared" si="12"/>
        <v>13400</v>
      </c>
      <c r="Q182" s="46"/>
      <c r="R182" s="46"/>
      <c r="S182" s="46"/>
    </row>
    <row r="183" spans="3:19" s="3" customFormat="1">
      <c r="C183" s="762"/>
      <c r="D183" s="278" t="s">
        <v>431</v>
      </c>
      <c r="E183" s="278" t="s">
        <v>456</v>
      </c>
      <c r="F183" s="303" t="s">
        <v>271</v>
      </c>
      <c r="G183" s="304" t="s">
        <v>190</v>
      </c>
      <c r="H183" s="1435">
        <f>2*COUNT(H24:H25)</f>
        <v>4</v>
      </c>
      <c r="I183" s="1436"/>
      <c r="J183" s="1436"/>
      <c r="K183" s="1436"/>
      <c r="L183" s="1436"/>
      <c r="M183" s="1436"/>
      <c r="N183" s="1437"/>
      <c r="O183" s="302">
        <f>'REF VIAGENS'!$F$32</f>
        <v>646.0878183792023</v>
      </c>
      <c r="P183" s="756">
        <f t="shared" si="12"/>
        <v>2584.3512735168092</v>
      </c>
      <c r="Q183" s="46"/>
      <c r="R183" s="46"/>
      <c r="S183" s="46"/>
    </row>
    <row r="184" spans="3:19" s="3" customFormat="1">
      <c r="C184" s="762"/>
      <c r="D184" s="278" t="s">
        <v>431</v>
      </c>
      <c r="E184" s="278" t="s">
        <v>457</v>
      </c>
      <c r="F184" s="303" t="s">
        <v>271</v>
      </c>
      <c r="G184" s="304" t="s">
        <v>190</v>
      </c>
      <c r="H184" s="1435">
        <f>SUM(K24:K25)*0.5</f>
        <v>12</v>
      </c>
      <c r="I184" s="1436"/>
      <c r="J184" s="1436"/>
      <c r="K184" s="1436"/>
      <c r="L184" s="1436"/>
      <c r="M184" s="1436"/>
      <c r="N184" s="1437"/>
      <c r="O184" s="302">
        <f>'REF VIAGENS'!$F$42</f>
        <v>335</v>
      </c>
      <c r="P184" s="756">
        <f t="shared" si="12"/>
        <v>4020</v>
      </c>
      <c r="Q184" s="46"/>
      <c r="R184" s="46"/>
      <c r="S184" s="46"/>
    </row>
    <row r="185" spans="3:19" s="3" customFormat="1">
      <c r="C185" s="762"/>
      <c r="D185" s="278" t="s">
        <v>411</v>
      </c>
      <c r="E185" s="278" t="s">
        <v>458</v>
      </c>
      <c r="F185" s="303" t="s">
        <v>271</v>
      </c>
      <c r="G185" s="304" t="s">
        <v>190</v>
      </c>
      <c r="H185" s="1435">
        <f>2*COUNT(H27)</f>
        <v>2</v>
      </c>
      <c r="I185" s="1436"/>
      <c r="J185" s="1436"/>
      <c r="K185" s="1436"/>
      <c r="L185" s="1436"/>
      <c r="M185" s="1436"/>
      <c r="N185" s="1437"/>
      <c r="O185" s="302">
        <f>'REF VIAGENS'!$F$32</f>
        <v>646.0878183792023</v>
      </c>
      <c r="P185" s="756">
        <f t="shared" si="12"/>
        <v>1292.1756367584046</v>
      </c>
      <c r="Q185" s="46"/>
      <c r="R185" s="46"/>
      <c r="S185" s="46"/>
    </row>
    <row r="186" spans="3:19" s="3" customFormat="1">
      <c r="C186" s="762"/>
      <c r="D186" s="278" t="s">
        <v>411</v>
      </c>
      <c r="E186" s="278" t="s">
        <v>459</v>
      </c>
      <c r="F186" s="303" t="s">
        <v>271</v>
      </c>
      <c r="G186" s="304" t="s">
        <v>190</v>
      </c>
      <c r="H186" s="1435">
        <f>SUM(K27)*0.5</f>
        <v>8</v>
      </c>
      <c r="I186" s="1436"/>
      <c r="J186" s="1436"/>
      <c r="K186" s="1436"/>
      <c r="L186" s="1436"/>
      <c r="M186" s="1436"/>
      <c r="N186" s="1437"/>
      <c r="O186" s="302">
        <f>'REF VIAGENS'!$F$42</f>
        <v>335</v>
      </c>
      <c r="P186" s="756">
        <f t="shared" si="12"/>
        <v>2680</v>
      </c>
      <c r="Q186" s="46"/>
      <c r="R186" s="46"/>
      <c r="S186" s="46"/>
    </row>
    <row r="187" spans="3:19" s="3" customFormat="1">
      <c r="C187" s="762"/>
      <c r="D187" s="278" t="str">
        <f>D117</f>
        <v>LEVANTAMENTO AMBIENTAL</v>
      </c>
      <c r="E187" s="278" t="s">
        <v>460</v>
      </c>
      <c r="F187" s="303" t="s">
        <v>271</v>
      </c>
      <c r="G187" s="304" t="s">
        <v>190</v>
      </c>
      <c r="H187" s="1435">
        <f>2*COUNT(H29:H31)</f>
        <v>6</v>
      </c>
      <c r="I187" s="1436"/>
      <c r="J187" s="1436"/>
      <c r="K187" s="1436"/>
      <c r="L187" s="1436"/>
      <c r="M187" s="1436"/>
      <c r="N187" s="1437"/>
      <c r="O187" s="302">
        <f>'REF VIAGENS'!$F$32</f>
        <v>646.0878183792023</v>
      </c>
      <c r="P187" s="756">
        <f t="shared" si="12"/>
        <v>3876.5269102752136</v>
      </c>
      <c r="Q187" s="46"/>
      <c r="R187" s="46"/>
      <c r="S187" s="46"/>
    </row>
    <row r="188" spans="3:19" s="3" customFormat="1">
      <c r="C188" s="762"/>
      <c r="D188" s="278" t="str">
        <f>D118</f>
        <v>LEVANTAMENTO AMBIENTAL</v>
      </c>
      <c r="E188" s="278" t="s">
        <v>461</v>
      </c>
      <c r="F188" s="303" t="s">
        <v>271</v>
      </c>
      <c r="G188" s="304" t="s">
        <v>190</v>
      </c>
      <c r="H188" s="1435">
        <f>SUM(K29:K31)*0.5</f>
        <v>26</v>
      </c>
      <c r="I188" s="1436"/>
      <c r="J188" s="1436"/>
      <c r="K188" s="1436"/>
      <c r="L188" s="1436"/>
      <c r="M188" s="1436"/>
      <c r="N188" s="1437"/>
      <c r="O188" s="302">
        <f>'REF VIAGENS'!$F$42</f>
        <v>335</v>
      </c>
      <c r="P188" s="756">
        <f t="shared" si="12"/>
        <v>8710</v>
      </c>
      <c r="Q188" s="46"/>
      <c r="R188" s="46"/>
      <c r="S188" s="46"/>
    </row>
    <row r="189" spans="3:19" s="3" customFormat="1">
      <c r="C189" s="762"/>
      <c r="D189" s="278" t="s">
        <v>462</v>
      </c>
      <c r="E189" s="278" t="s">
        <v>460</v>
      </c>
      <c r="F189" s="303" t="s">
        <v>271</v>
      </c>
      <c r="G189" s="304" t="s">
        <v>190</v>
      </c>
      <c r="H189" s="1435">
        <f>2*COUNT(H32:H33)</f>
        <v>4</v>
      </c>
      <c r="I189" s="1436"/>
      <c r="J189" s="1436"/>
      <c r="K189" s="1436"/>
      <c r="L189" s="1436"/>
      <c r="M189" s="1436"/>
      <c r="N189" s="1437"/>
      <c r="O189" s="302">
        <f>'REF VIAGENS'!$F$32</f>
        <v>646.0878183792023</v>
      </c>
      <c r="P189" s="756">
        <f t="shared" si="12"/>
        <v>2584.3512735168092</v>
      </c>
      <c r="Q189" s="46"/>
      <c r="R189" s="46"/>
      <c r="S189" s="46"/>
    </row>
    <row r="190" spans="3:19" s="3" customFormat="1">
      <c r="C190" s="762"/>
      <c r="D190" s="278" t="s">
        <v>462</v>
      </c>
      <c r="E190" s="278" t="s">
        <v>461</v>
      </c>
      <c r="F190" s="303" t="s">
        <v>271</v>
      </c>
      <c r="G190" s="304" t="s">
        <v>190</v>
      </c>
      <c r="H190" s="1435">
        <f>SUM(K32:K34)*0.5</f>
        <v>48</v>
      </c>
      <c r="I190" s="1436"/>
      <c r="J190" s="1436"/>
      <c r="K190" s="1436"/>
      <c r="L190" s="1436"/>
      <c r="M190" s="1436"/>
      <c r="N190" s="1437"/>
      <c r="O190" s="302">
        <f>'REF VIAGENS'!$F$42</f>
        <v>335</v>
      </c>
      <c r="P190" s="756">
        <f t="shared" si="12"/>
        <v>16080</v>
      </c>
      <c r="Q190" s="46"/>
      <c r="R190" s="46"/>
      <c r="S190" s="46"/>
    </row>
    <row r="191" spans="3:19" s="3" customFormat="1" ht="24">
      <c r="C191" s="762"/>
      <c r="D191" s="278" t="str">
        <f>D122</f>
        <v>PROJETO DE TERRAPLENAGEM</v>
      </c>
      <c r="E191" s="278" t="s">
        <v>463</v>
      </c>
      <c r="F191" s="303" t="s">
        <v>271</v>
      </c>
      <c r="G191" s="304" t="s">
        <v>190</v>
      </c>
      <c r="H191" s="1435">
        <v>0</v>
      </c>
      <c r="I191" s="1436"/>
      <c r="J191" s="1436"/>
      <c r="K191" s="1436"/>
      <c r="L191" s="1436"/>
      <c r="M191" s="1436"/>
      <c r="N191" s="1437"/>
      <c r="O191" s="302">
        <f>'REF VIAGENS'!$F$32</f>
        <v>646.0878183792023</v>
      </c>
      <c r="P191" s="756">
        <f t="shared" si="12"/>
        <v>0</v>
      </c>
      <c r="Q191" s="46"/>
      <c r="R191" s="46"/>
      <c r="S191" s="46"/>
    </row>
    <row r="192" spans="3:19" s="3" customFormat="1">
      <c r="C192" s="762"/>
      <c r="D192" s="278" t="str">
        <f>D123</f>
        <v>PROJETO DE TERRAPLENAGEM</v>
      </c>
      <c r="E192" s="278" t="s">
        <v>464</v>
      </c>
      <c r="F192" s="303" t="s">
        <v>271</v>
      </c>
      <c r="G192" s="304" t="s">
        <v>190</v>
      </c>
      <c r="H192" s="1435">
        <v>0</v>
      </c>
      <c r="I192" s="1436"/>
      <c r="J192" s="1436"/>
      <c r="K192" s="1436"/>
      <c r="L192" s="1436"/>
      <c r="M192" s="1436"/>
      <c r="N192" s="1437"/>
      <c r="O192" s="302">
        <f>'REF VIAGENS'!$F$42</f>
        <v>335</v>
      </c>
      <c r="P192" s="756">
        <f t="shared" si="12"/>
        <v>0</v>
      </c>
      <c r="Q192" s="46"/>
      <c r="R192" s="46"/>
      <c r="S192" s="46"/>
    </row>
    <row r="193" spans="3:16" s="3" customFormat="1">
      <c r="C193" s="762"/>
      <c r="D193" s="278" t="str">
        <f>D125</f>
        <v>PROJETO DE DRENAGEM E OAC</v>
      </c>
      <c r="E193" s="278" t="s">
        <v>460</v>
      </c>
      <c r="F193" s="303" t="s">
        <v>271</v>
      </c>
      <c r="G193" s="304" t="s">
        <v>190</v>
      </c>
      <c r="H193" s="1435">
        <f>2*COUNT(H38:H39)</f>
        <v>4</v>
      </c>
      <c r="I193" s="1436"/>
      <c r="J193" s="1436"/>
      <c r="K193" s="1436"/>
      <c r="L193" s="1436"/>
      <c r="M193" s="1436"/>
      <c r="N193" s="1437"/>
      <c r="O193" s="302">
        <f>'REF VIAGENS'!$F$32</f>
        <v>646.0878183792023</v>
      </c>
      <c r="P193" s="756">
        <f t="shared" si="12"/>
        <v>2584.3512735168092</v>
      </c>
    </row>
    <row r="194" spans="3:16" s="3" customFormat="1">
      <c r="C194" s="762"/>
      <c r="D194" s="278" t="str">
        <f>D193</f>
        <v>PROJETO DE DRENAGEM E OAC</v>
      </c>
      <c r="E194" s="278" t="s">
        <v>461</v>
      </c>
      <c r="F194" s="303" t="s">
        <v>271</v>
      </c>
      <c r="G194" s="304" t="s">
        <v>190</v>
      </c>
      <c r="H194" s="1438">
        <f>SUM(K38:K39)*0.5</f>
        <v>32</v>
      </c>
      <c r="I194" s="1439"/>
      <c r="J194" s="1439"/>
      <c r="K194" s="1439"/>
      <c r="L194" s="1439"/>
      <c r="M194" s="1439"/>
      <c r="N194" s="1440"/>
      <c r="O194" s="302">
        <f>'REF VIAGENS'!$F$42</f>
        <v>335</v>
      </c>
      <c r="P194" s="756">
        <f t="shared" si="12"/>
        <v>10720</v>
      </c>
    </row>
    <row r="195" spans="3:16" s="3" customFormat="1" ht="24">
      <c r="C195" s="762"/>
      <c r="D195" s="278" t="str">
        <f>D128</f>
        <v>PROJETO DE PAVIMENTAÇÃO</v>
      </c>
      <c r="E195" s="278" t="s">
        <v>467</v>
      </c>
      <c r="F195" s="303" t="s">
        <v>271</v>
      </c>
      <c r="G195" s="304" t="s">
        <v>190</v>
      </c>
      <c r="H195" s="1435">
        <v>0</v>
      </c>
      <c r="I195" s="1436"/>
      <c r="J195" s="1436"/>
      <c r="K195" s="1436"/>
      <c r="L195" s="1436"/>
      <c r="M195" s="1436"/>
      <c r="N195" s="1437"/>
      <c r="O195" s="302">
        <f>'REF VIAGENS'!$F$32</f>
        <v>646.0878183792023</v>
      </c>
      <c r="P195" s="756">
        <f t="shared" si="12"/>
        <v>0</v>
      </c>
    </row>
    <row r="196" spans="3:16" s="3" customFormat="1">
      <c r="C196" s="762"/>
      <c r="D196" s="278" t="str">
        <f>D129</f>
        <v>PROJETO DE PAVIMENTAÇÃO</v>
      </c>
      <c r="E196" s="278" t="s">
        <v>468</v>
      </c>
      <c r="F196" s="303" t="s">
        <v>271</v>
      </c>
      <c r="G196" s="304" t="s">
        <v>190</v>
      </c>
      <c r="H196" s="1438">
        <v>0</v>
      </c>
      <c r="I196" s="1439"/>
      <c r="J196" s="1439"/>
      <c r="K196" s="1439"/>
      <c r="L196" s="1439"/>
      <c r="M196" s="1439"/>
      <c r="N196" s="1440"/>
      <c r="O196" s="302">
        <f>'REF VIAGENS'!$F$32</f>
        <v>646.0878183792023</v>
      </c>
      <c r="P196" s="756">
        <f t="shared" si="12"/>
        <v>0</v>
      </c>
    </row>
    <row r="197" spans="3:16" s="3" customFormat="1" ht="24">
      <c r="C197" s="762"/>
      <c r="D197" s="278" t="str">
        <f>D131</f>
        <v>PROJETO DE OBRAS COMPLEMENTARES E INTERFERÊNCIAS</v>
      </c>
      <c r="E197" s="278" t="s">
        <v>460</v>
      </c>
      <c r="F197" s="303" t="s">
        <v>271</v>
      </c>
      <c r="G197" s="304" t="s">
        <v>190</v>
      </c>
      <c r="H197" s="1435">
        <f>2*COUNT(H44:H45)</f>
        <v>4</v>
      </c>
      <c r="I197" s="1436"/>
      <c r="J197" s="1436"/>
      <c r="K197" s="1436"/>
      <c r="L197" s="1436"/>
      <c r="M197" s="1436"/>
      <c r="N197" s="1437"/>
      <c r="O197" s="302">
        <f>'REF VIAGENS'!$F$32</f>
        <v>646.0878183792023</v>
      </c>
      <c r="P197" s="756">
        <f t="shared" si="12"/>
        <v>2584.3512735168092</v>
      </c>
    </row>
    <row r="198" spans="3:16" s="3" customFormat="1" ht="24">
      <c r="C198" s="762"/>
      <c r="D198" s="278" t="str">
        <f>D132</f>
        <v>PROJETO DE OBRAS COMPLEMENTARES E INTERFERÊNCIAS</v>
      </c>
      <c r="E198" s="278" t="s">
        <v>461</v>
      </c>
      <c r="F198" s="303" t="s">
        <v>271</v>
      </c>
      <c r="G198" s="304" t="s">
        <v>190</v>
      </c>
      <c r="H198" s="1438">
        <f>SUM(K44:K45)*0.5</f>
        <v>20</v>
      </c>
      <c r="I198" s="1439"/>
      <c r="J198" s="1439"/>
      <c r="K198" s="1439"/>
      <c r="L198" s="1439"/>
      <c r="M198" s="1439"/>
      <c r="N198" s="1440"/>
      <c r="O198" s="302">
        <f>'REF VIAGENS'!$F$42</f>
        <v>335</v>
      </c>
      <c r="P198" s="756">
        <f t="shared" si="12"/>
        <v>6700</v>
      </c>
    </row>
    <row r="199" spans="3:16" s="3" customFormat="1">
      <c r="C199" s="762"/>
      <c r="D199" s="278" t="str">
        <f>D134</f>
        <v>PROJETO DE SINALIZAÇÃO E SEGURANÇA VIÁRIA</v>
      </c>
      <c r="E199" s="278" t="s">
        <v>460</v>
      </c>
      <c r="F199" s="303" t="s">
        <v>271</v>
      </c>
      <c r="G199" s="304" t="s">
        <v>190</v>
      </c>
      <c r="H199" s="1435">
        <f>2*COUNT(H48:H49)</f>
        <v>4</v>
      </c>
      <c r="I199" s="1436"/>
      <c r="J199" s="1436"/>
      <c r="K199" s="1436"/>
      <c r="L199" s="1436"/>
      <c r="M199" s="1436"/>
      <c r="N199" s="1437"/>
      <c r="O199" s="302">
        <f>'REF VIAGENS'!$F$32</f>
        <v>646.0878183792023</v>
      </c>
      <c r="P199" s="756">
        <f t="shared" si="12"/>
        <v>2584.3512735168092</v>
      </c>
    </row>
    <row r="200" spans="3:16" s="3" customFormat="1">
      <c r="C200" s="762"/>
      <c r="D200" s="278" t="str">
        <f>D199</f>
        <v>PROJETO DE SINALIZAÇÃO E SEGURANÇA VIÁRIA</v>
      </c>
      <c r="E200" s="278" t="s">
        <v>461</v>
      </c>
      <c r="F200" s="303" t="s">
        <v>271</v>
      </c>
      <c r="G200" s="304" t="s">
        <v>190</v>
      </c>
      <c r="H200" s="1438">
        <f>SUM(K48:K49)*0.5</f>
        <v>13</v>
      </c>
      <c r="I200" s="1439"/>
      <c r="J200" s="1439"/>
      <c r="K200" s="1439"/>
      <c r="L200" s="1439"/>
      <c r="M200" s="1439"/>
      <c r="N200" s="1440"/>
      <c r="O200" s="302">
        <f>'REF VIAGENS'!$F$42</f>
        <v>335</v>
      </c>
      <c r="P200" s="756">
        <f t="shared" si="12"/>
        <v>4355</v>
      </c>
    </row>
    <row r="201" spans="3:16" s="3" customFormat="1" ht="24">
      <c r="C201" s="762"/>
      <c r="D201" s="278" t="str">
        <f>D139</f>
        <v>PROJETO DE COMPONENTES AMBIENTAIS E PAISAGISMO</v>
      </c>
      <c r="E201" s="278" t="s">
        <v>460</v>
      </c>
      <c r="F201" s="303" t="s">
        <v>271</v>
      </c>
      <c r="G201" s="304" t="s">
        <v>190</v>
      </c>
      <c r="H201" s="1435">
        <f>2*COUNT(H50:H52)</f>
        <v>6</v>
      </c>
      <c r="I201" s="1436"/>
      <c r="J201" s="1436"/>
      <c r="K201" s="1436"/>
      <c r="L201" s="1436"/>
      <c r="M201" s="1436"/>
      <c r="N201" s="1437"/>
      <c r="O201" s="302">
        <f>'REF VIAGENS'!$F$32</f>
        <v>646.0878183792023</v>
      </c>
      <c r="P201" s="756">
        <f t="shared" si="12"/>
        <v>3876.5269102752136</v>
      </c>
    </row>
    <row r="202" spans="3:16" s="3" customFormat="1" ht="24">
      <c r="C202" s="762"/>
      <c r="D202" s="278" t="str">
        <f>D201</f>
        <v>PROJETO DE COMPONENTES AMBIENTAIS E PAISAGISMO</v>
      </c>
      <c r="E202" s="278" t="s">
        <v>461</v>
      </c>
      <c r="F202" s="303" t="s">
        <v>271</v>
      </c>
      <c r="G202" s="304" t="s">
        <v>190</v>
      </c>
      <c r="H202" s="1438">
        <f>SUM(K50:K52)*0.5</f>
        <v>21</v>
      </c>
      <c r="I202" s="1439"/>
      <c r="J202" s="1439"/>
      <c r="K202" s="1439"/>
      <c r="L202" s="1439"/>
      <c r="M202" s="1439"/>
      <c r="N202" s="1440"/>
      <c r="O202" s="302">
        <f>'REF VIAGENS'!$F$42</f>
        <v>335</v>
      </c>
      <c r="P202" s="756">
        <f t="shared" si="12"/>
        <v>7035</v>
      </c>
    </row>
    <row r="203" spans="3:16" s="3" customFormat="1">
      <c r="C203" s="762"/>
      <c r="D203" s="278" t="str">
        <f>D54</f>
        <v>PROJETO DE ILUMINAÇÃO</v>
      </c>
      <c r="E203" s="278" t="s">
        <v>472</v>
      </c>
      <c r="F203" s="303" t="s">
        <v>271</v>
      </c>
      <c r="G203" s="304" t="s">
        <v>190</v>
      </c>
      <c r="H203" s="1435">
        <f>2*COUNT(H54)</f>
        <v>2</v>
      </c>
      <c r="I203" s="1436"/>
      <c r="J203" s="1436"/>
      <c r="K203" s="1436"/>
      <c r="L203" s="1436"/>
      <c r="M203" s="1436"/>
      <c r="N203" s="1437"/>
      <c r="O203" s="302">
        <f>'REF VIAGENS'!$F$32</f>
        <v>646.0878183792023</v>
      </c>
      <c r="P203" s="756">
        <f t="shared" si="12"/>
        <v>1292.1756367584046</v>
      </c>
    </row>
    <row r="204" spans="3:16" s="3" customFormat="1">
      <c r="C204" s="762"/>
      <c r="D204" s="278" t="str">
        <f>D203</f>
        <v>PROJETO DE ILUMINAÇÃO</v>
      </c>
      <c r="E204" s="278" t="s">
        <v>473</v>
      </c>
      <c r="F204" s="303" t="s">
        <v>271</v>
      </c>
      <c r="G204" s="304" t="s">
        <v>190</v>
      </c>
      <c r="H204" s="1438">
        <f>SUM(K54)*0.5</f>
        <v>6</v>
      </c>
      <c r="I204" s="1439"/>
      <c r="J204" s="1439"/>
      <c r="K204" s="1439"/>
      <c r="L204" s="1439"/>
      <c r="M204" s="1439"/>
      <c r="N204" s="1440"/>
      <c r="O204" s="302">
        <f>'REF VIAGENS'!$F$42</f>
        <v>335</v>
      </c>
      <c r="P204" s="756">
        <f t="shared" si="12"/>
        <v>2010</v>
      </c>
    </row>
    <row r="205" spans="3:16" s="3" customFormat="1">
      <c r="C205" s="762"/>
      <c r="D205" s="278" t="str">
        <f>D144</f>
        <v>PROJETO DE REASSENTAMENTO</v>
      </c>
      <c r="E205" s="278" t="s">
        <v>460</v>
      </c>
      <c r="F205" s="303" t="s">
        <v>271</v>
      </c>
      <c r="G205" s="304" t="s">
        <v>190</v>
      </c>
      <c r="H205" s="1435">
        <f>2*COUNT(H57:H58)</f>
        <v>4</v>
      </c>
      <c r="I205" s="1436"/>
      <c r="J205" s="1436"/>
      <c r="K205" s="1436"/>
      <c r="L205" s="1436"/>
      <c r="M205" s="1436"/>
      <c r="N205" s="1437"/>
      <c r="O205" s="302">
        <f>'REF VIAGENS'!$F$32</f>
        <v>646.0878183792023</v>
      </c>
      <c r="P205" s="756">
        <f t="shared" si="12"/>
        <v>2584.3512735168092</v>
      </c>
    </row>
    <row r="206" spans="3:16" s="3" customFormat="1">
      <c r="C206" s="762"/>
      <c r="D206" s="278" t="str">
        <f>D205</f>
        <v>PROJETO DE REASSENTAMENTO</v>
      </c>
      <c r="E206" s="278" t="s">
        <v>461</v>
      </c>
      <c r="F206" s="303" t="s">
        <v>271</v>
      </c>
      <c r="G206" s="304" t="s">
        <v>190</v>
      </c>
      <c r="H206" s="1438">
        <f>SUM(K57:K58)*0.5</f>
        <v>10.8</v>
      </c>
      <c r="I206" s="1439"/>
      <c r="J206" s="1439"/>
      <c r="K206" s="1439"/>
      <c r="L206" s="1439"/>
      <c r="M206" s="1439"/>
      <c r="N206" s="1440"/>
      <c r="O206" s="302">
        <f>'REF VIAGENS'!$F$42</f>
        <v>335</v>
      </c>
      <c r="P206" s="756">
        <f t="shared" si="12"/>
        <v>3618.0000000000005</v>
      </c>
    </row>
    <row r="207" spans="3:16" s="3" customFormat="1">
      <c r="C207" s="762"/>
      <c r="D207" s="278" t="str">
        <f>D146</f>
        <v>PROJETO DE DESAPROPRIAÇÃO</v>
      </c>
      <c r="E207" s="278" t="s">
        <v>460</v>
      </c>
      <c r="F207" s="303" t="s">
        <v>271</v>
      </c>
      <c r="G207" s="304" t="s">
        <v>190</v>
      </c>
      <c r="H207" s="1435">
        <f>2*COUNT(H61:H62)</f>
        <v>4</v>
      </c>
      <c r="I207" s="1436"/>
      <c r="J207" s="1436"/>
      <c r="K207" s="1436"/>
      <c r="L207" s="1436"/>
      <c r="M207" s="1436"/>
      <c r="N207" s="1437"/>
      <c r="O207" s="302">
        <f>'REF VIAGENS'!$F$32</f>
        <v>646.0878183792023</v>
      </c>
      <c r="P207" s="756">
        <f t="shared" si="12"/>
        <v>2584.3512735168092</v>
      </c>
    </row>
    <row r="208" spans="3:16" s="3" customFormat="1">
      <c r="C208" s="762"/>
      <c r="D208" s="278" t="str">
        <f>D147</f>
        <v>PROJETO DE DESAPROPRIAÇÃO</v>
      </c>
      <c r="E208" s="278" t="s">
        <v>461</v>
      </c>
      <c r="F208" s="303" t="s">
        <v>271</v>
      </c>
      <c r="G208" s="304" t="s">
        <v>190</v>
      </c>
      <c r="H208" s="1438">
        <f>SUM(K61:K62)*0.5</f>
        <v>26.78125</v>
      </c>
      <c r="I208" s="1439"/>
      <c r="J208" s="1439"/>
      <c r="K208" s="1439"/>
      <c r="L208" s="1439"/>
      <c r="M208" s="1439"/>
      <c r="N208" s="1440"/>
      <c r="O208" s="302">
        <f>'REF VIAGENS'!$F$42</f>
        <v>335</v>
      </c>
      <c r="P208" s="756">
        <f t="shared" si="12"/>
        <v>8971.71875</v>
      </c>
    </row>
    <row r="209" spans="3:21" s="3" customFormat="1">
      <c r="C209" s="762"/>
      <c r="D209" s="278" t="str">
        <f>D66</f>
        <v>RESTAURAÇÃO/RECONSTRUÇÃO</v>
      </c>
      <c r="E209" s="278" t="s">
        <v>460</v>
      </c>
      <c r="F209" s="303" t="s">
        <v>271</v>
      </c>
      <c r="G209" s="304" t="s">
        <v>190</v>
      </c>
      <c r="H209" s="1435">
        <f>2*COUNT(H66:H67)</f>
        <v>4</v>
      </c>
      <c r="I209" s="1436"/>
      <c r="J209" s="1436"/>
      <c r="K209" s="1436"/>
      <c r="L209" s="1436"/>
      <c r="M209" s="1436"/>
      <c r="N209" s="1437"/>
      <c r="O209" s="302">
        <f>'REF VIAGENS'!$F$32</f>
        <v>646.0878183792023</v>
      </c>
      <c r="P209" s="756">
        <f t="shared" si="12"/>
        <v>2584.3512735168092</v>
      </c>
      <c r="Q209" s="46"/>
      <c r="R209" s="46"/>
      <c r="S209" s="46"/>
      <c r="T209" s="46"/>
      <c r="U209" s="46"/>
    </row>
    <row r="210" spans="3:21" s="3" customFormat="1">
      <c r="C210" s="762"/>
      <c r="D210" s="278" t="str">
        <f>D209</f>
        <v>RESTAURAÇÃO/RECONSTRUÇÃO</v>
      </c>
      <c r="E210" s="278" t="s">
        <v>461</v>
      </c>
      <c r="F210" s="303" t="s">
        <v>271</v>
      </c>
      <c r="G210" s="304" t="s">
        <v>190</v>
      </c>
      <c r="H210" s="1438">
        <f>SUM(K66:K67)*0.5</f>
        <v>34</v>
      </c>
      <c r="I210" s="1439"/>
      <c r="J210" s="1439"/>
      <c r="K210" s="1439"/>
      <c r="L210" s="1439"/>
      <c r="M210" s="1439"/>
      <c r="N210" s="1440"/>
      <c r="O210" s="302">
        <f>'REF VIAGENS'!$F$42</f>
        <v>335</v>
      </c>
      <c r="P210" s="756">
        <f t="shared" si="12"/>
        <v>11390</v>
      </c>
      <c r="Q210" s="46"/>
      <c r="R210" s="46"/>
      <c r="S210" s="46"/>
      <c r="T210" s="46"/>
      <c r="U210" s="46"/>
    </row>
    <row r="211" spans="3:21" s="3" customFormat="1">
      <c r="C211" s="762"/>
      <c r="D211" s="278" t="str">
        <f>D149</f>
        <v>ORÇAMENTO E PLANO DE EXECUÇÃO DA OBRA</v>
      </c>
      <c r="E211" s="278" t="s">
        <v>449</v>
      </c>
      <c r="F211" s="303" t="s">
        <v>271</v>
      </c>
      <c r="G211" s="304" t="s">
        <v>190</v>
      </c>
      <c r="H211" s="1438">
        <v>0</v>
      </c>
      <c r="I211" s="1439"/>
      <c r="J211" s="1439"/>
      <c r="K211" s="1439"/>
      <c r="L211" s="1439"/>
      <c r="M211" s="1439"/>
      <c r="N211" s="1440"/>
      <c r="O211" s="302">
        <f>'REF VIAGENS'!$F$32</f>
        <v>646.0878183792023</v>
      </c>
      <c r="P211" s="756">
        <f t="shared" si="12"/>
        <v>0</v>
      </c>
      <c r="Q211" s="46"/>
      <c r="R211" s="46"/>
      <c r="S211" s="46"/>
      <c r="T211" s="46"/>
      <c r="U211" s="46"/>
    </row>
    <row r="212" spans="3:21" s="3" customFormat="1">
      <c r="C212" s="762"/>
      <c r="D212" s="278" t="str">
        <f>D150</f>
        <v>ORÇAMENTO E PLANO DE EXECUÇÃO DA OBRA</v>
      </c>
      <c r="E212" s="278" t="s">
        <v>357</v>
      </c>
      <c r="F212" s="303" t="s">
        <v>271</v>
      </c>
      <c r="G212" s="304" t="s">
        <v>190</v>
      </c>
      <c r="H212" s="1438">
        <v>0</v>
      </c>
      <c r="I212" s="1439"/>
      <c r="J212" s="1439"/>
      <c r="K212" s="1439"/>
      <c r="L212" s="1439"/>
      <c r="M212" s="1439"/>
      <c r="N212" s="1440"/>
      <c r="O212" s="302">
        <f>'REF VIAGENS'!$F$42</f>
        <v>335</v>
      </c>
      <c r="P212" s="756">
        <f t="shared" si="12"/>
        <v>0</v>
      </c>
      <c r="Q212" s="46"/>
      <c r="R212" s="46"/>
      <c r="S212" s="46"/>
      <c r="T212" s="46"/>
      <c r="U212" s="46"/>
    </row>
    <row r="213" spans="3:21" s="3" customFormat="1">
      <c r="C213" s="762"/>
      <c r="D213" s="278" t="str">
        <f>D171</f>
        <v>OAE - ESTUDOS GEOTÉCNICOS</v>
      </c>
      <c r="E213" s="278" t="s">
        <v>684</v>
      </c>
      <c r="F213" s="303" t="s">
        <v>271</v>
      </c>
      <c r="G213" s="304" t="s">
        <v>190</v>
      </c>
      <c r="H213" s="1435">
        <f>2*COUNT(H71:H72)</f>
        <v>4</v>
      </c>
      <c r="I213" s="1436"/>
      <c r="J213" s="1436"/>
      <c r="K213" s="1436"/>
      <c r="L213" s="1436"/>
      <c r="M213" s="1436"/>
      <c r="N213" s="1437"/>
      <c r="O213" s="302">
        <f>'REF VIAGENS'!$F$32</f>
        <v>646.0878183792023</v>
      </c>
      <c r="P213" s="756">
        <f t="shared" si="12"/>
        <v>2584.3512735168092</v>
      </c>
      <c r="Q213" s="46"/>
      <c r="R213" s="46"/>
      <c r="S213" s="46"/>
      <c r="T213" s="46"/>
      <c r="U213" s="46"/>
    </row>
    <row r="214" spans="3:21" s="3" customFormat="1">
      <c r="C214" s="762"/>
      <c r="D214" s="278" t="str">
        <f>D172</f>
        <v>OAE - ESTUDOS GEOTÉCNICOS</v>
      </c>
      <c r="E214" s="278" t="s">
        <v>461</v>
      </c>
      <c r="F214" s="303" t="s">
        <v>271</v>
      </c>
      <c r="G214" s="304" t="s">
        <v>190</v>
      </c>
      <c r="H214" s="1438">
        <f>SUM(K71:K72)*0.5</f>
        <v>14.8592</v>
      </c>
      <c r="I214" s="1439"/>
      <c r="J214" s="1439"/>
      <c r="K214" s="1439"/>
      <c r="L214" s="1439"/>
      <c r="M214" s="1439"/>
      <c r="N214" s="1440"/>
      <c r="O214" s="302">
        <f>'REF VIAGENS'!$F$42</f>
        <v>335</v>
      </c>
      <c r="P214" s="756">
        <f t="shared" si="12"/>
        <v>4977.8319999999994</v>
      </c>
      <c r="Q214" s="46"/>
      <c r="R214" s="46"/>
      <c r="S214" s="46"/>
      <c r="T214" s="46"/>
      <c r="U214" s="46"/>
    </row>
    <row r="215" spans="3:21" s="3" customFormat="1">
      <c r="C215" s="762"/>
      <c r="D215" s="278" t="str">
        <f>D73</f>
        <v>PROJETOS DE OAES</v>
      </c>
      <c r="E215" s="278" t="s">
        <v>700</v>
      </c>
      <c r="F215" s="303" t="s">
        <v>271</v>
      </c>
      <c r="G215" s="304" t="s">
        <v>190</v>
      </c>
      <c r="H215" s="1435">
        <f>2*COUNT(H73:H74)</f>
        <v>4</v>
      </c>
      <c r="I215" s="1436"/>
      <c r="J215" s="1436"/>
      <c r="K215" s="1436"/>
      <c r="L215" s="1436"/>
      <c r="M215" s="1436"/>
      <c r="N215" s="1437"/>
      <c r="O215" s="302">
        <f>'REF VIAGENS'!$F$32</f>
        <v>646.0878183792023</v>
      </c>
      <c r="P215" s="756">
        <f t="shared" si="12"/>
        <v>2584.3512735168092</v>
      </c>
      <c r="Q215" s="46"/>
      <c r="R215" s="46"/>
      <c r="S215" s="46"/>
      <c r="T215" s="46"/>
      <c r="U215" s="46"/>
    </row>
    <row r="216" spans="3:21" s="3" customFormat="1">
      <c r="C216" s="762"/>
      <c r="D216" s="278" t="str">
        <f>D74</f>
        <v>PROJETOS DE OAES</v>
      </c>
      <c r="E216" s="278" t="s">
        <v>701</v>
      </c>
      <c r="F216" s="303" t="s">
        <v>271</v>
      </c>
      <c r="G216" s="304" t="s">
        <v>190</v>
      </c>
      <c r="H216" s="1438">
        <f>2*3</f>
        <v>6</v>
      </c>
      <c r="I216" s="1439"/>
      <c r="J216" s="1439"/>
      <c r="K216" s="1439"/>
      <c r="L216" s="1439"/>
      <c r="M216" s="1439"/>
      <c r="N216" s="1440"/>
      <c r="O216" s="302">
        <f>'REF VIAGENS'!$F$42</f>
        <v>335</v>
      </c>
      <c r="P216" s="756">
        <f t="shared" si="12"/>
        <v>2010</v>
      </c>
      <c r="Q216" s="46"/>
      <c r="R216" s="289" t="s">
        <v>702</v>
      </c>
      <c r="S216" s="46"/>
      <c r="T216" s="46"/>
      <c r="U216" s="46"/>
    </row>
    <row r="217" spans="3:21" s="3" customFormat="1">
      <c r="C217" s="762"/>
      <c r="D217" s="279"/>
      <c r="E217" s="278"/>
      <c r="F217" s="303"/>
      <c r="G217" s="304"/>
      <c r="H217" s="1438"/>
      <c r="I217" s="1439"/>
      <c r="J217" s="1439"/>
      <c r="K217" s="1439"/>
      <c r="L217" s="1439"/>
      <c r="M217" s="1439"/>
      <c r="N217" s="1440"/>
      <c r="O217" s="302"/>
      <c r="P217" s="756"/>
      <c r="Q217" s="46"/>
      <c r="R217" s="46"/>
      <c r="S217" s="46"/>
      <c r="T217" s="46"/>
      <c r="U217" s="46"/>
    </row>
    <row r="218" spans="3:21" s="3" customFormat="1">
      <c r="C218" s="762"/>
      <c r="D218" s="279"/>
      <c r="E218" s="278"/>
      <c r="F218" s="303"/>
      <c r="G218" s="304"/>
      <c r="H218" s="1445" t="str">
        <f>CONCATENATE("SUBTOTAL ",C175," ",D175)</f>
        <v>SUBTOTAL E - DIÁRIAS E PASSAGENS</v>
      </c>
      <c r="I218" s="1446"/>
      <c r="J218" s="1446"/>
      <c r="K218" s="1446"/>
      <c r="L218" s="1446"/>
      <c r="M218" s="1446"/>
      <c r="N218" s="1446"/>
      <c r="O218" s="1447"/>
      <c r="P218" s="764">
        <f>SUBTOTAL(9,P177:P217)</f>
        <v>167074.34676302734</v>
      </c>
      <c r="Q218" s="46"/>
      <c r="R218" s="46"/>
      <c r="S218" s="46"/>
      <c r="T218" s="46"/>
      <c r="U218" s="46"/>
    </row>
    <row r="219" spans="3:21" s="23" customFormat="1" ht="13.5" thickBot="1">
      <c r="C219" s="754" t="s">
        <v>386</v>
      </c>
      <c r="D219" s="58" t="s">
        <v>387</v>
      </c>
      <c r="E219" s="348"/>
      <c r="F219" s="706"/>
      <c r="G219" s="706"/>
      <c r="H219" s="1448"/>
      <c r="I219" s="1449"/>
      <c r="J219" s="1449"/>
      <c r="K219" s="1449"/>
      <c r="L219" s="1449"/>
      <c r="M219" s="1449"/>
      <c r="N219" s="1449"/>
      <c r="O219" s="707"/>
      <c r="P219" s="766"/>
      <c r="Q219" s="708"/>
      <c r="R219" s="708"/>
      <c r="S219" s="708"/>
      <c r="T219" s="708"/>
      <c r="U219" s="708"/>
    </row>
    <row r="220" spans="3:21" s="705" customFormat="1" ht="33.75">
      <c r="C220" s="742" t="s">
        <v>405</v>
      </c>
      <c r="D220" s="701"/>
      <c r="E220" s="218" t="s">
        <v>273</v>
      </c>
      <c r="F220" s="94" t="s">
        <v>262</v>
      </c>
      <c r="G220" s="94" t="s">
        <v>270</v>
      </c>
      <c r="H220" s="1450" t="s">
        <v>441</v>
      </c>
      <c r="I220" s="1451"/>
      <c r="J220" s="1451"/>
      <c r="K220" s="1451"/>
      <c r="L220" s="1451"/>
      <c r="M220" s="1451"/>
      <c r="N220" s="1452"/>
      <c r="O220" s="94" t="s">
        <v>363</v>
      </c>
      <c r="P220" s="743" t="s">
        <v>364</v>
      </c>
      <c r="Q220" s="704"/>
      <c r="R220" s="704"/>
      <c r="S220" s="1486" t="s">
        <v>448</v>
      </c>
      <c r="T220" s="1487"/>
      <c r="U220" s="704"/>
    </row>
    <row r="221" spans="3:21" s="3" customFormat="1">
      <c r="C221" s="762"/>
      <c r="D221" s="278" t="str">
        <f>D78</f>
        <v>ESTUDOS DE TRAÇADO</v>
      </c>
      <c r="E221" s="278" t="str">
        <f>E78</f>
        <v>Veículo leve - 53 kW (sem motorista)</v>
      </c>
      <c r="F221" s="280" t="str">
        <f>VLOOKUP(E221,'REF C GERAIS'!$D$10:$K$16,8,0)</f>
        <v>E8889</v>
      </c>
      <c r="G221" s="300" t="s">
        <v>124</v>
      </c>
      <c r="H221" s="1435">
        <f t="shared" ref="H221:H226" si="13">$T$226*2</f>
        <v>0.10466326922023125</v>
      </c>
      <c r="I221" s="1436"/>
      <c r="J221" s="1436"/>
      <c r="K221" s="1436"/>
      <c r="L221" s="1436"/>
      <c r="M221" s="1436"/>
      <c r="N221" s="1437"/>
      <c r="O221" s="301">
        <f>VLOOKUP(F221,'REF C GERAIS'!$C$10:$J$16,8,0)</f>
        <v>3186.8793000000001</v>
      </c>
      <c r="P221" s="756">
        <f t="shared" ref="P221:P240" si="14">O221*H221</f>
        <v>333.54920614828211</v>
      </c>
      <c r="Q221" s="46"/>
      <c r="R221" s="46"/>
      <c r="S221" s="227" t="s">
        <v>442</v>
      </c>
      <c r="T221" s="228" t="e">
        <f>Objeto!#REF!</f>
        <v>#REF!</v>
      </c>
      <c r="U221" s="46" t="s">
        <v>897</v>
      </c>
    </row>
    <row r="222" spans="3:21" s="3" customFormat="1" ht="24">
      <c r="C222" s="762"/>
      <c r="D222" s="278" t="str">
        <f>D79</f>
        <v>ESTUDOS TOPOGRÁFICOS, INTERFERÊNCIAS E CADASTRAMENTO DO TRECHO</v>
      </c>
      <c r="E222" s="278" t="str">
        <f>E79</f>
        <v>Veículo tipo van furgão com capacidade de 1,38 t - 100 kW (com motorista)</v>
      </c>
      <c r="F222" s="280" t="str">
        <f>VLOOKUP(E222,'REF C GERAIS'!$D$10:$K$16,8,0)</f>
        <v>E8887</v>
      </c>
      <c r="G222" s="300" t="s">
        <v>124</v>
      </c>
      <c r="H222" s="1435">
        <f t="shared" si="13"/>
        <v>0.10466326922023125</v>
      </c>
      <c r="I222" s="1436"/>
      <c r="J222" s="1436"/>
      <c r="K222" s="1436"/>
      <c r="L222" s="1436"/>
      <c r="M222" s="1436"/>
      <c r="N222" s="1437"/>
      <c r="O222" s="301">
        <f>VLOOKUP(F222,'REF C GERAIS'!$C$10:$J$16,8,0)</f>
        <v>9901.3618000000006</v>
      </c>
      <c r="P222" s="756">
        <f t="shared" si="14"/>
        <v>1036.3088957203136</v>
      </c>
      <c r="Q222" s="46"/>
      <c r="R222" s="46"/>
      <c r="S222" s="227" t="s">
        <v>443</v>
      </c>
      <c r="T222" s="228" t="s">
        <v>896</v>
      </c>
      <c r="U222" s="46"/>
    </row>
    <row r="223" spans="3:21" s="3" customFormat="1" ht="24">
      <c r="C223" s="762"/>
      <c r="D223" s="278" t="str">
        <f>D80</f>
        <v>ESTUDOS GEOTÉCNICOS</v>
      </c>
      <c r="E223" s="278" t="s">
        <v>284</v>
      </c>
      <c r="F223" s="280" t="str">
        <f>VLOOKUP(E223,'REF C GERAIS'!$D$10:$K$16,8,0)</f>
        <v>E8891</v>
      </c>
      <c r="G223" s="300" t="s">
        <v>124</v>
      </c>
      <c r="H223" s="1435">
        <f t="shared" si="13"/>
        <v>0.10466326922023125</v>
      </c>
      <c r="I223" s="1436"/>
      <c r="J223" s="1436"/>
      <c r="K223" s="1436"/>
      <c r="L223" s="1436"/>
      <c r="M223" s="1436"/>
      <c r="N223" s="1437"/>
      <c r="O223" s="301">
        <f>VLOOKUP(F223,'REF C GERAIS'!$C$10:$J$16,8,0)</f>
        <v>7920.0560999999998</v>
      </c>
      <c r="P223" s="756">
        <f t="shared" si="14"/>
        <v>828.93896383363472</v>
      </c>
      <c r="Q223" s="46"/>
      <c r="R223" s="46"/>
      <c r="S223" s="227" t="s">
        <v>444</v>
      </c>
      <c r="T223" s="229">
        <v>520</v>
      </c>
      <c r="U223" s="46"/>
    </row>
    <row r="224" spans="3:21" s="3" customFormat="1">
      <c r="C224" s="762"/>
      <c r="D224" s="278" t="s">
        <v>431</v>
      </c>
      <c r="E224" s="278" t="str">
        <f t="shared" ref="E224:E239" si="15">E81</f>
        <v>Veículo leve - 53 kW (sem motorista)</v>
      </c>
      <c r="F224" s="280" t="str">
        <f>VLOOKUP(E224,'REF C GERAIS'!$D$10:$K$16,8,0)</f>
        <v>E8889</v>
      </c>
      <c r="G224" s="300" t="s">
        <v>124</v>
      </c>
      <c r="H224" s="1435">
        <f t="shared" si="13"/>
        <v>0.10466326922023125</v>
      </c>
      <c r="I224" s="1436"/>
      <c r="J224" s="1436"/>
      <c r="K224" s="1436"/>
      <c r="L224" s="1436"/>
      <c r="M224" s="1436"/>
      <c r="N224" s="1437"/>
      <c r="O224" s="301">
        <f>VLOOKUP(F224,'REF C GERAIS'!$C$10:$J$16,8,0)</f>
        <v>3186.8793000000001</v>
      </c>
      <c r="P224" s="756">
        <f t="shared" si="14"/>
        <v>333.54920614828211</v>
      </c>
      <c r="Q224" s="46"/>
      <c r="R224" s="46"/>
      <c r="S224" s="227" t="s">
        <v>445</v>
      </c>
      <c r="T224" s="230">
        <v>60</v>
      </c>
      <c r="U224" s="46"/>
    </row>
    <row r="225" spans="3:21" s="3" customFormat="1">
      <c r="C225" s="762"/>
      <c r="D225" s="278" t="s">
        <v>411</v>
      </c>
      <c r="E225" s="278" t="str">
        <f t="shared" si="15"/>
        <v>Veículo leve - 53 kW (sem motorista)</v>
      </c>
      <c r="F225" s="280" t="str">
        <f>VLOOKUP(E225,'REF C GERAIS'!$D$10:$K$16,8,0)</f>
        <v>E8889</v>
      </c>
      <c r="G225" s="300" t="s">
        <v>124</v>
      </c>
      <c r="H225" s="1435">
        <f t="shared" si="13"/>
        <v>0.10466326922023125</v>
      </c>
      <c r="I225" s="1436"/>
      <c r="J225" s="1436"/>
      <c r="K225" s="1436"/>
      <c r="L225" s="1436"/>
      <c r="M225" s="1436"/>
      <c r="N225" s="1437"/>
      <c r="O225" s="301">
        <f>VLOOKUP(F225,'REF C GERAIS'!$C$10:$J$16,8,0)</f>
        <v>3186.8793000000001</v>
      </c>
      <c r="P225" s="756">
        <f t="shared" si="14"/>
        <v>333.54920614828211</v>
      </c>
      <c r="Q225" s="46"/>
      <c r="R225" s="46"/>
      <c r="S225" s="227" t="s">
        <v>446</v>
      </c>
      <c r="T225" s="231">
        <v>9.5500000000000007</v>
      </c>
      <c r="U225" s="46"/>
    </row>
    <row r="226" spans="3:21" s="3" customFormat="1" ht="24.75" thickBot="1">
      <c r="C226" s="762"/>
      <c r="D226" s="278" t="str">
        <f t="shared" ref="D226:D240" si="16">D83</f>
        <v>LEVANTAMENTO AMBIENTAL</v>
      </c>
      <c r="E226" s="278" t="str">
        <f t="shared" si="15"/>
        <v>Veículo leve picape 4 x 4 com capacidade de 1,10 t - 147 kW (sem motorista)</v>
      </c>
      <c r="F226" s="280" t="str">
        <f>VLOOKUP(E226,'REF C GERAIS'!$D$10:$K$16,8,0)</f>
        <v>E8891</v>
      </c>
      <c r="G226" s="300" t="s">
        <v>124</v>
      </c>
      <c r="H226" s="1435">
        <f t="shared" si="13"/>
        <v>0.10466326922023125</v>
      </c>
      <c r="I226" s="1436"/>
      <c r="J226" s="1436"/>
      <c r="K226" s="1436"/>
      <c r="L226" s="1436"/>
      <c r="M226" s="1436"/>
      <c r="N226" s="1437"/>
      <c r="O226" s="301">
        <f>VLOOKUP(F226,'REF C GERAIS'!$C$10:$J$16,8,0)</f>
        <v>7920.0560999999998</v>
      </c>
      <c r="P226" s="756">
        <f t="shared" si="14"/>
        <v>828.93896383363472</v>
      </c>
      <c r="Q226" s="46"/>
      <c r="R226" s="46"/>
      <c r="S226" s="232" t="s">
        <v>447</v>
      </c>
      <c r="T226" s="233">
        <f>T225/182.49</f>
        <v>5.2331634610115627E-2</v>
      </c>
      <c r="U226" s="46"/>
    </row>
    <row r="227" spans="3:21" s="3" customFormat="1">
      <c r="C227" s="762"/>
      <c r="D227" s="278" t="str">
        <f t="shared" si="16"/>
        <v>PROJETO GEOMÉTRICO E INTERSEÇÕES</v>
      </c>
      <c r="E227" s="278" t="str">
        <f t="shared" si="15"/>
        <v>Veículo leve - 53 kW (sem motorista)</v>
      </c>
      <c r="F227" s="280" t="str">
        <f>VLOOKUP(E227,'REF C GERAIS'!$D$10:$K$16,8,0)</f>
        <v>E8889</v>
      </c>
      <c r="G227" s="300" t="s">
        <v>124</v>
      </c>
      <c r="H227" s="1435">
        <v>0</v>
      </c>
      <c r="I227" s="1436"/>
      <c r="J227" s="1436"/>
      <c r="K227" s="1436"/>
      <c r="L227" s="1436"/>
      <c r="M227" s="1436"/>
      <c r="N227" s="1437"/>
      <c r="O227" s="301">
        <f>VLOOKUP(F227,'REF C GERAIS'!$C$10:$J$16,8,0)</f>
        <v>3186.8793000000001</v>
      </c>
      <c r="P227" s="756">
        <f t="shared" si="14"/>
        <v>0</v>
      </c>
      <c r="Q227" s="46"/>
      <c r="R227" s="46"/>
      <c r="S227" s="216"/>
      <c r="T227" s="245"/>
      <c r="U227" s="46"/>
    </row>
    <row r="228" spans="3:21" s="3" customFormat="1">
      <c r="C228" s="762"/>
      <c r="D228" s="278" t="str">
        <f t="shared" si="16"/>
        <v>PROJETO DE TERRAPLENAGEM</v>
      </c>
      <c r="E228" s="278" t="str">
        <f t="shared" si="15"/>
        <v>Veículo leve - 53 kW (sem motorista)</v>
      </c>
      <c r="F228" s="280" t="str">
        <f>VLOOKUP(E228,'REF C GERAIS'!$D$10:$K$16,8,0)</f>
        <v>E8889</v>
      </c>
      <c r="G228" s="300" t="s">
        <v>124</v>
      </c>
      <c r="H228" s="1435">
        <f>$T$226*2</f>
        <v>0.10466326922023125</v>
      </c>
      <c r="I228" s="1436"/>
      <c r="J228" s="1436"/>
      <c r="K228" s="1436"/>
      <c r="L228" s="1436"/>
      <c r="M228" s="1436"/>
      <c r="N228" s="1437"/>
      <c r="O228" s="301">
        <f>VLOOKUP(F228,'REF C GERAIS'!$C$10:$J$16,8,0)</f>
        <v>3186.8793000000001</v>
      </c>
      <c r="P228" s="756">
        <f t="shared" si="14"/>
        <v>333.54920614828211</v>
      </c>
      <c r="Q228" s="46"/>
      <c r="R228" s="46"/>
      <c r="S228" s="216"/>
      <c r="T228" s="245"/>
      <c r="U228" s="46"/>
    </row>
    <row r="229" spans="3:21" s="3" customFormat="1">
      <c r="C229" s="762"/>
      <c r="D229" s="278" t="str">
        <f t="shared" si="16"/>
        <v>PROJETO DE DRENAGEM E OAC</v>
      </c>
      <c r="E229" s="278" t="str">
        <f t="shared" si="15"/>
        <v>Veículo leve - 53 kW (sem motorista)</v>
      </c>
      <c r="F229" s="280" t="str">
        <f>VLOOKUP(E229,'REF C GERAIS'!$D$10:$K$16,8,0)</f>
        <v>E8889</v>
      </c>
      <c r="G229" s="300" t="s">
        <v>124</v>
      </c>
      <c r="H229" s="1435">
        <v>0</v>
      </c>
      <c r="I229" s="1436"/>
      <c r="J229" s="1436"/>
      <c r="K229" s="1436"/>
      <c r="L229" s="1436"/>
      <c r="M229" s="1436"/>
      <c r="N229" s="1437"/>
      <c r="O229" s="301">
        <f>VLOOKUP(F229,'REF C GERAIS'!$C$10:$J$16,8,0)</f>
        <v>3186.8793000000001</v>
      </c>
      <c r="P229" s="756">
        <f t="shared" si="14"/>
        <v>0</v>
      </c>
      <c r="Q229" s="46"/>
      <c r="R229" s="46"/>
      <c r="S229" s="216"/>
      <c r="T229" s="245"/>
      <c r="U229" s="46"/>
    </row>
    <row r="230" spans="3:21" s="3" customFormat="1">
      <c r="C230" s="762"/>
      <c r="D230" s="278" t="str">
        <f t="shared" si="16"/>
        <v>PROJETO DE PAVIMENTAÇÃO</v>
      </c>
      <c r="E230" s="278" t="str">
        <f t="shared" si="15"/>
        <v>Veículo leve - 53 kW (sem motorista)</v>
      </c>
      <c r="F230" s="280" t="str">
        <f>VLOOKUP(E230,'REF C GERAIS'!$D$10:$K$16,8,0)</f>
        <v>E8889</v>
      </c>
      <c r="G230" s="300" t="s">
        <v>124</v>
      </c>
      <c r="H230" s="1435">
        <f>$T$226*2</f>
        <v>0.10466326922023125</v>
      </c>
      <c r="I230" s="1436"/>
      <c r="J230" s="1436"/>
      <c r="K230" s="1436"/>
      <c r="L230" s="1436"/>
      <c r="M230" s="1436"/>
      <c r="N230" s="1437"/>
      <c r="O230" s="301">
        <f>VLOOKUP(F230,'REF C GERAIS'!$C$10:$J$16,8,0)</f>
        <v>3186.8793000000001</v>
      </c>
      <c r="P230" s="756">
        <f t="shared" si="14"/>
        <v>333.54920614828211</v>
      </c>
      <c r="Q230" s="46"/>
      <c r="R230" s="46"/>
      <c r="S230" s="216"/>
      <c r="T230" s="245"/>
      <c r="U230" s="46"/>
    </row>
    <row r="231" spans="3:21" s="3" customFormat="1" ht="24">
      <c r="C231" s="762"/>
      <c r="D231" s="278" t="str">
        <f t="shared" si="16"/>
        <v>PROJETO DE OBRAS COMPLEMENTARES E INTERFERÊNCIAS</v>
      </c>
      <c r="E231" s="278" t="str">
        <f t="shared" si="15"/>
        <v>Veículo leve - 53 kW (sem motorista)</v>
      </c>
      <c r="F231" s="280" t="str">
        <f>VLOOKUP(E231,'REF C GERAIS'!$D$10:$K$16,8,0)</f>
        <v>E8889</v>
      </c>
      <c r="G231" s="300" t="s">
        <v>124</v>
      </c>
      <c r="H231" s="1435">
        <f>$T$226*2</f>
        <v>0.10466326922023125</v>
      </c>
      <c r="I231" s="1436"/>
      <c r="J231" s="1436"/>
      <c r="K231" s="1436"/>
      <c r="L231" s="1436"/>
      <c r="M231" s="1436"/>
      <c r="N231" s="1437"/>
      <c r="O231" s="301">
        <f>VLOOKUP(F231,'REF C GERAIS'!$C$10:$J$16,8,0)</f>
        <v>3186.8793000000001</v>
      </c>
      <c r="P231" s="756">
        <f t="shared" si="14"/>
        <v>333.54920614828211</v>
      </c>
      <c r="Q231" s="46"/>
      <c r="R231" s="46"/>
      <c r="S231" s="216"/>
      <c r="T231" s="245"/>
      <c r="U231" s="46"/>
    </row>
    <row r="232" spans="3:21" s="3" customFormat="1">
      <c r="C232" s="762"/>
      <c r="D232" s="278" t="str">
        <f t="shared" si="16"/>
        <v>PROJETO DE SINALIZAÇÃO E SEGURANÇA VIÁRIA</v>
      </c>
      <c r="E232" s="278" t="str">
        <f t="shared" si="15"/>
        <v>Veículo leve - 53 kW (sem motorista)</v>
      </c>
      <c r="F232" s="280" t="str">
        <f>VLOOKUP(E232,'REF C GERAIS'!$D$10:$K$16,8,0)</f>
        <v>E8889</v>
      </c>
      <c r="G232" s="300" t="s">
        <v>124</v>
      </c>
      <c r="H232" s="1435">
        <f t="shared" ref="H232:H237" si="17">$T$226*2</f>
        <v>0.10466326922023125</v>
      </c>
      <c r="I232" s="1436"/>
      <c r="J232" s="1436"/>
      <c r="K232" s="1436"/>
      <c r="L232" s="1436"/>
      <c r="M232" s="1436"/>
      <c r="N232" s="1437"/>
      <c r="O232" s="301">
        <f>VLOOKUP(F232,'REF C GERAIS'!$C$10:$J$16,8,0)</f>
        <v>3186.8793000000001</v>
      </c>
      <c r="P232" s="756">
        <f t="shared" si="14"/>
        <v>333.54920614828211</v>
      </c>
      <c r="Q232" s="46"/>
      <c r="R232" s="46"/>
      <c r="S232" s="216"/>
      <c r="T232" s="245"/>
      <c r="U232" s="46"/>
    </row>
    <row r="233" spans="3:21" s="3" customFormat="1" ht="24">
      <c r="C233" s="762"/>
      <c r="D233" s="278" t="str">
        <f t="shared" si="16"/>
        <v>PROJETO DE COMPONENTES AMBIENTAIS E PAISAGISMO</v>
      </c>
      <c r="E233" s="278" t="str">
        <f t="shared" si="15"/>
        <v>Veículo leve - 53 kW (sem motorista)</v>
      </c>
      <c r="F233" s="280" t="str">
        <f>VLOOKUP(E233,'REF C GERAIS'!$D$10:$K$16,8,0)</f>
        <v>E8889</v>
      </c>
      <c r="G233" s="300" t="s">
        <v>124</v>
      </c>
      <c r="H233" s="1435">
        <f t="shared" si="17"/>
        <v>0.10466326922023125</v>
      </c>
      <c r="I233" s="1436"/>
      <c r="J233" s="1436"/>
      <c r="K233" s="1436"/>
      <c r="L233" s="1436"/>
      <c r="M233" s="1436"/>
      <c r="N233" s="1437"/>
      <c r="O233" s="301">
        <f>VLOOKUP(F233,'REF C GERAIS'!$C$10:$J$16,8,0)</f>
        <v>3186.8793000000001</v>
      </c>
      <c r="P233" s="756">
        <f t="shared" si="14"/>
        <v>333.54920614828211</v>
      </c>
      <c r="Q233" s="46"/>
      <c r="R233" s="46"/>
      <c r="S233" s="216"/>
      <c r="T233" s="245"/>
      <c r="U233" s="46"/>
    </row>
    <row r="234" spans="3:21" s="3" customFormat="1">
      <c r="C234" s="762"/>
      <c r="D234" s="278" t="str">
        <f t="shared" si="16"/>
        <v>PROJETO DE ILUMINAÇÃO</v>
      </c>
      <c r="E234" s="278" t="str">
        <f t="shared" si="15"/>
        <v>Veículo leve - 53 kW (sem motorista)</v>
      </c>
      <c r="F234" s="280" t="str">
        <f>VLOOKUP(E234,'REF C GERAIS'!$D$10:$K$16,8,0)</f>
        <v>E8889</v>
      </c>
      <c r="G234" s="300" t="s">
        <v>124</v>
      </c>
      <c r="H234" s="1435">
        <f t="shared" si="17"/>
        <v>0.10466326922023125</v>
      </c>
      <c r="I234" s="1436"/>
      <c r="J234" s="1436"/>
      <c r="K234" s="1436"/>
      <c r="L234" s="1436"/>
      <c r="M234" s="1436"/>
      <c r="N234" s="1437"/>
      <c r="O234" s="301">
        <f>VLOOKUP(F234,'REF C GERAIS'!$C$10:$J$16,8,0)</f>
        <v>3186.8793000000001</v>
      </c>
      <c r="P234" s="756">
        <f t="shared" si="14"/>
        <v>333.54920614828211</v>
      </c>
      <c r="Q234" s="46"/>
      <c r="R234" s="46"/>
      <c r="S234" s="216"/>
      <c r="T234" s="245"/>
      <c r="U234" s="46"/>
    </row>
    <row r="235" spans="3:21" s="3" customFormat="1" ht="24">
      <c r="C235" s="762"/>
      <c r="D235" s="278" t="str">
        <f t="shared" si="16"/>
        <v>PROJETO DE REASSENTAMENTO</v>
      </c>
      <c r="E235" s="278" t="str">
        <f t="shared" si="15"/>
        <v>Veículo leve picape 4 x 4 com capacidade de 1,10 t - 147 kW (sem motorista)</v>
      </c>
      <c r="F235" s="280" t="str">
        <f>VLOOKUP(E235,'REF C GERAIS'!$D$10:$K$16,8,0)</f>
        <v>E8891</v>
      </c>
      <c r="G235" s="300" t="s">
        <v>124</v>
      </c>
      <c r="H235" s="1435">
        <f t="shared" si="17"/>
        <v>0.10466326922023125</v>
      </c>
      <c r="I235" s="1436"/>
      <c r="J235" s="1436"/>
      <c r="K235" s="1436"/>
      <c r="L235" s="1436"/>
      <c r="M235" s="1436"/>
      <c r="N235" s="1437"/>
      <c r="O235" s="301">
        <f>VLOOKUP(F235,'REF C GERAIS'!$C$10:$J$16,8,0)</f>
        <v>7920.0560999999998</v>
      </c>
      <c r="P235" s="756">
        <f t="shared" si="14"/>
        <v>828.93896383363472</v>
      </c>
      <c r="Q235" s="46"/>
      <c r="R235" s="46"/>
      <c r="S235" s="216"/>
      <c r="T235" s="245"/>
      <c r="U235" s="46"/>
    </row>
    <row r="236" spans="3:21" s="3" customFormat="1" ht="24">
      <c r="C236" s="762"/>
      <c r="D236" s="278" t="str">
        <f t="shared" si="16"/>
        <v>PROJETO DE DESAPROPRIAÇÃO</v>
      </c>
      <c r="E236" s="278" t="str">
        <f t="shared" si="15"/>
        <v>Veículo leve picape 4 x 4 com capacidade de 1,10 t - 147 kW (sem motorista)</v>
      </c>
      <c r="F236" s="280" t="str">
        <f>VLOOKUP(E236,'REF C GERAIS'!$D$10:$K$16,8,0)</f>
        <v>E8891</v>
      </c>
      <c r="G236" s="300" t="s">
        <v>124</v>
      </c>
      <c r="H236" s="1435">
        <f t="shared" si="17"/>
        <v>0.10466326922023125</v>
      </c>
      <c r="I236" s="1436"/>
      <c r="J236" s="1436"/>
      <c r="K236" s="1436"/>
      <c r="L236" s="1436"/>
      <c r="M236" s="1436"/>
      <c r="N236" s="1437"/>
      <c r="O236" s="301">
        <f>VLOOKUP(F236,'REF C GERAIS'!$C$10:$J$16,8,0)</f>
        <v>7920.0560999999998</v>
      </c>
      <c r="P236" s="756">
        <f t="shared" si="14"/>
        <v>828.93896383363472</v>
      </c>
      <c r="Q236" s="46"/>
      <c r="R236" s="46"/>
      <c r="S236" s="216"/>
      <c r="T236" s="245"/>
      <c r="U236" s="46"/>
    </row>
    <row r="237" spans="3:21" s="3" customFormat="1">
      <c r="C237" s="762"/>
      <c r="D237" s="278" t="str">
        <f t="shared" si="16"/>
        <v>ORÇAMENTO E PLANO DE EXECUÇÃO DA OBRA</v>
      </c>
      <c r="E237" s="278" t="str">
        <f t="shared" si="15"/>
        <v>Veículo leve - 53 kW (sem motorista)</v>
      </c>
      <c r="F237" s="280" t="str">
        <f>VLOOKUP(E237,'REF C GERAIS'!$D$10:$K$16,8,0)</f>
        <v>E8889</v>
      </c>
      <c r="G237" s="300" t="s">
        <v>124</v>
      </c>
      <c r="H237" s="1435">
        <f t="shared" si="17"/>
        <v>0.10466326922023125</v>
      </c>
      <c r="I237" s="1436"/>
      <c r="J237" s="1436"/>
      <c r="K237" s="1436"/>
      <c r="L237" s="1436"/>
      <c r="M237" s="1436"/>
      <c r="N237" s="1437"/>
      <c r="O237" s="301">
        <f>VLOOKUP(F237,'REF C GERAIS'!$C$10:$J$16,8,0)</f>
        <v>3186.8793000000001</v>
      </c>
      <c r="P237" s="756">
        <f t="shared" si="14"/>
        <v>333.54920614828211</v>
      </c>
      <c r="Q237" s="46"/>
      <c r="R237" s="46"/>
      <c r="S237" s="216"/>
      <c r="T237" s="245"/>
      <c r="U237" s="46"/>
    </row>
    <row r="238" spans="3:21" s="3" customFormat="1">
      <c r="C238" s="762"/>
      <c r="D238" s="278" t="str">
        <f t="shared" si="16"/>
        <v>RESTAURAÇÃO/RECONSTRUÇÃO</v>
      </c>
      <c r="E238" s="278" t="str">
        <f t="shared" si="15"/>
        <v>Veículo leve - 53 kW (sem motorista)</v>
      </c>
      <c r="F238" s="280" t="str">
        <f>VLOOKUP(E238,'REF C GERAIS'!$D$10:$K$16,8,0)</f>
        <v>E8889</v>
      </c>
      <c r="G238" s="300" t="s">
        <v>124</v>
      </c>
      <c r="H238" s="1435">
        <v>0</v>
      </c>
      <c r="I238" s="1436"/>
      <c r="J238" s="1436"/>
      <c r="K238" s="1436"/>
      <c r="L238" s="1436"/>
      <c r="M238" s="1436"/>
      <c r="N238" s="1437"/>
      <c r="O238" s="301">
        <f>VLOOKUP(F238,'REF C GERAIS'!$C$10:$J$16,8,0)</f>
        <v>3186.8793000000001</v>
      </c>
      <c r="P238" s="756">
        <f t="shared" si="14"/>
        <v>0</v>
      </c>
      <c r="Q238" s="46"/>
      <c r="R238" s="46"/>
      <c r="S238" s="216"/>
      <c r="T238" s="245"/>
      <c r="U238" s="46"/>
    </row>
    <row r="239" spans="3:21" s="3" customFormat="1" ht="24">
      <c r="C239" s="762"/>
      <c r="D239" s="278" t="str">
        <f t="shared" si="16"/>
        <v>OAE - ESTUDOS GEOTÉCNICOS</v>
      </c>
      <c r="E239" s="278" t="str">
        <f t="shared" si="15"/>
        <v>Veículo leve picape 4 x 4 com capacidade de 1,10 t - 147 kW (sem motorista)</v>
      </c>
      <c r="F239" s="280" t="str">
        <f>VLOOKUP(E239,'REF C GERAIS'!$D$10:$K$16,8,0)</f>
        <v>E8891</v>
      </c>
      <c r="G239" s="300" t="s">
        <v>124</v>
      </c>
      <c r="H239" s="1435">
        <v>1</v>
      </c>
      <c r="I239" s="1436"/>
      <c r="J239" s="1436"/>
      <c r="K239" s="1436"/>
      <c r="L239" s="1436"/>
      <c r="M239" s="1436"/>
      <c r="N239" s="1437"/>
      <c r="O239" s="301">
        <f>VLOOKUP(F239,'REF C GERAIS'!$C$10:$J$16,8,0)</f>
        <v>7920.0560999999998</v>
      </c>
      <c r="P239" s="756">
        <f t="shared" si="14"/>
        <v>7920.0560999999998</v>
      </c>
      <c r="Q239" s="46"/>
      <c r="R239" s="46"/>
      <c r="S239" s="216"/>
      <c r="T239" s="245"/>
      <c r="U239" s="46"/>
    </row>
    <row r="240" spans="3:21" s="3" customFormat="1" ht="24">
      <c r="C240" s="762"/>
      <c r="D240" s="278" t="str">
        <f t="shared" si="16"/>
        <v>PROJETOS DE OAES</v>
      </c>
      <c r="E240" s="278" t="s">
        <v>284</v>
      </c>
      <c r="F240" s="280" t="str">
        <f>VLOOKUP(E240,'REF C GERAIS'!$D$10:$K$16,8,0)</f>
        <v>E8891</v>
      </c>
      <c r="G240" s="300" t="s">
        <v>124</v>
      </c>
      <c r="H240" s="1435">
        <v>2</v>
      </c>
      <c r="I240" s="1436"/>
      <c r="J240" s="1436"/>
      <c r="K240" s="1436"/>
      <c r="L240" s="1436"/>
      <c r="M240" s="1436"/>
      <c r="N240" s="1437"/>
      <c r="O240" s="301">
        <f>VLOOKUP(F240,'REF C GERAIS'!$C$10:$J$16,8,0)</f>
        <v>7920.0560999999998</v>
      </c>
      <c r="P240" s="756">
        <f t="shared" si="14"/>
        <v>15840.1122</v>
      </c>
      <c r="Q240" s="46"/>
      <c r="R240" s="46"/>
      <c r="S240" s="216"/>
      <c r="T240" s="245"/>
      <c r="U240" s="46"/>
    </row>
    <row r="241" spans="3:16" s="3" customFormat="1">
      <c r="C241" s="762"/>
      <c r="D241" s="279"/>
      <c r="E241" s="278"/>
      <c r="F241" s="303"/>
      <c r="G241" s="304"/>
      <c r="H241" s="1435"/>
      <c r="I241" s="1436"/>
      <c r="J241" s="1436"/>
      <c r="K241" s="1436"/>
      <c r="L241" s="1436"/>
      <c r="M241" s="1436"/>
      <c r="N241" s="1437"/>
      <c r="O241" s="302"/>
      <c r="P241" s="756"/>
    </row>
    <row r="242" spans="3:16" s="3" customFormat="1" ht="13.5" thickBot="1">
      <c r="C242" s="722"/>
      <c r="D242" s="723"/>
      <c r="E242" s="767"/>
      <c r="F242" s="723"/>
      <c r="G242" s="723"/>
      <c r="H242" s="1459" t="str">
        <f>CONCATENATE("SUBTOTAL ",C219," ",D219)</f>
        <v>SUBTOTAL F - MOBILIZAÇÃO E DESMOBILIZAÇÃO</v>
      </c>
      <c r="I242" s="1460"/>
      <c r="J242" s="1460"/>
      <c r="K242" s="1460"/>
      <c r="L242" s="1460"/>
      <c r="M242" s="1460"/>
      <c r="N242" s="1460"/>
      <c r="O242" s="1460"/>
      <c r="P242" s="768">
        <f>SUBTOTAL(9,P221:P241)</f>
        <v>31447.725112537672</v>
      </c>
    </row>
    <row r="243" spans="3:16" s="3" customFormat="1" ht="13.5" thickBot="1">
      <c r="C243" s="308"/>
      <c r="D243" s="697"/>
      <c r="E243" s="698"/>
      <c r="F243" s="697"/>
      <c r="G243" s="697"/>
      <c r="H243" s="709"/>
      <c r="I243" s="699"/>
      <c r="J243" s="699"/>
      <c r="K243" s="699"/>
      <c r="L243" s="699"/>
      <c r="M243" s="699"/>
      <c r="N243" s="699"/>
      <c r="O243" s="699"/>
      <c r="P243" s="710"/>
    </row>
    <row r="244" spans="3:16" s="3" customFormat="1" ht="17.25" customHeight="1">
      <c r="C244" s="727"/>
      <c r="D244" s="728" t="s">
        <v>960</v>
      </c>
      <c r="E244" s="729"/>
      <c r="F244" s="730"/>
      <c r="G244" s="730"/>
      <c r="H244" s="731"/>
      <c r="I244" s="731"/>
      <c r="J244" s="731"/>
      <c r="K244" s="731"/>
      <c r="L244" s="718"/>
      <c r="M244" s="719"/>
      <c r="N244" s="732"/>
      <c r="O244" s="733"/>
      <c r="P244" s="734"/>
    </row>
    <row r="245" spans="3:16" s="3" customFormat="1" ht="33.75">
      <c r="C245" s="720"/>
      <c r="D245" s="726" t="s">
        <v>273</v>
      </c>
      <c r="E245" s="711"/>
      <c r="F245" s="1392" t="s">
        <v>682</v>
      </c>
      <c r="G245" s="1352"/>
      <c r="H245" s="1461" t="s">
        <v>392</v>
      </c>
      <c r="I245" s="1462"/>
      <c r="J245" s="797" t="s">
        <v>992</v>
      </c>
      <c r="K245" s="714" t="s">
        <v>957</v>
      </c>
      <c r="L245" s="1456" t="s">
        <v>958</v>
      </c>
      <c r="M245" s="1457"/>
      <c r="N245" s="735"/>
      <c r="O245" s="736"/>
      <c r="P245" s="736"/>
    </row>
    <row r="246" spans="3:16" s="3" customFormat="1">
      <c r="C246" s="721"/>
      <c r="D246" s="715" t="s">
        <v>406</v>
      </c>
      <c r="E246" s="712"/>
      <c r="F246" s="1463">
        <f>H246/$O$10</f>
        <v>462.92236123516722</v>
      </c>
      <c r="G246" s="1464"/>
      <c r="H246" s="1441">
        <f t="shared" ref="H246:H265" si="18">SUMIF($D$14:$D$241,D246,$P$14:$P$241)</f>
        <v>18516.894449406689</v>
      </c>
      <c r="I246" s="1442"/>
      <c r="J246" s="794">
        <v>0</v>
      </c>
      <c r="K246" s="725">
        <f>F246*J246</f>
        <v>0</v>
      </c>
      <c r="L246" s="1454">
        <f>H246*J246</f>
        <v>0</v>
      </c>
      <c r="M246" s="1455"/>
      <c r="N246" s="735"/>
      <c r="O246" s="736"/>
      <c r="P246" s="736"/>
    </row>
    <row r="247" spans="3:16" s="3" customFormat="1" ht="24">
      <c r="C247" s="721"/>
      <c r="D247" s="716" t="s">
        <v>428</v>
      </c>
      <c r="E247" s="713"/>
      <c r="F247" s="1443">
        <f t="shared" ref="F247:F263" si="19">H247/$O$10</f>
        <v>14904.912751655927</v>
      </c>
      <c r="G247" s="1444"/>
      <c r="H247" s="1441">
        <f t="shared" si="18"/>
        <v>596196.51006623707</v>
      </c>
      <c r="I247" s="1442"/>
      <c r="J247" s="794">
        <v>1</v>
      </c>
      <c r="K247" s="725">
        <f t="shared" ref="K247:K265" si="20">F247*J247</f>
        <v>14904.912751655927</v>
      </c>
      <c r="L247" s="1441">
        <f t="shared" ref="L247:L265" si="21">H247*J247</f>
        <v>596196.51006623707</v>
      </c>
      <c r="M247" s="1453"/>
      <c r="N247" s="735"/>
      <c r="O247" s="736"/>
      <c r="P247" s="736"/>
    </row>
    <row r="248" spans="3:16" s="3" customFormat="1">
      <c r="C248" s="721"/>
      <c r="D248" s="717" t="s">
        <v>410</v>
      </c>
      <c r="E248" s="713"/>
      <c r="F248" s="1443">
        <f t="shared" si="19"/>
        <v>3430.6187294462616</v>
      </c>
      <c r="G248" s="1444"/>
      <c r="H248" s="1441">
        <f t="shared" si="18"/>
        <v>137224.74917785046</v>
      </c>
      <c r="I248" s="1442"/>
      <c r="J248" s="794">
        <v>0</v>
      </c>
      <c r="K248" s="725">
        <f t="shared" si="20"/>
        <v>0</v>
      </c>
      <c r="L248" s="1441">
        <f t="shared" si="21"/>
        <v>0</v>
      </c>
      <c r="M248" s="1453"/>
      <c r="N248" s="735"/>
      <c r="O248" s="736"/>
      <c r="P248" s="736"/>
    </row>
    <row r="249" spans="3:16" s="3" customFormat="1">
      <c r="C249" s="721"/>
      <c r="D249" s="717" t="s">
        <v>431</v>
      </c>
      <c r="E249" s="713"/>
      <c r="F249" s="1443">
        <f t="shared" si="19"/>
        <v>1067.1966211291274</v>
      </c>
      <c r="G249" s="1444"/>
      <c r="H249" s="1441">
        <f t="shared" si="18"/>
        <v>42687.864845165095</v>
      </c>
      <c r="I249" s="1442"/>
      <c r="J249" s="794">
        <v>1</v>
      </c>
      <c r="K249" s="725">
        <f t="shared" si="20"/>
        <v>1067.1966211291274</v>
      </c>
      <c r="L249" s="1441">
        <f t="shared" si="21"/>
        <v>42687.864845165095</v>
      </c>
      <c r="M249" s="1453"/>
      <c r="N249" s="699"/>
      <c r="O249" s="699"/>
      <c r="P249" s="700"/>
    </row>
    <row r="250" spans="3:16" s="3" customFormat="1">
      <c r="C250" s="721"/>
      <c r="D250" s="717" t="s">
        <v>411</v>
      </c>
      <c r="E250" s="713"/>
      <c r="F250" s="1443">
        <f t="shared" si="19"/>
        <v>601.69599288516724</v>
      </c>
      <c r="G250" s="1444"/>
      <c r="H250" s="1441">
        <f t="shared" si="18"/>
        <v>24067.839715406692</v>
      </c>
      <c r="I250" s="1442"/>
      <c r="J250" s="794">
        <v>1</v>
      </c>
      <c r="K250" s="725">
        <f t="shared" si="20"/>
        <v>601.69599288516724</v>
      </c>
      <c r="L250" s="1441">
        <f t="shared" si="21"/>
        <v>24067.839715406692</v>
      </c>
      <c r="M250" s="1453"/>
      <c r="N250" s="699"/>
      <c r="O250" s="699"/>
      <c r="P250" s="700"/>
    </row>
    <row r="251" spans="3:16" s="3" customFormat="1">
      <c r="C251" s="721"/>
      <c r="D251" s="717" t="s">
        <v>412</v>
      </c>
      <c r="E251" s="713"/>
      <c r="F251" s="1443">
        <f t="shared" si="19"/>
        <v>1280.2533773652215</v>
      </c>
      <c r="G251" s="1444"/>
      <c r="H251" s="1441">
        <f t="shared" si="18"/>
        <v>51210.135094608857</v>
      </c>
      <c r="I251" s="1442"/>
      <c r="J251" s="794">
        <v>1</v>
      </c>
      <c r="K251" s="725">
        <f t="shared" si="20"/>
        <v>1280.2533773652215</v>
      </c>
      <c r="L251" s="1441">
        <f t="shared" si="21"/>
        <v>51210.135094608857</v>
      </c>
      <c r="M251" s="1453"/>
      <c r="N251" s="699"/>
      <c r="O251" s="699"/>
      <c r="P251" s="700"/>
    </row>
    <row r="252" spans="3:16" s="3" customFormat="1">
      <c r="C252" s="721"/>
      <c r="D252" s="717" t="s">
        <v>462</v>
      </c>
      <c r="E252" s="713"/>
      <c r="F252" s="1443">
        <f t="shared" si="19"/>
        <v>3214.9967920504205</v>
      </c>
      <c r="G252" s="1444"/>
      <c r="H252" s="1441">
        <f t="shared" si="18"/>
        <v>128599.87168201682</v>
      </c>
      <c r="I252" s="1442"/>
      <c r="J252" s="794">
        <v>0</v>
      </c>
      <c r="K252" s="725">
        <f t="shared" si="20"/>
        <v>0</v>
      </c>
      <c r="L252" s="1441">
        <f t="shared" si="21"/>
        <v>0</v>
      </c>
      <c r="M252" s="1453"/>
      <c r="N252" s="699"/>
      <c r="O252" s="699"/>
      <c r="P252" s="700"/>
    </row>
    <row r="253" spans="3:16" s="3" customFormat="1">
      <c r="C253" s="721"/>
      <c r="D253" s="717" t="s">
        <v>413</v>
      </c>
      <c r="E253" s="713"/>
      <c r="F253" s="1443">
        <f t="shared" si="19"/>
        <v>2705.338311653707</v>
      </c>
      <c r="G253" s="1444"/>
      <c r="H253" s="1441">
        <f t="shared" si="18"/>
        <v>108213.53246614829</v>
      </c>
      <c r="I253" s="1442"/>
      <c r="J253" s="794">
        <v>0</v>
      </c>
      <c r="K253" s="725">
        <f t="shared" si="20"/>
        <v>0</v>
      </c>
      <c r="L253" s="1441">
        <f t="shared" si="21"/>
        <v>0</v>
      </c>
      <c r="M253" s="1453"/>
      <c r="N253" s="699"/>
      <c r="O253" s="699"/>
      <c r="P253" s="700"/>
    </row>
    <row r="254" spans="3:16" s="3" customFormat="1">
      <c r="C254" s="721"/>
      <c r="D254" s="717" t="s">
        <v>414</v>
      </c>
      <c r="E254" s="713"/>
      <c r="F254" s="1443">
        <f t="shared" si="19"/>
        <v>2258.40042805042</v>
      </c>
      <c r="G254" s="1444"/>
      <c r="H254" s="1441">
        <f t="shared" si="18"/>
        <v>90336.017122016798</v>
      </c>
      <c r="I254" s="1442"/>
      <c r="J254" s="794">
        <v>0</v>
      </c>
      <c r="K254" s="725">
        <f t="shared" si="20"/>
        <v>0</v>
      </c>
      <c r="L254" s="1441">
        <f t="shared" si="21"/>
        <v>0</v>
      </c>
      <c r="M254" s="1453"/>
      <c r="N254" s="699"/>
      <c r="O254" s="699"/>
      <c r="P254" s="700"/>
    </row>
    <row r="255" spans="3:16" s="3" customFormat="1">
      <c r="C255" s="721"/>
      <c r="D255" s="717" t="s">
        <v>415</v>
      </c>
      <c r="E255" s="713"/>
      <c r="F255" s="1443">
        <f t="shared" si="19"/>
        <v>2872.5940996537074</v>
      </c>
      <c r="G255" s="1444"/>
      <c r="H255" s="1441">
        <f t="shared" si="18"/>
        <v>114903.76398614829</v>
      </c>
      <c r="I255" s="1442"/>
      <c r="J255" s="794">
        <f>J254</f>
        <v>0</v>
      </c>
      <c r="K255" s="725">
        <f t="shared" si="20"/>
        <v>0</v>
      </c>
      <c r="L255" s="1441">
        <f t="shared" si="21"/>
        <v>0</v>
      </c>
      <c r="M255" s="1453"/>
      <c r="N255" s="699"/>
      <c r="O255" s="699"/>
      <c r="P255" s="700"/>
    </row>
    <row r="256" spans="3:16" s="3" customFormat="1" ht="24">
      <c r="C256" s="721"/>
      <c r="D256" s="717" t="s">
        <v>469</v>
      </c>
      <c r="E256" s="713"/>
      <c r="F256" s="1443">
        <f t="shared" si="19"/>
        <v>1449.6655224041274</v>
      </c>
      <c r="G256" s="1444"/>
      <c r="H256" s="1441">
        <f t="shared" si="18"/>
        <v>57986.620896165099</v>
      </c>
      <c r="I256" s="1442"/>
      <c r="J256" s="794">
        <f>J255</f>
        <v>0</v>
      </c>
      <c r="K256" s="725">
        <f t="shared" si="20"/>
        <v>0</v>
      </c>
      <c r="L256" s="1441">
        <f t="shared" si="21"/>
        <v>0</v>
      </c>
      <c r="M256" s="1453"/>
      <c r="N256" s="699"/>
      <c r="O256" s="699"/>
      <c r="P256" s="700"/>
    </row>
    <row r="257" spans="3:16" s="3" customFormat="1">
      <c r="C257" s="721"/>
      <c r="D257" s="717" t="s">
        <v>419</v>
      </c>
      <c r="E257" s="713"/>
      <c r="F257" s="1443">
        <f t="shared" si="19"/>
        <v>913.32476520412706</v>
      </c>
      <c r="G257" s="1444"/>
      <c r="H257" s="1441">
        <f t="shared" si="18"/>
        <v>36532.990608165084</v>
      </c>
      <c r="I257" s="1442"/>
      <c r="J257" s="794">
        <v>0</v>
      </c>
      <c r="K257" s="725">
        <f t="shared" si="20"/>
        <v>0</v>
      </c>
      <c r="L257" s="1441">
        <f t="shared" si="21"/>
        <v>0</v>
      </c>
      <c r="M257" s="1453"/>
      <c r="N257" s="699"/>
      <c r="O257" s="699"/>
      <c r="P257" s="700"/>
    </row>
    <row r="258" spans="3:16" s="3" customFormat="1" ht="24">
      <c r="C258" s="721"/>
      <c r="D258" s="717" t="s">
        <v>420</v>
      </c>
      <c r="E258" s="713"/>
      <c r="F258" s="1443">
        <f t="shared" si="19"/>
        <v>1215.4156763230874</v>
      </c>
      <c r="G258" s="1444"/>
      <c r="H258" s="1441">
        <f t="shared" si="18"/>
        <v>48616.627052923497</v>
      </c>
      <c r="I258" s="1442"/>
      <c r="J258" s="794">
        <v>0</v>
      </c>
      <c r="K258" s="725">
        <f t="shared" si="20"/>
        <v>0</v>
      </c>
      <c r="L258" s="1441">
        <f t="shared" si="21"/>
        <v>0</v>
      </c>
      <c r="M258" s="1453"/>
      <c r="N258" s="699"/>
      <c r="O258" s="699"/>
      <c r="P258" s="700"/>
    </row>
    <row r="259" spans="3:16" s="3" customFormat="1">
      <c r="C259" s="721"/>
      <c r="D259" s="717" t="s">
        <v>421</v>
      </c>
      <c r="E259" s="713"/>
      <c r="F259" s="1443">
        <f t="shared" si="19"/>
        <v>822.39537428516724</v>
      </c>
      <c r="G259" s="1444"/>
      <c r="H259" s="1441">
        <f t="shared" si="18"/>
        <v>32895.814971406689</v>
      </c>
      <c r="I259" s="1442"/>
      <c r="J259" s="794">
        <v>0</v>
      </c>
      <c r="K259" s="725">
        <f t="shared" si="20"/>
        <v>0</v>
      </c>
      <c r="L259" s="1441">
        <f t="shared" si="21"/>
        <v>0</v>
      </c>
      <c r="M259" s="1453"/>
      <c r="N259" s="699"/>
      <c r="O259" s="699"/>
      <c r="P259" s="700"/>
    </row>
    <row r="260" spans="3:16" s="3" customFormat="1">
      <c r="C260" s="721"/>
      <c r="D260" s="717" t="s">
        <v>422</v>
      </c>
      <c r="E260" s="713"/>
      <c r="F260" s="1443">
        <f t="shared" si="19"/>
        <v>867.04346888376108</v>
      </c>
      <c r="G260" s="1444"/>
      <c r="H260" s="1441">
        <f t="shared" si="18"/>
        <v>34681.738755350445</v>
      </c>
      <c r="I260" s="1442"/>
      <c r="J260" s="794">
        <v>0</v>
      </c>
      <c r="K260" s="725">
        <f t="shared" si="20"/>
        <v>0</v>
      </c>
      <c r="L260" s="1441">
        <f t="shared" si="21"/>
        <v>0</v>
      </c>
      <c r="M260" s="1453"/>
      <c r="N260" s="699"/>
      <c r="O260" s="699"/>
      <c r="P260" s="700"/>
    </row>
    <row r="261" spans="3:16" s="3" customFormat="1">
      <c r="C261" s="721"/>
      <c r="D261" s="717" t="s">
        <v>423</v>
      </c>
      <c r="E261" s="713"/>
      <c r="F261" s="1443">
        <f t="shared" si="19"/>
        <v>2336.2774171962606</v>
      </c>
      <c r="G261" s="1444"/>
      <c r="H261" s="1441">
        <f t="shared" si="18"/>
        <v>93451.096687850426</v>
      </c>
      <c r="I261" s="1442"/>
      <c r="J261" s="794">
        <v>0</v>
      </c>
      <c r="K261" s="725">
        <f t="shared" si="20"/>
        <v>0</v>
      </c>
      <c r="L261" s="1441">
        <f t="shared" si="21"/>
        <v>0</v>
      </c>
      <c r="M261" s="1453"/>
      <c r="N261" s="699"/>
      <c r="O261" s="699"/>
      <c r="P261" s="700"/>
    </row>
    <row r="262" spans="3:16" s="3" customFormat="1">
      <c r="C262" s="721"/>
      <c r="D262" s="717" t="s">
        <v>424</v>
      </c>
      <c r="E262" s="713"/>
      <c r="F262" s="1443">
        <f t="shared" si="19"/>
        <v>995.08398665370692</v>
      </c>
      <c r="G262" s="1444"/>
      <c r="H262" s="1441">
        <f t="shared" si="18"/>
        <v>39803.359466148278</v>
      </c>
      <c r="I262" s="1442"/>
      <c r="J262" s="794">
        <v>1</v>
      </c>
      <c r="K262" s="725">
        <f t="shared" si="20"/>
        <v>995.08398665370692</v>
      </c>
      <c r="L262" s="1441">
        <f t="shared" si="21"/>
        <v>39803.359466148278</v>
      </c>
      <c r="M262" s="1453"/>
      <c r="N262" s="699"/>
      <c r="O262" s="699"/>
      <c r="P262" s="700"/>
    </row>
    <row r="263" spans="3:16" s="3" customFormat="1">
      <c r="C263" s="721"/>
      <c r="D263" s="717" t="s">
        <v>426</v>
      </c>
      <c r="E263" s="713"/>
      <c r="F263" s="1443">
        <f t="shared" si="19"/>
        <v>2733.2894254768717</v>
      </c>
      <c r="G263" s="1444"/>
      <c r="H263" s="1441">
        <f t="shared" si="18"/>
        <v>109331.57701907486</v>
      </c>
      <c r="I263" s="1442"/>
      <c r="J263" s="794">
        <v>0</v>
      </c>
      <c r="K263" s="725">
        <f t="shared" si="20"/>
        <v>0</v>
      </c>
      <c r="L263" s="1441">
        <f t="shared" si="21"/>
        <v>0</v>
      </c>
      <c r="M263" s="1453"/>
      <c r="N263" s="699"/>
      <c r="O263" s="699"/>
      <c r="P263" s="700"/>
    </row>
    <row r="264" spans="3:16" s="3" customFormat="1">
      <c r="C264" s="721"/>
      <c r="D264" s="717" t="s">
        <v>479</v>
      </c>
      <c r="E264" s="713"/>
      <c r="F264" s="1502">
        <f>H264/$O$11</f>
        <v>813.59196827789299</v>
      </c>
      <c r="G264" s="1503"/>
      <c r="H264" s="1441">
        <f t="shared" si="18"/>
        <v>40679.598413894651</v>
      </c>
      <c r="I264" s="1442"/>
      <c r="J264" s="794">
        <v>1</v>
      </c>
      <c r="K264" s="725">
        <f t="shared" si="20"/>
        <v>813.59196827789299</v>
      </c>
      <c r="L264" s="1441">
        <f t="shared" si="21"/>
        <v>40679.598413894651</v>
      </c>
      <c r="M264" s="1453"/>
      <c r="N264" s="699"/>
      <c r="O264" s="699"/>
      <c r="P264" s="700"/>
    </row>
    <row r="265" spans="3:16" s="3" customFormat="1" ht="13.5" thickBot="1">
      <c r="C265" s="774"/>
      <c r="D265" s="775" t="s">
        <v>416</v>
      </c>
      <c r="E265" s="776"/>
      <c r="F265" s="1504">
        <f>H265/$O$11</f>
        <v>3356.3919236003358</v>
      </c>
      <c r="G265" s="1505"/>
      <c r="H265" s="1492">
        <f t="shared" si="18"/>
        <v>167819.59618001679</v>
      </c>
      <c r="I265" s="1506"/>
      <c r="J265" s="795">
        <f>J264</f>
        <v>1</v>
      </c>
      <c r="K265" s="777">
        <f t="shared" si="20"/>
        <v>3356.3919236003358</v>
      </c>
      <c r="L265" s="1492">
        <f t="shared" si="21"/>
        <v>167819.59618001679</v>
      </c>
      <c r="M265" s="1493"/>
      <c r="N265" s="699"/>
      <c r="O265" s="699"/>
      <c r="P265" s="700"/>
    </row>
    <row r="266" spans="3:16" s="3" customFormat="1" ht="16.5" thickBot="1">
      <c r="C266" s="778"/>
      <c r="D266" s="1508" t="s">
        <v>399</v>
      </c>
      <c r="E266" s="1507"/>
      <c r="F266" s="779"/>
      <c r="G266" s="780"/>
      <c r="H266" s="1494">
        <f>SUM(H246:I265)</f>
        <v>1973756.1986560004</v>
      </c>
      <c r="I266" s="1507"/>
      <c r="J266" s="724"/>
      <c r="K266" s="781"/>
      <c r="L266" s="1494">
        <f>SUM(L246:L265)</f>
        <v>962464.90378147736</v>
      </c>
      <c r="M266" s="1495"/>
      <c r="N266" s="699"/>
      <c r="O266" s="699"/>
      <c r="P266" s="700"/>
    </row>
    <row r="267" spans="3:16" s="3" customFormat="1">
      <c r="C267" s="782"/>
      <c r="D267" s="309" t="s">
        <v>995</v>
      </c>
      <c r="E267" s="350"/>
      <c r="F267" s="310"/>
      <c r="G267" s="310"/>
      <c r="H267" s="310"/>
      <c r="I267" s="310"/>
      <c r="J267" s="310"/>
      <c r="K267" s="310"/>
      <c r="L267" s="310"/>
      <c r="M267" s="867">
        <v>50</v>
      </c>
      <c r="N267" s="699"/>
      <c r="O267" s="699"/>
      <c r="P267" s="700"/>
    </row>
    <row r="268" spans="3:16" s="3" customFormat="1">
      <c r="C268" s="784" t="s">
        <v>294</v>
      </c>
      <c r="D268" s="311" t="s">
        <v>267</v>
      </c>
      <c r="E268" s="769"/>
      <c r="F268" s="772"/>
      <c r="G268" s="771"/>
      <c r="H268" s="312"/>
      <c r="I268" s="312"/>
      <c r="J268" s="312"/>
      <c r="K268" s="312"/>
      <c r="L268" s="1496"/>
      <c r="M268" s="1497"/>
      <c r="N268" s="699"/>
      <c r="O268" s="699"/>
      <c r="P268" s="700"/>
    </row>
    <row r="269" spans="3:16" s="3" customFormat="1">
      <c r="C269" s="785" t="s">
        <v>297</v>
      </c>
      <c r="D269" s="313" t="s">
        <v>123</v>
      </c>
      <c r="E269" s="770"/>
      <c r="F269" s="773"/>
      <c r="G269" s="773"/>
      <c r="H269" s="314"/>
      <c r="I269" s="314"/>
      <c r="J269" s="314"/>
      <c r="K269" s="314"/>
      <c r="L269" s="1498">
        <f>BDI!$E$21</f>
        <v>0.44579999999999997</v>
      </c>
      <c r="M269" s="1499"/>
      <c r="N269" s="699"/>
      <c r="O269" s="699"/>
      <c r="P269" s="700"/>
    </row>
    <row r="270" spans="3:16" s="3" customFormat="1" ht="13.5" thickBot="1">
      <c r="C270" s="786" t="s">
        <v>303</v>
      </c>
      <c r="D270" s="787" t="s">
        <v>289</v>
      </c>
      <c r="E270" s="788"/>
      <c r="F270" s="789"/>
      <c r="G270" s="790"/>
      <c r="H270" s="791"/>
      <c r="I270" s="792"/>
      <c r="J270" s="792"/>
      <c r="K270" s="792"/>
      <c r="L270" s="1500">
        <f>L268*(1+L269)</f>
        <v>0</v>
      </c>
      <c r="M270" s="1501"/>
      <c r="N270" s="699"/>
      <c r="O270" s="699"/>
      <c r="P270" s="700"/>
    </row>
    <row r="271" spans="3:16" s="3" customFormat="1">
      <c r="C271" s="374" t="s">
        <v>403</v>
      </c>
      <c r="D271" s="351"/>
      <c r="E271" s="351"/>
      <c r="F271" s="351"/>
      <c r="G271" s="351"/>
      <c r="H271" s="351"/>
      <c r="I271" s="351"/>
      <c r="J271" s="351"/>
      <c r="K271" s="351"/>
      <c r="L271" s="44"/>
      <c r="M271" s="44"/>
      <c r="N271" s="44"/>
      <c r="O271" s="44"/>
      <c r="P271" s="44"/>
    </row>
    <row r="272" spans="3:16" s="3" customFormat="1" ht="29.25" customHeight="1">
      <c r="C272" s="1409" t="s">
        <v>978</v>
      </c>
      <c r="D272" s="1409"/>
      <c r="E272" s="1409"/>
      <c r="F272" s="1409"/>
      <c r="G272" s="1409"/>
      <c r="H272" s="1409"/>
      <c r="I272" s="1409"/>
      <c r="J272" s="1409"/>
      <c r="K272" s="1409"/>
      <c r="L272" s="1409"/>
      <c r="M272" s="1409"/>
      <c r="N272" s="793"/>
      <c r="O272" s="793"/>
      <c r="P272" s="793"/>
    </row>
    <row r="277" spans="5:10" s="3" customFormat="1" ht="12.75" customHeight="1">
      <c r="E277" s="1273" t="s">
        <v>756</v>
      </c>
      <c r="F277" s="371" t="s">
        <v>743</v>
      </c>
      <c r="G277" s="1458" t="str">
        <f>PRODUTIVIDADE!K3</f>
        <v>Edital Nº 0041/2024-00 (Retificado) (SEI nº 17835686)</v>
      </c>
      <c r="H277" s="1458"/>
      <c r="I277" s="1458"/>
      <c r="J277" s="1458"/>
    </row>
    <row r="278" spans="5:10" s="3" customFormat="1" ht="51.75" customHeight="1">
      <c r="E278" s="1273"/>
      <c r="F278" s="371" t="s">
        <v>274</v>
      </c>
      <c r="G278" s="1458" t="str">
        <f>PRODUTIVIDADE!K4</f>
        <v>Contratação Integrada de Empresa para Elaboração dos Projetos Básico e Executivo de Engenharia e Execução dos serviços Remanescentes das Obras de Duplicação, melhoramentos e Restauração da rodovia BR-101/AL (Lote 2).</v>
      </c>
      <c r="H278" s="1458"/>
      <c r="I278" s="1458"/>
      <c r="J278" s="1458"/>
    </row>
    <row r="279" spans="5:10" s="3" customFormat="1" ht="12.75" customHeight="1">
      <c r="E279" s="1273"/>
      <c r="F279" s="371" t="s">
        <v>747</v>
      </c>
      <c r="G279" s="1458" t="str">
        <f>PRODUTIVIDADE!K5</f>
        <v>50600.002571/2024-73</v>
      </c>
      <c r="H279" s="1458"/>
      <c r="I279" s="1458"/>
      <c r="J279" s="1458"/>
    </row>
    <row r="280" spans="5:10" s="3" customFormat="1" ht="12.75" customHeight="1">
      <c r="E280" s="1273"/>
      <c r="F280" s="371" t="s">
        <v>748</v>
      </c>
      <c r="G280" s="1458" t="str">
        <f>PRODUTIVIDADE!K6</f>
        <v>Anexo Orçamento DPP BR-101/AL - Lote 02 (SEI nº 16839157)</v>
      </c>
      <c r="H280" s="1458"/>
      <c r="I280" s="1458"/>
      <c r="J280" s="1458"/>
    </row>
  </sheetData>
  <autoFilter ref="A13:AJ13" xr:uid="{00000000-0009-0000-0000-000014000000}"/>
  <mergeCells count="260">
    <mergeCell ref="C272:M272"/>
    <mergeCell ref="E277:E280"/>
    <mergeCell ref="G277:J277"/>
    <mergeCell ref="G278:J278"/>
    <mergeCell ref="G279:J279"/>
    <mergeCell ref="G280:J280"/>
    <mergeCell ref="D266:E266"/>
    <mergeCell ref="H266:I266"/>
    <mergeCell ref="L266:M266"/>
    <mergeCell ref="L268:M268"/>
    <mergeCell ref="L269:M269"/>
    <mergeCell ref="L270:M270"/>
    <mergeCell ref="F264:G264"/>
    <mergeCell ref="H264:I264"/>
    <mergeCell ref="L264:M264"/>
    <mergeCell ref="F265:G265"/>
    <mergeCell ref="H265:I265"/>
    <mergeCell ref="L265:M265"/>
    <mergeCell ref="F262:G262"/>
    <mergeCell ref="H262:I262"/>
    <mergeCell ref="L262:M262"/>
    <mergeCell ref="F263:G263"/>
    <mergeCell ref="H263:I263"/>
    <mergeCell ref="L263:M263"/>
    <mergeCell ref="F260:G260"/>
    <mergeCell ref="H260:I260"/>
    <mergeCell ref="L260:M260"/>
    <mergeCell ref="F261:G261"/>
    <mergeCell ref="H261:I261"/>
    <mergeCell ref="L261:M261"/>
    <mergeCell ref="F258:G258"/>
    <mergeCell ref="H258:I258"/>
    <mergeCell ref="L258:M258"/>
    <mergeCell ref="F259:G259"/>
    <mergeCell ref="H259:I259"/>
    <mergeCell ref="L259:M259"/>
    <mergeCell ref="F256:G256"/>
    <mergeCell ref="H256:I256"/>
    <mergeCell ref="L256:M256"/>
    <mergeCell ref="F257:G257"/>
    <mergeCell ref="H257:I257"/>
    <mergeCell ref="L257:M257"/>
    <mergeCell ref="F254:G254"/>
    <mergeCell ref="H254:I254"/>
    <mergeCell ref="L254:M254"/>
    <mergeCell ref="F255:G255"/>
    <mergeCell ref="H255:I255"/>
    <mergeCell ref="L255:M255"/>
    <mergeCell ref="F252:G252"/>
    <mergeCell ref="H252:I252"/>
    <mergeCell ref="L252:M252"/>
    <mergeCell ref="F253:G253"/>
    <mergeCell ref="H253:I253"/>
    <mergeCell ref="L253:M253"/>
    <mergeCell ref="F250:G250"/>
    <mergeCell ref="H250:I250"/>
    <mergeCell ref="L250:M250"/>
    <mergeCell ref="F251:G251"/>
    <mergeCell ref="H251:I251"/>
    <mergeCell ref="L251:M251"/>
    <mergeCell ref="F248:G248"/>
    <mergeCell ref="H248:I248"/>
    <mergeCell ref="L248:M248"/>
    <mergeCell ref="F249:G249"/>
    <mergeCell ref="H249:I249"/>
    <mergeCell ref="L249:M249"/>
    <mergeCell ref="F246:G246"/>
    <mergeCell ref="H246:I246"/>
    <mergeCell ref="L246:M246"/>
    <mergeCell ref="F247:G247"/>
    <mergeCell ref="H247:I247"/>
    <mergeCell ref="L247:M247"/>
    <mergeCell ref="H240:N240"/>
    <mergeCell ref="H241:N241"/>
    <mergeCell ref="H242:O242"/>
    <mergeCell ref="F245:G245"/>
    <mergeCell ref="H245:I245"/>
    <mergeCell ref="L245:M245"/>
    <mergeCell ref="H234:N234"/>
    <mergeCell ref="H235:N235"/>
    <mergeCell ref="H236:N236"/>
    <mergeCell ref="H237:N237"/>
    <mergeCell ref="H238:N238"/>
    <mergeCell ref="H239:N239"/>
    <mergeCell ref="H228:N228"/>
    <mergeCell ref="H229:N229"/>
    <mergeCell ref="H230:N230"/>
    <mergeCell ref="H231:N231"/>
    <mergeCell ref="H232:N232"/>
    <mergeCell ref="H233:N233"/>
    <mergeCell ref="H222:N222"/>
    <mergeCell ref="H223:N223"/>
    <mergeCell ref="H224:N224"/>
    <mergeCell ref="H225:N225"/>
    <mergeCell ref="H226:N226"/>
    <mergeCell ref="H227:N227"/>
    <mergeCell ref="H217:N217"/>
    <mergeCell ref="H218:O218"/>
    <mergeCell ref="H219:N219"/>
    <mergeCell ref="H220:N220"/>
    <mergeCell ref="S220:T220"/>
    <mergeCell ref="H221:N221"/>
    <mergeCell ref="H211:N211"/>
    <mergeCell ref="H212:N212"/>
    <mergeCell ref="H213:N213"/>
    <mergeCell ref="H214:N214"/>
    <mergeCell ref="H215:N215"/>
    <mergeCell ref="H216:N216"/>
    <mergeCell ref="H205:N205"/>
    <mergeCell ref="H206:N206"/>
    <mergeCell ref="H207:N207"/>
    <mergeCell ref="H208:N208"/>
    <mergeCell ref="H209:N209"/>
    <mergeCell ref="H210:N210"/>
    <mergeCell ref="H199:N199"/>
    <mergeCell ref="H200:N200"/>
    <mergeCell ref="H201:N201"/>
    <mergeCell ref="H202:N202"/>
    <mergeCell ref="H203:N203"/>
    <mergeCell ref="H204:N204"/>
    <mergeCell ref="H193:N193"/>
    <mergeCell ref="H194:N194"/>
    <mergeCell ref="H195:N195"/>
    <mergeCell ref="H196:N196"/>
    <mergeCell ref="H197:N197"/>
    <mergeCell ref="H198:N198"/>
    <mergeCell ref="H187:N187"/>
    <mergeCell ref="H188:N188"/>
    <mergeCell ref="H189:N189"/>
    <mergeCell ref="H190:N190"/>
    <mergeCell ref="H191:N191"/>
    <mergeCell ref="H192:N192"/>
    <mergeCell ref="H181:N181"/>
    <mergeCell ref="H182:N182"/>
    <mergeCell ref="H183:N183"/>
    <mergeCell ref="H184:N184"/>
    <mergeCell ref="H185:N185"/>
    <mergeCell ref="H186:N186"/>
    <mergeCell ref="H176:N176"/>
    <mergeCell ref="H177:N177"/>
    <mergeCell ref="H178:N178"/>
    <mergeCell ref="H179:N179"/>
    <mergeCell ref="H180:N180"/>
    <mergeCell ref="R180:S180"/>
    <mergeCell ref="H170:N170"/>
    <mergeCell ref="H171:N171"/>
    <mergeCell ref="H172:N172"/>
    <mergeCell ref="H173:N173"/>
    <mergeCell ref="H174:O174"/>
    <mergeCell ref="H175:N175"/>
    <mergeCell ref="H164:N164"/>
    <mergeCell ref="H165:N165"/>
    <mergeCell ref="H166:N166"/>
    <mergeCell ref="H167:N167"/>
    <mergeCell ref="H168:N168"/>
    <mergeCell ref="H169:N169"/>
    <mergeCell ref="H158:N158"/>
    <mergeCell ref="H159:N159"/>
    <mergeCell ref="H160:N160"/>
    <mergeCell ref="H161:O161"/>
    <mergeCell ref="H162:N162"/>
    <mergeCell ref="H163:N163"/>
    <mergeCell ref="H152:N152"/>
    <mergeCell ref="H153:N153"/>
    <mergeCell ref="H154:N154"/>
    <mergeCell ref="H155:N155"/>
    <mergeCell ref="H156:N156"/>
    <mergeCell ref="H157:N157"/>
    <mergeCell ref="H146:N146"/>
    <mergeCell ref="H147:N147"/>
    <mergeCell ref="H148:N148"/>
    <mergeCell ref="H149:N149"/>
    <mergeCell ref="H150:N150"/>
    <mergeCell ref="H151:N151"/>
    <mergeCell ref="H140:N140"/>
    <mergeCell ref="H141:N141"/>
    <mergeCell ref="H142:N142"/>
    <mergeCell ref="H143:N143"/>
    <mergeCell ref="H144:N144"/>
    <mergeCell ref="H145:N145"/>
    <mergeCell ref="H134:N134"/>
    <mergeCell ref="H135:N135"/>
    <mergeCell ref="H136:N136"/>
    <mergeCell ref="H137:N137"/>
    <mergeCell ref="H138:N138"/>
    <mergeCell ref="H139:N139"/>
    <mergeCell ref="H128:N128"/>
    <mergeCell ref="H129:N129"/>
    <mergeCell ref="H130:N130"/>
    <mergeCell ref="H131:N131"/>
    <mergeCell ref="H132:N132"/>
    <mergeCell ref="H133:N133"/>
    <mergeCell ref="H122:N122"/>
    <mergeCell ref="H123:N123"/>
    <mergeCell ref="H124:N124"/>
    <mergeCell ref="H125:N125"/>
    <mergeCell ref="H126:N126"/>
    <mergeCell ref="H127:N127"/>
    <mergeCell ref="H116:N116"/>
    <mergeCell ref="H117:N117"/>
    <mergeCell ref="H118:N118"/>
    <mergeCell ref="H119:N119"/>
    <mergeCell ref="H120:N120"/>
    <mergeCell ref="H121:N121"/>
    <mergeCell ref="H110:N110"/>
    <mergeCell ref="H111:N111"/>
    <mergeCell ref="H112:N112"/>
    <mergeCell ref="H113:N113"/>
    <mergeCell ref="H114:N114"/>
    <mergeCell ref="H115:N115"/>
    <mergeCell ref="H104:N104"/>
    <mergeCell ref="H105:N105"/>
    <mergeCell ref="H106:N106"/>
    <mergeCell ref="H107:N107"/>
    <mergeCell ref="H108:N108"/>
    <mergeCell ref="H109:N109"/>
    <mergeCell ref="H98:O98"/>
    <mergeCell ref="H99:N99"/>
    <mergeCell ref="H100:N100"/>
    <mergeCell ref="H101:N101"/>
    <mergeCell ref="H102:N102"/>
    <mergeCell ref="H103:N103"/>
    <mergeCell ref="H92:N92"/>
    <mergeCell ref="H93:N93"/>
    <mergeCell ref="H94:N94"/>
    <mergeCell ref="H95:N95"/>
    <mergeCell ref="H96:N96"/>
    <mergeCell ref="H97:N97"/>
    <mergeCell ref="H86:N86"/>
    <mergeCell ref="H87:N87"/>
    <mergeCell ref="H88:N88"/>
    <mergeCell ref="H89:N89"/>
    <mergeCell ref="H90:N90"/>
    <mergeCell ref="H91:N91"/>
    <mergeCell ref="H80:N80"/>
    <mergeCell ref="H81:N81"/>
    <mergeCell ref="H82:N82"/>
    <mergeCell ref="H83:N83"/>
    <mergeCell ref="H84:N84"/>
    <mergeCell ref="H85:N85"/>
    <mergeCell ref="H77:N77"/>
    <mergeCell ref="H78:N78"/>
    <mergeCell ref="H79:N79"/>
    <mergeCell ref="R79:S79"/>
    <mergeCell ref="D9:N9"/>
    <mergeCell ref="O9:P9"/>
    <mergeCell ref="C10:K11"/>
    <mergeCell ref="L10:N10"/>
    <mergeCell ref="O10:P10"/>
    <mergeCell ref="L11:N11"/>
    <mergeCell ref="O11:P11"/>
    <mergeCell ref="C2:AH2"/>
    <mergeCell ref="A3:C3"/>
    <mergeCell ref="C5:P5"/>
    <mergeCell ref="D6:P6"/>
    <mergeCell ref="C7:N7"/>
    <mergeCell ref="D8:N8"/>
    <mergeCell ref="O8:P8"/>
    <mergeCell ref="H75:O75"/>
    <mergeCell ref="H76:N76"/>
  </mergeCells>
  <dataValidations count="2">
    <dataValidation type="list" allowBlank="1" showInputMessage="1" showErrorMessage="1" sqref="E78:E97" xr:uid="{333E774A-3F96-4186-9CBB-DF206A4E7FAA}">
      <formula1>$D$10:$D$15</formula1>
    </dataValidation>
    <dataValidation type="list" allowBlank="1" showInputMessage="1" showErrorMessage="1" sqref="E14:E74 E101:E160 E164:E166" xr:uid="{D45A8FEB-E951-4D70-9086-C653FA50BF4A}"/>
  </dataValidations>
  <printOptions horizontalCentered="1"/>
  <pageMargins left="0.70866141732283472" right="0.70866141732283472" top="0.39370078740157483" bottom="0" header="0.31496062992125984" footer="0.31496062992125984"/>
  <pageSetup paperSize="9" scale="53" firstPageNumber="0" fitToHeight="0" orientation="landscape" r:id="rId1"/>
  <headerFooter alignWithMargins="0"/>
  <rowBreaks count="5" manualBreakCount="5">
    <brk id="61" min="2" max="15" man="1"/>
    <brk id="112" min="2" max="15" man="1"/>
    <brk id="161" min="2" max="15" man="1"/>
    <brk id="208" min="2" max="15" man="1"/>
    <brk id="265" min="2" max="1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CC724B-8294-4E41-AC72-223A370A47B3}">
          <x14:formula1>
            <xm:f>'REF C GERAIS'!$D$10:$D$16</xm:f>
          </x14:formula1>
          <xm:sqref>E221:E240</xm:sqref>
        </x14:dataValidation>
        <x14:dataValidation type="list" allowBlank="1" showInputMessage="1" showErrorMessage="1" xr:uid="{F84BD992-E3F3-4D9B-BDD5-C7A43C8404B3}">
          <x14:formula1>
            <xm:f>'REF C GERAIS'!$I$25:$I$35</xm:f>
          </x14:formula1>
          <xm:sqref>E161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10">
    <tabColor theme="6" tint="0.79998168889431442"/>
    <pageSetUpPr fitToPage="1"/>
  </sheetPr>
  <dimension ref="A2:AG60"/>
  <sheetViews>
    <sheetView showGridLines="0" view="pageBreakPreview" topLeftCell="B1" zoomScaleNormal="100" zoomScaleSheetLayoutView="100" workbookViewId="0">
      <selection activeCell="D14" sqref="D14:I14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4.14062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7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1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1:33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1:33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1:33" ht="43.5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1:33" ht="31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1:33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1:33" ht="12.75" customHeight="1">
      <c r="A8" s="43"/>
      <c r="B8" s="4"/>
      <c r="C8" s="106" t="str">
        <f>CONCATENATE(PRODUTOS!$A$37,PRODUTOS!$B$37,PRODUTOS!$C$37)</f>
        <v/>
      </c>
      <c r="D8" s="1381">
        <f>PRODUTOS!$E$37</f>
        <v>0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1:33" ht="15.75">
      <c r="A9" s="43"/>
      <c r="B9" s="4"/>
      <c r="C9" s="122" t="str">
        <f>CONCATENATE(PRODUTOS!$A$38,PRODUTOS!$B$38,PRODUTOS!$C$38)</f>
        <v/>
      </c>
      <c r="D9" s="1387">
        <f>PRODUTOS!$E$38</f>
        <v>0</v>
      </c>
      <c r="E9" s="1387"/>
      <c r="F9" s="1387"/>
      <c r="G9" s="1387"/>
      <c r="H9" s="1387"/>
      <c r="I9" s="1387"/>
      <c r="J9" s="1388"/>
      <c r="K9" s="1385">
        <f>PRODUTOS!H33</f>
        <v>0</v>
      </c>
      <c r="L9" s="138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G9" s="4"/>
    </row>
    <row r="10" spans="1:33" ht="5.0999999999999996" customHeigh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1:33" ht="15.75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114"/>
      <c r="AF11" s="5"/>
    </row>
    <row r="12" spans="1:33" ht="33.75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3">
      <c r="A13" s="92"/>
      <c r="B13" s="93"/>
      <c r="C13" s="82"/>
      <c r="D13" s="844" t="s">
        <v>988</v>
      </c>
      <c r="E13" s="853" t="str">
        <f>PREMISSAS!B76</f>
        <v>Engenheiro ambiental pleno</v>
      </c>
      <c r="F13" s="54" t="str">
        <f>INDEX('REF M.O'!$B$10:$B$108,MATCH(E13,'REF M.O'!$C$10:$C$108,0))</f>
        <v>P8058</v>
      </c>
      <c r="G13" s="67" t="str">
        <f>VLOOKUP(F13,'REF M.O'!$B$10:$AA$108,4,0)</f>
        <v>mês</v>
      </c>
      <c r="H13" s="65">
        <f>PREMISSAS!F76</f>
        <v>1</v>
      </c>
      <c r="I13" s="89">
        <v>1</v>
      </c>
      <c r="J13" s="65">
        <f>H13*I13</f>
        <v>1</v>
      </c>
      <c r="K13" s="115">
        <f>VLOOKUP(F13,'REF M.O'!$B$10:$AA$108,26,0)</f>
        <v>26558.86</v>
      </c>
      <c r="L13" s="84">
        <f>TRUNC(J13*K13,2)</f>
        <v>26558.86</v>
      </c>
      <c r="M13" s="46" t="s">
        <v>941</v>
      </c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3">
      <c r="A14" s="92"/>
      <c r="B14" s="93"/>
      <c r="C14" s="111"/>
      <c r="D14" s="844" t="s">
        <v>986</v>
      </c>
      <c r="E14" s="853" t="str">
        <f>PREMISSAS!B77</f>
        <v>Técnico ambiental</v>
      </c>
      <c r="F14" s="54" t="str">
        <f>INDEX('REF M.O'!$B$10:$B$108,MATCH(E14,'REF M.O'!$C$10:$C$108,0))</f>
        <v>P8143</v>
      </c>
      <c r="G14" s="67" t="str">
        <f>VLOOKUP(F14,'REF M.O'!$B$10:$AA$108,4,0)</f>
        <v>mês</v>
      </c>
      <c r="H14" s="65">
        <f>PREMISSAS!F77</f>
        <v>1</v>
      </c>
      <c r="I14" s="89">
        <f>I13</f>
        <v>1</v>
      </c>
      <c r="J14" s="65">
        <f t="shared" ref="J14" si="0">H14*I14</f>
        <v>1</v>
      </c>
      <c r="K14" s="115">
        <f>VLOOKUP(F14,'REF M.O'!$B$10:$AA$108,26,0)</f>
        <v>6565.04</v>
      </c>
      <c r="L14" s="84">
        <f t="shared" ref="L14" si="1">TRUNC(J14*K14,2)</f>
        <v>6565.04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3">
      <c r="A15" s="92"/>
      <c r="B15" s="93"/>
      <c r="C15" s="111"/>
      <c r="D15" s="844"/>
      <c r="E15" s="853"/>
      <c r="F15" s="54"/>
      <c r="G15" s="67"/>
      <c r="H15" s="65"/>
      <c r="I15" s="89"/>
      <c r="J15" s="65"/>
      <c r="K15" s="115"/>
      <c r="L15" s="84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3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17" s="3" customFormat="1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/>
      <c r="M17" s="46"/>
      <c r="N17" s="46"/>
      <c r="O17" s="46"/>
      <c r="P17" s="46"/>
      <c r="Q17" s="46"/>
    </row>
    <row r="18" spans="1:17" s="3" customFormat="1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33123.9</v>
      </c>
      <c r="M18" s="46"/>
      <c r="N18" s="46"/>
      <c r="O18" s="46"/>
      <c r="P18" s="46"/>
      <c r="Q18" s="46"/>
    </row>
    <row r="19" spans="1:17" s="3" customFormat="1">
      <c r="A19" s="62"/>
      <c r="B19" s="2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  <c r="M19" s="46"/>
      <c r="N19" s="46"/>
      <c r="O19" s="46"/>
      <c r="P19" s="46"/>
      <c r="Q19" s="46"/>
    </row>
    <row r="20" spans="1:17" s="3" customFormat="1" ht="51" customHeight="1">
      <c r="A20" s="62"/>
      <c r="B20" s="2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  <c r="M20" s="46"/>
      <c r="N20" s="46"/>
      <c r="O20" s="46"/>
      <c r="P20" s="46"/>
      <c r="Q20" s="46"/>
    </row>
    <row r="21" spans="1:17" s="3" customFormat="1">
      <c r="A21" s="62"/>
      <c r="B21" s="22"/>
      <c r="C21" s="123"/>
      <c r="D21" s="1369" t="str">
        <f>PREMISSAS!$O$34</f>
        <v>Veículo leve picape 4 x 4 com capacidade de 1,10 t - 147 kW (sem motorista)</v>
      </c>
      <c r="E21" s="1370"/>
      <c r="F21" s="54" t="str">
        <f>VLOOKUP(D21,'REF C GERAIS'!$D$10:$K$16,8,0)</f>
        <v>E8891</v>
      </c>
      <c r="G21" s="72" t="s">
        <v>124</v>
      </c>
      <c r="H21" s="65">
        <v>1</v>
      </c>
      <c r="I21" s="89">
        <v>1</v>
      </c>
      <c r="J21" s="65">
        <f>H21*I21</f>
        <v>1</v>
      </c>
      <c r="K21" s="83">
        <f>VLOOKUP(F21,'REF C GERAIS'!$C$10:$J$16,8,0)</f>
        <v>7920.0560999999998</v>
      </c>
      <c r="L21" s="160">
        <f>J21*K21</f>
        <v>7920.0560999999998</v>
      </c>
      <c r="M21" s="46"/>
      <c r="N21" s="46"/>
      <c r="O21" s="46"/>
      <c r="P21" s="46"/>
      <c r="Q21" s="46"/>
    </row>
    <row r="22" spans="1:17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</row>
    <row r="23" spans="1:17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/>
      <c r="M23" s="46"/>
      <c r="N23" s="46"/>
      <c r="O23" s="46"/>
      <c r="P23" s="46"/>
      <c r="Q23" s="46"/>
    </row>
    <row r="24" spans="1:17" s="3" customFormat="1">
      <c r="A24" s="62"/>
      <c r="B24" s="22"/>
      <c r="C24" s="123"/>
      <c r="D24" s="1346"/>
      <c r="E24" s="1347"/>
      <c r="F24" s="54"/>
      <c r="G24" s="72"/>
      <c r="H24" s="65"/>
      <c r="I24" s="89"/>
      <c r="J24" s="65"/>
      <c r="K24" s="83"/>
      <c r="L24" s="160"/>
      <c r="M24" s="46"/>
      <c r="N24" s="46"/>
      <c r="O24" s="46"/>
      <c r="P24" s="46"/>
      <c r="Q24" s="46"/>
    </row>
    <row r="25" spans="1:17" s="3" customFormat="1">
      <c r="A25" s="62"/>
      <c r="B25" s="2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7920.0560999999998</v>
      </c>
      <c r="M25" s="46"/>
      <c r="N25" s="46"/>
      <c r="O25" s="46"/>
      <c r="P25" s="46"/>
      <c r="Q25" s="46"/>
    </row>
    <row r="26" spans="1:17" s="3" customFormat="1">
      <c r="A26" s="62"/>
      <c r="B26" s="2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  <c r="M26" s="46"/>
      <c r="N26" s="46"/>
      <c r="O26" s="46"/>
      <c r="P26" s="46"/>
      <c r="Q26" s="46"/>
    </row>
    <row r="27" spans="1:17" s="3" customFormat="1" ht="33.75">
      <c r="A27" s="62"/>
      <c r="B27" s="2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  <c r="M27" s="46"/>
      <c r="N27" s="46"/>
      <c r="O27" s="1509"/>
      <c r="P27" s="1509"/>
      <c r="Q27" s="1509"/>
    </row>
    <row r="28" spans="1:17" s="3" customFormat="1">
      <c r="A28" s="62"/>
      <c r="B28" s="22"/>
      <c r="C28" s="846"/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f>(57.95/2)+(4.5*SUM($J$13:$J$17))</f>
        <v>37.975000000000001</v>
      </c>
      <c r="I28" s="1403"/>
      <c r="J28" s="1404"/>
      <c r="K28" s="847">
        <f>VLOOKUP(F28,'REF C GERAIS'!$C$25:$G$35,5,0)</f>
        <v>49.4</v>
      </c>
      <c r="L28" s="848">
        <f>TRUNC(H28*K28,2)</f>
        <v>1875.96</v>
      </c>
      <c r="M28" s="46"/>
      <c r="N28" s="46"/>
      <c r="O28" s="46"/>
      <c r="P28" s="46"/>
      <c r="Q28" s="46"/>
    </row>
    <row r="29" spans="1:17" s="3" customFormat="1">
      <c r="A29" s="62">
        <f>A27</f>
        <v>0</v>
      </c>
      <c r="B29" s="22"/>
      <c r="C29" s="124"/>
      <c r="D29" s="1346" t="s">
        <v>332</v>
      </c>
      <c r="E29" s="1347"/>
      <c r="F29" s="72" t="str">
        <f>VLOOKUP(D29,'REF C GERAIS'!$I$25:$J$35,2,0)</f>
        <v>B8953</v>
      </c>
      <c r="G29" s="72" t="str">
        <f>VLOOKUP(F29,'REF C GERAIS'!$C$25:$G$35,4,0)</f>
        <v>ocupante x mês</v>
      </c>
      <c r="H29" s="1393">
        <f>SUM($J$13:$J$17)</f>
        <v>2</v>
      </c>
      <c r="I29" s="1394"/>
      <c r="J29" s="1395"/>
      <c r="K29" s="83">
        <f>VLOOKUP(F29,'REF C GERAIS'!$C$25:$G$35,5,0)</f>
        <v>467.45</v>
      </c>
      <c r="L29" s="160">
        <f t="shared" ref="L29:L33" si="2">TRUNC(H29*K29,2)</f>
        <v>934.9</v>
      </c>
      <c r="M29" s="46"/>
      <c r="N29" s="46"/>
      <c r="O29" s="46"/>
      <c r="P29" s="46"/>
      <c r="Q29" s="46"/>
    </row>
    <row r="30" spans="1:17" s="3" customFormat="1">
      <c r="A30" s="62"/>
      <c r="B30" s="22"/>
      <c r="C30" s="124"/>
      <c r="D30" s="1346" t="s">
        <v>333</v>
      </c>
      <c r="E30" s="1347"/>
      <c r="F30" s="72" t="str">
        <f>VLOOKUP(D30,'REF C GERAIS'!$I$25:$J$35,2,0)</f>
        <v>B8959</v>
      </c>
      <c r="G30" s="72" t="str">
        <f>VLOOKUP(F30,'REF C GERAIS'!$C$25:$G$35,4,0)</f>
        <v>ocupante x mês</v>
      </c>
      <c r="H30" s="1393">
        <f>H29</f>
        <v>2</v>
      </c>
      <c r="I30" s="1394"/>
      <c r="J30" s="1395"/>
      <c r="K30" s="83">
        <f>VLOOKUP(F30,'REF C GERAIS'!$C$25:$G$35,5,0)</f>
        <v>137.55000000000001</v>
      </c>
      <c r="L30" s="160">
        <f t="shared" si="2"/>
        <v>275.10000000000002</v>
      </c>
      <c r="M30" s="46"/>
      <c r="N30" s="46"/>
      <c r="O30" s="46"/>
      <c r="P30" s="46"/>
      <c r="Q30" s="46"/>
    </row>
    <row r="31" spans="1:17" s="3" customFormat="1">
      <c r="A31" s="62"/>
      <c r="B31" s="2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f>12.41*H32</f>
        <v>12.41</v>
      </c>
      <c r="I31" s="1394"/>
      <c r="J31" s="1395"/>
      <c r="K31" s="83">
        <f>VLOOKUP(F31,'REF C GERAIS'!$C$25:$G$35,5,0)</f>
        <v>47.46</v>
      </c>
      <c r="L31" s="160">
        <f t="shared" si="2"/>
        <v>588.97</v>
      </c>
      <c r="M31" s="46"/>
      <c r="N31" s="46"/>
      <c r="O31" s="46"/>
      <c r="P31" s="46"/>
      <c r="Q31" s="46"/>
    </row>
    <row r="32" spans="1:17" s="3" customFormat="1">
      <c r="A32" s="62"/>
      <c r="B32" s="2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f>SUMIF($M$13:$M$17,"SUPERIOR",$J$13:$J$17)</f>
        <v>1</v>
      </c>
      <c r="I32" s="1394"/>
      <c r="J32" s="1395"/>
      <c r="K32" s="83">
        <f>VLOOKUP(F32,'REF C GERAIS'!$C$25:$G$35,5,0)</f>
        <v>42.11</v>
      </c>
      <c r="L32" s="160">
        <f t="shared" si="2"/>
        <v>42.11</v>
      </c>
      <c r="M32" s="46"/>
      <c r="N32" s="46"/>
      <c r="O32" s="46"/>
      <c r="P32" s="46"/>
      <c r="Q32" s="46"/>
    </row>
    <row r="33" spans="1:18" s="3" customFormat="1">
      <c r="A33" s="62"/>
      <c r="B33" s="2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f>H32</f>
        <v>1</v>
      </c>
      <c r="I33" s="1394"/>
      <c r="J33" s="1395"/>
      <c r="K33" s="83">
        <f>VLOOKUP(F33,'REF C GERAIS'!$C$25:$G$35,5,0)</f>
        <v>204.08</v>
      </c>
      <c r="L33" s="160">
        <f t="shared" si="2"/>
        <v>204.08</v>
      </c>
      <c r="M33" s="46"/>
      <c r="N33" s="46"/>
      <c r="O33" s="46"/>
      <c r="P33" s="46"/>
      <c r="Q33" s="46"/>
    </row>
    <row r="34" spans="1:18" s="3" customFormat="1">
      <c r="C34" s="69"/>
      <c r="D34" s="1346"/>
      <c r="E34" s="1347"/>
      <c r="F34" s="72"/>
      <c r="G34" s="72"/>
      <c r="H34" s="1393"/>
      <c r="I34" s="1394"/>
      <c r="J34" s="1395"/>
      <c r="K34" s="83"/>
      <c r="L34" s="68"/>
      <c r="M34" s="46"/>
      <c r="N34" s="46"/>
      <c r="O34" s="46"/>
      <c r="P34" s="46"/>
      <c r="Q34" s="46"/>
      <c r="R34" s="46"/>
    </row>
    <row r="35" spans="1:18" s="3" customFormat="1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SUBTOTAL(9,L28:L33)</f>
        <v>3921.1200000000003</v>
      </c>
      <c r="M35" s="46"/>
      <c r="N35" s="46"/>
      <c r="O35" s="46"/>
      <c r="P35" s="46"/>
      <c r="Q35" s="46"/>
      <c r="R35" s="46"/>
    </row>
    <row r="36" spans="1:18" s="3" customFormat="1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18" s="3" customFormat="1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  <c r="M37" s="46"/>
      <c r="N37" s="46"/>
      <c r="O37" s="1406" t="s">
        <v>779</v>
      </c>
      <c r="P37" s="1407"/>
      <c r="Q37" s="1407"/>
      <c r="R37" s="1408"/>
    </row>
    <row r="38" spans="1:18" s="3" customFormat="1">
      <c r="C38" s="123"/>
      <c r="D38" s="1369"/>
      <c r="E38" s="1370"/>
      <c r="F38" s="88"/>
      <c r="G38" s="97"/>
      <c r="H38" s="1360"/>
      <c r="I38" s="1361"/>
      <c r="J38" s="1362"/>
      <c r="K38" s="83"/>
      <c r="L38" s="160"/>
      <c r="M38" s="46"/>
      <c r="N38" s="46"/>
      <c r="O38" s="46"/>
      <c r="P38" s="46"/>
      <c r="Q38" s="46"/>
      <c r="R38" s="46"/>
    </row>
    <row r="39" spans="1:18" s="3" customFormat="1">
      <c r="C39" s="123"/>
      <c r="D39" s="1355"/>
      <c r="E39" s="1356"/>
      <c r="F39" s="88"/>
      <c r="G39" s="97"/>
      <c r="H39" s="1360"/>
      <c r="I39" s="1361"/>
      <c r="J39" s="1362"/>
      <c r="K39" s="83"/>
      <c r="L39" s="160"/>
      <c r="M39" s="46"/>
      <c r="N39" s="46"/>
      <c r="O39" s="46"/>
      <c r="P39" s="46"/>
      <c r="Q39" s="46"/>
      <c r="R39" s="46"/>
    </row>
    <row r="40" spans="1:18" s="3" customFormat="1">
      <c r="C40" s="123"/>
      <c r="D40" s="1355"/>
      <c r="E40" s="1356"/>
      <c r="F40" s="88"/>
      <c r="G40" s="97"/>
      <c r="H40" s="1360"/>
      <c r="I40" s="1361"/>
      <c r="J40" s="1362"/>
      <c r="K40" s="83"/>
      <c r="L40" s="160"/>
      <c r="M40" s="46"/>
      <c r="N40" s="46"/>
      <c r="O40" s="46"/>
      <c r="P40" s="46"/>
      <c r="Q40" s="46"/>
      <c r="R40" s="46"/>
    </row>
    <row r="41" spans="1:18" s="3" customFormat="1">
      <c r="C41" s="123"/>
      <c r="D41" s="1355"/>
      <c r="E41" s="1356"/>
      <c r="F41" s="88"/>
      <c r="G41" s="97"/>
      <c r="H41" s="1360"/>
      <c r="I41" s="1361"/>
      <c r="J41" s="1362"/>
      <c r="K41" s="83"/>
      <c r="L41" s="160"/>
      <c r="M41" s="46"/>
      <c r="N41" s="46"/>
      <c r="O41" s="46"/>
      <c r="P41" s="46"/>
      <c r="Q41" s="46"/>
      <c r="R41" s="46"/>
    </row>
    <row r="42" spans="1:18" s="3" customFormat="1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0</v>
      </c>
      <c r="M42" s="46"/>
      <c r="N42" s="46"/>
      <c r="O42" s="46"/>
      <c r="P42" s="46"/>
      <c r="Q42" s="46"/>
      <c r="R42" s="46"/>
    </row>
    <row r="43" spans="1:18" s="3" customFormat="1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  <c r="M43" s="46"/>
      <c r="N43" s="46"/>
      <c r="O43" s="46"/>
      <c r="P43" s="46"/>
      <c r="Q43" s="46"/>
      <c r="R43" s="46"/>
    </row>
    <row r="44" spans="1:18" s="3" customFormat="1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  <c r="M44" s="46"/>
      <c r="N44" s="46"/>
      <c r="O44" s="46"/>
      <c r="P44" s="46"/>
      <c r="Q44" s="46"/>
      <c r="R44" s="46"/>
    </row>
    <row r="45" spans="1:18" s="3" customFormat="1">
      <c r="C45" s="123"/>
      <c r="D45" s="1369" t="s">
        <v>368</v>
      </c>
      <c r="E45" s="1370"/>
      <c r="F45" s="88" t="s">
        <v>271</v>
      </c>
      <c r="G45" s="97" t="s">
        <v>365</v>
      </c>
      <c r="H45" s="1360"/>
      <c r="I45" s="1361"/>
      <c r="J45" s="1362"/>
      <c r="K45" s="83"/>
      <c r="L45" s="160">
        <f t="shared" ref="L45:L46" si="3">TRUNC(H45*K45,2)</f>
        <v>0</v>
      </c>
      <c r="M45" s="46"/>
      <c r="N45" s="46"/>
      <c r="O45" s="46"/>
      <c r="P45" s="46"/>
      <c r="Q45" s="46"/>
      <c r="R45" s="46"/>
    </row>
    <row r="46" spans="1:18" s="3" customFormat="1">
      <c r="C46" s="123"/>
      <c r="D46" s="1355" t="s">
        <v>357</v>
      </c>
      <c r="E46" s="1356"/>
      <c r="F46" s="88" t="s">
        <v>271</v>
      </c>
      <c r="G46" s="97" t="s">
        <v>365</v>
      </c>
      <c r="H46" s="1360"/>
      <c r="I46" s="1361"/>
      <c r="J46" s="1362"/>
      <c r="K46" s="83"/>
      <c r="L46" s="160">
        <f t="shared" si="3"/>
        <v>0</v>
      </c>
      <c r="M46" s="46"/>
      <c r="N46" s="46"/>
      <c r="O46" s="46"/>
      <c r="P46" s="46"/>
      <c r="Q46" s="46"/>
      <c r="R46" s="46"/>
    </row>
    <row r="47" spans="1:18" s="3" customFormat="1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345"/>
      <c r="L47" s="64">
        <f>SUBTOTAL(9,L45:L46)</f>
        <v>0</v>
      </c>
      <c r="M47" s="46"/>
      <c r="N47" s="46"/>
      <c r="O47" s="46"/>
      <c r="P47" s="46"/>
      <c r="Q47" s="46"/>
      <c r="R47" s="46"/>
    </row>
    <row r="48" spans="1:18" s="3" customFormat="1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 s="3" customFormat="1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 s="3" customFormat="1">
      <c r="C50" s="125" t="s">
        <v>294</v>
      </c>
      <c r="D50" s="1363" t="s">
        <v>267</v>
      </c>
      <c r="E50" s="1364"/>
      <c r="F50" s="127" t="s">
        <v>304</v>
      </c>
      <c r="G50" s="128"/>
      <c r="H50" s="129"/>
      <c r="I50" s="130"/>
      <c r="J50" s="130"/>
      <c r="K50" s="130"/>
      <c r="L50" s="131">
        <f>SUBTOTAL(9,L13:L47)</f>
        <v>44965.076100000006</v>
      </c>
      <c r="M50" s="158" t="b">
        <f>L50=PRODUTOS!O38</f>
        <v>0</v>
      </c>
    </row>
    <row r="51" spans="3:13" s="3" customFormat="1">
      <c r="C51" s="139" t="s">
        <v>297</v>
      </c>
      <c r="D51" s="1365" t="s">
        <v>123</v>
      </c>
      <c r="E51" s="1366"/>
      <c r="F51" s="141">
        <f>BDI!$E$21</f>
        <v>0.44579999999999997</v>
      </c>
      <c r="G51" s="142"/>
      <c r="H51" s="140"/>
      <c r="I51" s="143"/>
      <c r="J51" s="143"/>
      <c r="K51" s="143"/>
      <c r="L51" s="144">
        <f>$F$51*L50</f>
        <v>20045.430925380002</v>
      </c>
      <c r="M51" s="46"/>
    </row>
    <row r="52" spans="3:13" s="3" customFormat="1" ht="13.5" thickBot="1">
      <c r="C52" s="132" t="s">
        <v>303</v>
      </c>
      <c r="D52" s="1367" t="s">
        <v>289</v>
      </c>
      <c r="E52" s="1368"/>
      <c r="F52" s="134" t="s">
        <v>298</v>
      </c>
      <c r="G52" s="135"/>
      <c r="H52" s="136"/>
      <c r="I52" s="137"/>
      <c r="J52" s="137"/>
      <c r="K52" s="137"/>
      <c r="L52" s="138">
        <f>L50+L51</f>
        <v>65010.507025380008</v>
      </c>
      <c r="M52" s="47" t="b">
        <f>L52=PRODUTOS!Q38</f>
        <v>0</v>
      </c>
    </row>
    <row r="53" spans="3:13" s="3" customFormat="1">
      <c r="C53" s="374" t="s">
        <v>403</v>
      </c>
      <c r="D53" s="351"/>
      <c r="E53" s="351"/>
      <c r="F53" s="351"/>
      <c r="G53" s="351"/>
      <c r="H53" s="351"/>
      <c r="I53" s="351"/>
      <c r="J53" s="351"/>
      <c r="K53" s="351"/>
      <c r="L53" s="351"/>
      <c r="M53" s="46"/>
    </row>
    <row r="54" spans="3:13" s="3" customFormat="1" ht="42" customHeight="1">
      <c r="C54" s="1359" t="s">
        <v>755</v>
      </c>
      <c r="D54" s="1359"/>
      <c r="E54" s="1359"/>
      <c r="F54" s="1359"/>
      <c r="G54" s="1359"/>
      <c r="H54" s="1359"/>
      <c r="I54" s="1359"/>
      <c r="J54" s="1359"/>
      <c r="K54" s="1359"/>
      <c r="L54" s="1359"/>
      <c r="M54" s="46"/>
    </row>
    <row r="55" spans="3:13" s="3" customFormat="1" ht="13.5" thickBot="1">
      <c r="C55" s="1432"/>
      <c r="D55" s="1433"/>
      <c r="E55" s="1433"/>
      <c r="F55" s="1433"/>
      <c r="G55" s="1433"/>
      <c r="H55" s="1433"/>
      <c r="I55" s="1433"/>
      <c r="J55" s="1433"/>
      <c r="K55" s="1433"/>
      <c r="L55" s="1434"/>
      <c r="M55" s="46"/>
    </row>
    <row r="56" spans="3:13" s="3" customFormat="1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6"/>
    </row>
    <row r="57" spans="3:13" s="3" customFormat="1"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6"/>
    </row>
    <row r="58" spans="3:13" s="3" customFormat="1"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6"/>
    </row>
    <row r="59" spans="3:13" s="3" customFormat="1">
      <c r="C59" s="44"/>
      <c r="D59" s="44"/>
      <c r="E59" s="44"/>
      <c r="F59" s="44"/>
      <c r="G59" s="44"/>
      <c r="H59" s="44"/>
      <c r="I59" s="1414"/>
      <c r="J59" s="1414"/>
      <c r="K59" s="1414"/>
      <c r="L59" s="1414"/>
      <c r="M59" s="46"/>
    </row>
    <row r="60" spans="3:13" s="3" customFormat="1">
      <c r="C60" s="44"/>
      <c r="D60" s="44"/>
      <c r="E60" s="44"/>
      <c r="F60" s="44"/>
      <c r="G60" s="44"/>
      <c r="H60" s="44"/>
      <c r="I60" s="1414"/>
      <c r="J60" s="1414"/>
      <c r="K60" s="1414"/>
      <c r="L60" s="1414"/>
      <c r="M60" s="46"/>
    </row>
  </sheetData>
  <mergeCells count="66">
    <mergeCell ref="D33:E33"/>
    <mergeCell ref="D52:E52"/>
    <mergeCell ref="D34:E34"/>
    <mergeCell ref="D35:E35"/>
    <mergeCell ref="C37:E37"/>
    <mergeCell ref="D38:E38"/>
    <mergeCell ref="D39:E39"/>
    <mergeCell ref="D28:E28"/>
    <mergeCell ref="D29:E29"/>
    <mergeCell ref="D30:E30"/>
    <mergeCell ref="D31:E31"/>
    <mergeCell ref="D32:E32"/>
    <mergeCell ref="O27:Q27"/>
    <mergeCell ref="D9:J9"/>
    <mergeCell ref="K9:L9"/>
    <mergeCell ref="C10:L10"/>
    <mergeCell ref="C12:D12"/>
    <mergeCell ref="H18:K18"/>
    <mergeCell ref="H25:K25"/>
    <mergeCell ref="H27:J27"/>
    <mergeCell ref="E12:F12"/>
    <mergeCell ref="C20:E20"/>
    <mergeCell ref="D21:E21"/>
    <mergeCell ref="D22:E22"/>
    <mergeCell ref="D23:E23"/>
    <mergeCell ref="D24:E24"/>
    <mergeCell ref="D25:E25"/>
    <mergeCell ref="C27:E27"/>
    <mergeCell ref="D8:J8"/>
    <mergeCell ref="K8:L8"/>
    <mergeCell ref="C2:AE2"/>
    <mergeCell ref="A3:C3"/>
    <mergeCell ref="C5:L5"/>
    <mergeCell ref="D6:L6"/>
    <mergeCell ref="C7:J7"/>
    <mergeCell ref="H33:J33"/>
    <mergeCell ref="H35:K35"/>
    <mergeCell ref="H29:J29"/>
    <mergeCell ref="H28:J28"/>
    <mergeCell ref="H30:J30"/>
    <mergeCell ref="H31:J31"/>
    <mergeCell ref="H32:J32"/>
    <mergeCell ref="O37:R37"/>
    <mergeCell ref="C54:L54"/>
    <mergeCell ref="C55:L55"/>
    <mergeCell ref="H38:J38"/>
    <mergeCell ref="H37:J37"/>
    <mergeCell ref="D40:E40"/>
    <mergeCell ref="D41:E41"/>
    <mergeCell ref="D42:E42"/>
    <mergeCell ref="C44:E44"/>
    <mergeCell ref="D45:E45"/>
    <mergeCell ref="D46:E46"/>
    <mergeCell ref="D47:E47"/>
    <mergeCell ref="D50:E50"/>
    <mergeCell ref="D51:E51"/>
    <mergeCell ref="I59:L60"/>
    <mergeCell ref="H34:J34"/>
    <mergeCell ref="H45:J45"/>
    <mergeCell ref="H46:J46"/>
    <mergeCell ref="H47:K47"/>
    <mergeCell ref="H39:J39"/>
    <mergeCell ref="H40:J40"/>
    <mergeCell ref="H41:J41"/>
    <mergeCell ref="H42:K42"/>
    <mergeCell ref="H44:J44"/>
  </mergeCells>
  <dataValidations count="1">
    <dataValidation type="list" allowBlank="1" showInputMessage="1" showErrorMessage="1" sqref="D28:E34" xr:uid="{00000000-0002-0000-1200-000000000000}">
      <formula1>$J$25:$J$35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6" firstPageNumber="0" orientation="portrait" r:id="rId1"/>
  <headerFooter alignWithMargins="0"/>
  <ignoredErrors>
    <ignoredError sqref="K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200-000001000000}">
          <x14:formula1>
            <xm:f>'REF C GERAIS'!$I$25:$I$35</xm:f>
          </x14:formula1>
          <xm:sqref>D38:E40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79998168889431442"/>
    <pageSetUpPr fitToPage="1"/>
  </sheetPr>
  <dimension ref="A2:AG64"/>
  <sheetViews>
    <sheetView view="pageBreakPreview" topLeftCell="C4" zoomScaleNormal="100" zoomScaleSheetLayoutView="100" workbookViewId="0">
      <selection activeCell="D14" sqref="D14:I14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4.140625" style="25" customWidth="1"/>
    <col min="4" max="5" width="25.7109375" style="23" customWidth="1"/>
    <col min="6" max="6" width="10.425781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7" style="3" bestFit="1" customWidth="1"/>
    <col min="13" max="13" width="14.28515625" style="3" bestFit="1" customWidth="1"/>
    <col min="14" max="14" width="12.42578125" style="3" bestFit="1" customWidth="1"/>
    <col min="15" max="30" width="7.28515625" style="3" bestFit="1" customWidth="1"/>
    <col min="31" max="31" width="10.140625" style="3" bestFit="1" customWidth="1"/>
    <col min="32" max="32" width="5.5703125" bestFit="1" customWidth="1"/>
    <col min="33" max="33" width="6.28515625" bestFit="1" customWidth="1"/>
    <col min="34" max="36" width="5.5703125" bestFit="1" customWidth="1"/>
    <col min="37" max="37" width="4" bestFit="1" customWidth="1"/>
    <col min="40" max="40" width="13.28515625" bestFit="1" customWidth="1"/>
  </cols>
  <sheetData>
    <row r="2" spans="1:33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5"/>
      <c r="AG2" t="e">
        <f>#REF!</f>
        <v>#REF!</v>
      </c>
    </row>
    <row r="3" spans="1:33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G3" s="4"/>
    </row>
    <row r="4" spans="1:33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G4" s="4"/>
    </row>
    <row r="5" spans="1:33" ht="43.5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G5" s="4"/>
    </row>
    <row r="6" spans="1:33" ht="31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G6" s="4"/>
    </row>
    <row r="7" spans="1:33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G7" s="4"/>
    </row>
    <row r="8" spans="1:33" ht="12.75" customHeight="1">
      <c r="A8" s="43"/>
      <c r="B8" s="4"/>
      <c r="C8" s="106" t="str">
        <f>CONCATENATE(PRODUTOS!$A$37,PRODUTOS!$B$37,PRODUTOS!$C$37)</f>
        <v/>
      </c>
      <c r="D8" s="1381">
        <f>PRODUTOS!$E$37</f>
        <v>0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G8" s="4"/>
    </row>
    <row r="9" spans="1:33" ht="15.75">
      <c r="A9" s="43"/>
      <c r="B9" s="4"/>
      <c r="C9" s="122" t="str">
        <f>CONCATENATE(PRODUTOS!$A$39,PRODUTOS!$B$39,PRODUTOS!$C$39)</f>
        <v/>
      </c>
      <c r="D9" s="1387">
        <f>PRODUTOS!$E$39</f>
        <v>0</v>
      </c>
      <c r="E9" s="1387"/>
      <c r="F9" s="1387"/>
      <c r="G9" s="1387"/>
      <c r="H9" s="1387"/>
      <c r="I9" s="1387"/>
      <c r="J9" s="1388"/>
      <c r="K9" s="1385" t="s">
        <v>478</v>
      </c>
      <c r="L9" s="138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G9" s="4"/>
    </row>
    <row r="10" spans="1:33" ht="5.0999999999999996" customHeigh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114"/>
      <c r="AF10" s="5"/>
    </row>
    <row r="11" spans="1:33" ht="15.75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114"/>
      <c r="AF11" s="5"/>
    </row>
    <row r="12" spans="1:33" ht="33.75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</row>
    <row r="13" spans="1:33">
      <c r="A13" s="92"/>
      <c r="B13" s="93"/>
      <c r="C13" s="82"/>
      <c r="D13" s="844" t="s">
        <v>989</v>
      </c>
      <c r="E13" s="853" t="s">
        <v>967</v>
      </c>
      <c r="F13" s="54" t="str">
        <f>INDEX('REF M.O'!$B$10:$B$108,MATCH(E13,'REF M.O'!$C$10:$C$108,0))</f>
        <v>P8061</v>
      </c>
      <c r="G13" s="67" t="str">
        <f>VLOOKUP(F13,'REF M.O'!$B$10:$AA$108,4,0)</f>
        <v>mês</v>
      </c>
      <c r="H13" s="65">
        <f>PREMISSAS!F76</f>
        <v>1</v>
      </c>
      <c r="I13" s="89">
        <v>0.25</v>
      </c>
      <c r="J13" s="65">
        <f>H13*I13</f>
        <v>0.25</v>
      </c>
      <c r="K13" s="115">
        <f>VLOOKUP(F13,'REF M.O'!$B$10:$AA$108,26,0)</f>
        <v>35173.129999999997</v>
      </c>
      <c r="L13" s="84">
        <f>TRUNC(J13*K13,2)</f>
        <v>8793.2800000000007</v>
      </c>
      <c r="M13" s="46" t="s">
        <v>941</v>
      </c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</row>
    <row r="14" spans="1:33">
      <c r="A14" s="92"/>
      <c r="B14" s="93"/>
      <c r="C14" s="111"/>
      <c r="D14" s="844"/>
      <c r="E14" s="853"/>
      <c r="F14" s="54"/>
      <c r="G14" s="67"/>
      <c r="H14" s="65"/>
      <c r="I14" s="89"/>
      <c r="J14" s="65"/>
      <c r="K14" s="115"/>
      <c r="L14" s="84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</row>
    <row r="15" spans="1:33">
      <c r="A15" s="92"/>
      <c r="B15" s="93"/>
      <c r="C15" s="111"/>
      <c r="D15" s="844"/>
      <c r="E15" s="853"/>
      <c r="F15" s="54"/>
      <c r="G15" s="67"/>
      <c r="H15" s="65"/>
      <c r="I15" s="89"/>
      <c r="J15" s="65"/>
      <c r="K15" s="115"/>
      <c r="L15" s="84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</row>
    <row r="16" spans="1:33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17" s="3" customFormat="1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/>
      <c r="M17" s="46"/>
      <c r="N17" s="46"/>
      <c r="O17" s="46"/>
      <c r="P17" s="46"/>
      <c r="Q17" s="46"/>
    </row>
    <row r="18" spans="1:17" s="3" customFormat="1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8793.2800000000007</v>
      </c>
      <c r="M18" s="46"/>
      <c r="N18" s="46"/>
      <c r="O18" s="46"/>
      <c r="P18" s="46"/>
      <c r="Q18" s="46"/>
    </row>
    <row r="19" spans="1:17" s="3" customFormat="1">
      <c r="A19" s="62"/>
      <c r="B19" s="2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  <c r="M19" s="46"/>
      <c r="N19" s="46"/>
      <c r="O19" s="46"/>
      <c r="P19" s="46"/>
      <c r="Q19" s="46"/>
    </row>
    <row r="20" spans="1:17" s="3" customFormat="1" ht="51" customHeight="1">
      <c r="A20" s="62"/>
      <c r="B20" s="2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  <c r="M20" s="46"/>
      <c r="N20" s="46"/>
      <c r="O20" s="46"/>
      <c r="P20" s="46"/>
      <c r="Q20" s="46"/>
    </row>
    <row r="21" spans="1:17" s="3" customFormat="1">
      <c r="A21" s="62"/>
      <c r="B21" s="22"/>
      <c r="C21" s="123"/>
      <c r="D21" s="1369" t="s">
        <v>128</v>
      </c>
      <c r="E21" s="1370"/>
      <c r="F21" s="54" t="str">
        <f>VLOOKUP(D21,'REF C GERAIS'!$D$10:$K$16,8,0)</f>
        <v>E8889</v>
      </c>
      <c r="G21" s="72" t="s">
        <v>124</v>
      </c>
      <c r="H21" s="65">
        <v>1</v>
      </c>
      <c r="I21" s="89">
        <f>I13</f>
        <v>0.25</v>
      </c>
      <c r="J21" s="65">
        <f>H21*I21</f>
        <v>0.25</v>
      </c>
      <c r="K21" s="83">
        <f>VLOOKUP(F21,'REF C GERAIS'!$C$10:$J$16,8,0)</f>
        <v>3186.8793000000001</v>
      </c>
      <c r="L21" s="160">
        <f>J21*K21</f>
        <v>796.71982500000001</v>
      </c>
      <c r="M21" s="46"/>
      <c r="N21" s="46"/>
      <c r="O21" s="46"/>
      <c r="P21" s="46"/>
      <c r="Q21" s="46"/>
    </row>
    <row r="22" spans="1:17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  <c r="M22" s="46"/>
      <c r="N22" s="46"/>
      <c r="O22" s="46"/>
      <c r="P22" s="46"/>
      <c r="Q22" s="46"/>
    </row>
    <row r="23" spans="1:17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/>
      <c r="M23" s="46"/>
      <c r="N23" s="46"/>
      <c r="O23" s="46"/>
      <c r="P23" s="46"/>
      <c r="Q23" s="46"/>
    </row>
    <row r="24" spans="1:17" s="3" customFormat="1">
      <c r="A24" s="62"/>
      <c r="B24" s="22"/>
      <c r="C24" s="123"/>
      <c r="D24" s="1346"/>
      <c r="E24" s="1347"/>
      <c r="F24" s="54"/>
      <c r="G24" s="72"/>
      <c r="H24" s="65"/>
      <c r="I24" s="89"/>
      <c r="J24" s="65"/>
      <c r="K24" s="83"/>
      <c r="L24" s="160"/>
      <c r="M24" s="46"/>
      <c r="N24" s="46"/>
      <c r="O24" s="46"/>
      <c r="P24" s="46"/>
      <c r="Q24" s="46"/>
    </row>
    <row r="25" spans="1:17" s="3" customFormat="1">
      <c r="A25" s="62"/>
      <c r="B25" s="2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796.71982500000001</v>
      </c>
      <c r="M25" s="46"/>
      <c r="N25" s="46"/>
      <c r="O25" s="46"/>
      <c r="P25" s="46"/>
      <c r="Q25" s="46"/>
    </row>
    <row r="26" spans="1:17" s="3" customFormat="1">
      <c r="A26" s="62"/>
      <c r="B26" s="2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  <c r="M26" s="46"/>
      <c r="N26" s="46"/>
      <c r="O26" s="46"/>
      <c r="P26" s="46"/>
      <c r="Q26" s="46"/>
    </row>
    <row r="27" spans="1:17" s="3" customFormat="1" ht="33.75">
      <c r="A27" s="62"/>
      <c r="B27" s="2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  <c r="M27" s="46"/>
      <c r="N27" s="46"/>
      <c r="O27" s="1509"/>
      <c r="P27" s="1509"/>
      <c r="Q27" s="1509"/>
    </row>
    <row r="28" spans="1:17" s="3" customFormat="1">
      <c r="A28" s="62"/>
      <c r="B28" s="22"/>
      <c r="C28" s="846"/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f>(57.95/2)+(4.5*SUM($J$13:$J$17))</f>
        <v>30.1</v>
      </c>
      <c r="I28" s="1403"/>
      <c r="J28" s="1404"/>
      <c r="K28" s="847">
        <f>VLOOKUP(F28,'REF C GERAIS'!$C$25:$G$35,5,0)</f>
        <v>49.4</v>
      </c>
      <c r="L28" s="848">
        <f>TRUNC(H28*K28,2)</f>
        <v>1486.94</v>
      </c>
      <c r="M28" s="46"/>
      <c r="N28" s="46"/>
      <c r="O28" s="46"/>
      <c r="P28" s="46"/>
      <c r="Q28" s="46"/>
    </row>
    <row r="29" spans="1:17" s="3" customFormat="1">
      <c r="A29" s="62">
        <f>A27</f>
        <v>0</v>
      </c>
      <c r="B29" s="22"/>
      <c r="C29" s="124"/>
      <c r="D29" s="1346" t="s">
        <v>332</v>
      </c>
      <c r="E29" s="1347"/>
      <c r="F29" s="72" t="str">
        <f>VLOOKUP(D29,'REF C GERAIS'!$I$25:$J$35,2,0)</f>
        <v>B8953</v>
      </c>
      <c r="G29" s="72" t="str">
        <f>VLOOKUP(F29,'REF C GERAIS'!$C$25:$G$35,4,0)</f>
        <v>ocupante x mês</v>
      </c>
      <c r="H29" s="1393">
        <f>SUM($J$13:$J$17)</f>
        <v>0.25</v>
      </c>
      <c r="I29" s="1394"/>
      <c r="J29" s="1395"/>
      <c r="K29" s="83">
        <f>VLOOKUP(F29,'REF C GERAIS'!$C$25:$G$35,5,0)</f>
        <v>467.45</v>
      </c>
      <c r="L29" s="160">
        <f t="shared" ref="L29:L33" si="0">TRUNC(H29*K29,2)</f>
        <v>116.86</v>
      </c>
      <c r="M29" s="46"/>
      <c r="N29" s="46"/>
      <c r="O29" s="46"/>
      <c r="P29" s="46"/>
      <c r="Q29" s="46"/>
    </row>
    <row r="30" spans="1:17" s="3" customFormat="1">
      <c r="A30" s="62"/>
      <c r="B30" s="22"/>
      <c r="C30" s="124"/>
      <c r="D30" s="1346" t="s">
        <v>333</v>
      </c>
      <c r="E30" s="1347"/>
      <c r="F30" s="72" t="str">
        <f>VLOOKUP(D30,'REF C GERAIS'!$I$25:$J$35,2,0)</f>
        <v>B8959</v>
      </c>
      <c r="G30" s="72" t="str">
        <f>VLOOKUP(F30,'REF C GERAIS'!$C$25:$G$35,4,0)</f>
        <v>ocupante x mês</v>
      </c>
      <c r="H30" s="1393">
        <f>H29</f>
        <v>0.25</v>
      </c>
      <c r="I30" s="1394"/>
      <c r="J30" s="1395"/>
      <c r="K30" s="83">
        <f>VLOOKUP(F30,'REF C GERAIS'!$C$25:$G$35,5,0)</f>
        <v>137.55000000000001</v>
      </c>
      <c r="L30" s="160">
        <f t="shared" si="0"/>
        <v>34.380000000000003</v>
      </c>
      <c r="M30" s="46"/>
      <c r="N30" s="46"/>
      <c r="O30" s="46"/>
      <c r="P30" s="46"/>
      <c r="Q30" s="46"/>
    </row>
    <row r="31" spans="1:17" s="3" customFormat="1">
      <c r="A31" s="62"/>
      <c r="B31" s="2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f>12.41*H32</f>
        <v>3.1025</v>
      </c>
      <c r="I31" s="1394"/>
      <c r="J31" s="1395"/>
      <c r="K31" s="83">
        <f>VLOOKUP(F31,'REF C GERAIS'!$C$25:$G$35,5,0)</f>
        <v>47.46</v>
      </c>
      <c r="L31" s="160">
        <f t="shared" si="0"/>
        <v>147.24</v>
      </c>
      <c r="M31" s="46"/>
      <c r="N31" s="46"/>
      <c r="O31" s="46"/>
      <c r="P31" s="46"/>
      <c r="Q31" s="46"/>
    </row>
    <row r="32" spans="1:17" s="3" customFormat="1">
      <c r="A32" s="62"/>
      <c r="B32" s="2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f>SUMIF($M$13:$M$17,"SUPERIOR",$J$13:$J$17)</f>
        <v>0.25</v>
      </c>
      <c r="I32" s="1394"/>
      <c r="J32" s="1395"/>
      <c r="K32" s="83">
        <f>VLOOKUP(F32,'REF C GERAIS'!$C$25:$G$35,5,0)</f>
        <v>42.11</v>
      </c>
      <c r="L32" s="160">
        <f t="shared" si="0"/>
        <v>10.52</v>
      </c>
      <c r="M32" s="46"/>
      <c r="N32" s="46"/>
      <c r="O32" s="46"/>
      <c r="P32" s="46"/>
      <c r="Q32" s="46"/>
    </row>
    <row r="33" spans="1:18" s="3" customFormat="1">
      <c r="A33" s="62"/>
      <c r="B33" s="2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f>H32</f>
        <v>0.25</v>
      </c>
      <c r="I33" s="1394"/>
      <c r="J33" s="1395"/>
      <c r="K33" s="83">
        <f>VLOOKUP(F33,'REF C GERAIS'!$C$25:$G$35,5,0)</f>
        <v>204.08</v>
      </c>
      <c r="L33" s="160">
        <f t="shared" si="0"/>
        <v>51.02</v>
      </c>
      <c r="M33" s="46"/>
      <c r="N33" s="46"/>
      <c r="O33" s="46"/>
      <c r="P33" s="46"/>
      <c r="Q33" s="46"/>
    </row>
    <row r="34" spans="1:18" s="3" customFormat="1">
      <c r="C34" s="69"/>
      <c r="D34" s="1346"/>
      <c r="E34" s="1347"/>
      <c r="F34" s="72"/>
      <c r="G34" s="72"/>
      <c r="H34" s="1393"/>
      <c r="I34" s="1394"/>
      <c r="J34" s="1395"/>
      <c r="K34" s="83"/>
      <c r="L34" s="68"/>
      <c r="M34" s="46"/>
      <c r="N34" s="46"/>
      <c r="O34" s="46"/>
      <c r="P34" s="46"/>
      <c r="Q34" s="46"/>
      <c r="R34" s="46"/>
    </row>
    <row r="35" spans="1:18" s="3" customFormat="1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SUBTOTAL(9,L28:L33)</f>
        <v>1846.96</v>
      </c>
      <c r="M35" s="46"/>
      <c r="N35" s="46"/>
      <c r="O35" s="46"/>
      <c r="P35" s="46"/>
      <c r="Q35" s="46"/>
      <c r="R35" s="46"/>
    </row>
    <row r="36" spans="1:18" s="3" customFormat="1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  <c r="M36" s="46"/>
      <c r="N36" s="46"/>
      <c r="O36" s="46"/>
      <c r="P36" s="46"/>
      <c r="Q36" s="46"/>
      <c r="R36" s="46"/>
    </row>
    <row r="37" spans="1:18" s="3" customFormat="1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  <c r="M37" s="46"/>
      <c r="N37" s="46"/>
      <c r="O37" s="1406" t="s">
        <v>779</v>
      </c>
      <c r="P37" s="1407"/>
      <c r="Q37" s="1407"/>
      <c r="R37" s="1408"/>
    </row>
    <row r="38" spans="1:18" s="3" customFormat="1">
      <c r="C38" s="123"/>
      <c r="D38" s="1369"/>
      <c r="E38" s="1370"/>
      <c r="F38" s="88"/>
      <c r="G38" s="97"/>
      <c r="H38" s="1360"/>
      <c r="I38" s="1361"/>
      <c r="J38" s="1362"/>
      <c r="K38" s="83"/>
      <c r="L38" s="160"/>
      <c r="M38" s="46"/>
      <c r="N38" s="46"/>
      <c r="O38" s="46"/>
      <c r="P38" s="46"/>
      <c r="Q38" s="46"/>
      <c r="R38" s="46"/>
    </row>
    <row r="39" spans="1:18" s="3" customFormat="1">
      <c r="C39" s="123"/>
      <c r="D39" s="1355"/>
      <c r="E39" s="1356"/>
      <c r="F39" s="88"/>
      <c r="G39" s="97"/>
      <c r="H39" s="1360"/>
      <c r="I39" s="1361"/>
      <c r="J39" s="1362"/>
      <c r="K39" s="83"/>
      <c r="L39" s="160"/>
      <c r="M39" s="46"/>
      <c r="N39" s="46"/>
      <c r="O39" s="46"/>
      <c r="P39" s="46"/>
      <c r="Q39" s="46"/>
      <c r="R39" s="46"/>
    </row>
    <row r="40" spans="1:18" s="3" customFormat="1">
      <c r="C40" s="123"/>
      <c r="D40" s="1355"/>
      <c r="E40" s="1356"/>
      <c r="F40" s="88"/>
      <c r="G40" s="97"/>
      <c r="H40" s="1360"/>
      <c r="I40" s="1361"/>
      <c r="J40" s="1362"/>
      <c r="K40" s="83"/>
      <c r="L40" s="160"/>
      <c r="M40" s="46"/>
      <c r="N40" s="46"/>
      <c r="O40" s="46"/>
      <c r="P40" s="46"/>
      <c r="Q40" s="46"/>
      <c r="R40" s="46"/>
    </row>
    <row r="41" spans="1:18" s="3" customFormat="1">
      <c r="C41" s="123"/>
      <c r="D41" s="1355"/>
      <c r="E41" s="1356"/>
      <c r="F41" s="88"/>
      <c r="G41" s="97"/>
      <c r="H41" s="1360"/>
      <c r="I41" s="1361"/>
      <c r="J41" s="1362"/>
      <c r="K41" s="83"/>
      <c r="L41" s="160"/>
      <c r="M41" s="46"/>
      <c r="N41" s="46"/>
      <c r="O41" s="46"/>
      <c r="P41" s="46"/>
      <c r="Q41" s="46"/>
      <c r="R41" s="46"/>
    </row>
    <row r="42" spans="1:18" s="3" customFormat="1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0</v>
      </c>
      <c r="M42" s="46"/>
      <c r="N42" s="46"/>
      <c r="O42" s="46"/>
      <c r="P42" s="46"/>
      <c r="Q42" s="46"/>
      <c r="R42" s="46"/>
    </row>
    <row r="43" spans="1:18" s="3" customFormat="1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  <c r="M43" s="46"/>
      <c r="N43" s="46"/>
      <c r="O43" s="46"/>
      <c r="P43" s="46"/>
      <c r="Q43" s="46"/>
      <c r="R43" s="46"/>
    </row>
    <row r="44" spans="1:18" s="3" customFormat="1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  <c r="M44" s="46"/>
      <c r="N44" s="46"/>
      <c r="O44" s="46"/>
      <c r="P44" s="46"/>
      <c r="Q44" s="46"/>
      <c r="R44" s="46"/>
    </row>
    <row r="45" spans="1:18" s="3" customFormat="1">
      <c r="C45" s="123"/>
      <c r="D45" s="1369" t="s">
        <v>368</v>
      </c>
      <c r="E45" s="1370"/>
      <c r="F45" s="88" t="s">
        <v>271</v>
      </c>
      <c r="G45" s="97" t="s">
        <v>365</v>
      </c>
      <c r="H45" s="1402"/>
      <c r="I45" s="1403"/>
      <c r="J45" s="1404"/>
      <c r="K45" s="83"/>
      <c r="L45" s="160">
        <f t="shared" ref="L45:L46" si="1">TRUNC(H45*K45,2)</f>
        <v>0</v>
      </c>
      <c r="M45" s="46"/>
      <c r="N45" s="46"/>
      <c r="O45" s="46"/>
      <c r="P45" s="46"/>
      <c r="Q45" s="46"/>
      <c r="R45" s="46"/>
    </row>
    <row r="46" spans="1:18" s="3" customFormat="1">
      <c r="C46" s="123"/>
      <c r="D46" s="1355" t="s">
        <v>357</v>
      </c>
      <c r="E46" s="1356"/>
      <c r="F46" s="88" t="s">
        <v>271</v>
      </c>
      <c r="G46" s="97" t="s">
        <v>365</v>
      </c>
      <c r="H46" s="1393"/>
      <c r="I46" s="1394"/>
      <c r="J46" s="1395"/>
      <c r="K46" s="83"/>
      <c r="L46" s="160">
        <f t="shared" si="1"/>
        <v>0</v>
      </c>
      <c r="M46" s="46"/>
      <c r="N46" s="46"/>
      <c r="O46" s="46"/>
      <c r="P46" s="46"/>
      <c r="Q46" s="46"/>
      <c r="R46" s="46"/>
    </row>
    <row r="47" spans="1:18" s="3" customFormat="1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489"/>
      <c r="L47" s="64">
        <f>SUBTOTAL(9,L45:L46)</f>
        <v>0</v>
      </c>
      <c r="M47" s="46"/>
      <c r="N47" s="46"/>
      <c r="O47" s="46"/>
      <c r="P47" s="46"/>
      <c r="Q47" s="46"/>
      <c r="R47" s="46"/>
    </row>
    <row r="48" spans="1:18" s="3" customFormat="1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 s="3" customFormat="1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 s="3" customFormat="1">
      <c r="C50" s="125" t="s">
        <v>294</v>
      </c>
      <c r="D50" s="1363" t="s">
        <v>970</v>
      </c>
      <c r="E50" s="1364"/>
      <c r="F50" s="127" t="s">
        <v>304</v>
      </c>
      <c r="G50" s="128"/>
      <c r="H50" s="129"/>
      <c r="I50" s="130"/>
      <c r="J50" s="130"/>
      <c r="K50" s="130"/>
      <c r="L50" s="131">
        <f>SUBTOTAL(9,L13:L47)</f>
        <v>11436.959825000002</v>
      </c>
      <c r="M50" s="158" t="b">
        <f>L50=PRODUTOS!O38</f>
        <v>0</v>
      </c>
    </row>
    <row r="51" spans="3:13" s="3" customFormat="1">
      <c r="C51" s="125" t="s">
        <v>297</v>
      </c>
      <c r="D51" s="1365" t="s">
        <v>969</v>
      </c>
      <c r="E51" s="1366"/>
      <c r="F51" s="839"/>
      <c r="G51" s="128"/>
      <c r="H51" s="129"/>
      <c r="I51" s="130"/>
      <c r="J51" s="130"/>
      <c r="K51" s="130"/>
      <c r="L51" s="854">
        <v>30</v>
      </c>
      <c r="M51" s="47"/>
    </row>
    <row r="52" spans="3:13" s="3" customFormat="1">
      <c r="C52" s="125" t="s">
        <v>303</v>
      </c>
      <c r="D52" s="1365" t="s">
        <v>267</v>
      </c>
      <c r="E52" s="1366"/>
      <c r="F52" s="127" t="s">
        <v>971</v>
      </c>
      <c r="G52" s="128"/>
      <c r="H52" s="129"/>
      <c r="I52" s="130"/>
      <c r="J52" s="130"/>
      <c r="K52" s="130"/>
      <c r="L52" s="131">
        <f>L51*L50</f>
        <v>343108.79475000006</v>
      </c>
      <c r="M52" s="47"/>
    </row>
    <row r="53" spans="3:13" s="3" customFormat="1">
      <c r="C53" s="125" t="s">
        <v>968</v>
      </c>
      <c r="D53" s="1365" t="s">
        <v>123</v>
      </c>
      <c r="E53" s="1366"/>
      <c r="F53" s="127">
        <f>PRODUTOS!F15</f>
        <v>0.44579999999999997</v>
      </c>
      <c r="G53" s="128"/>
      <c r="H53" s="129"/>
      <c r="I53" s="130"/>
      <c r="J53" s="130"/>
      <c r="K53" s="130"/>
      <c r="L53" s="131">
        <f>L52*F53</f>
        <v>152957.90069955002</v>
      </c>
      <c r="M53" s="47"/>
    </row>
    <row r="54" spans="3:13" s="3" customFormat="1">
      <c r="C54" s="125" t="s">
        <v>972</v>
      </c>
      <c r="D54" s="1365" t="s">
        <v>289</v>
      </c>
      <c r="E54" s="1366"/>
      <c r="F54" s="127" t="s">
        <v>973</v>
      </c>
      <c r="G54" s="128"/>
      <c r="H54" s="129"/>
      <c r="I54" s="130"/>
      <c r="J54" s="130"/>
      <c r="K54" s="130"/>
      <c r="L54" s="131">
        <f>L53+L52</f>
        <v>496066.69544955005</v>
      </c>
      <c r="M54" s="47"/>
    </row>
    <row r="55" spans="3:13" s="3" customFormat="1">
      <c r="C55" s="832" t="s">
        <v>974</v>
      </c>
      <c r="D55" s="1365" t="s">
        <v>682</v>
      </c>
      <c r="E55" s="1366"/>
      <c r="F55" s="127"/>
      <c r="G55" s="128"/>
      <c r="H55" s="129"/>
      <c r="I55" s="130"/>
      <c r="J55" s="130"/>
      <c r="K55" s="130"/>
      <c r="L55" s="855" t="e">
        <f>L52/PRODUTOS!$I$39</f>
        <v>#DIV/0!</v>
      </c>
      <c r="M55" s="47"/>
    </row>
    <row r="56" spans="3:13" s="3" customFormat="1">
      <c r="C56" s="832" t="s">
        <v>976</v>
      </c>
      <c r="D56" s="1365" t="s">
        <v>975</v>
      </c>
      <c r="E56" s="1366"/>
      <c r="F56" s="127"/>
      <c r="G56" s="128"/>
      <c r="H56" s="129"/>
      <c r="I56" s="130"/>
      <c r="J56" s="130"/>
      <c r="K56" s="130"/>
      <c r="L56" s="855" t="e">
        <f>L54/PRODUTOS!$I$39</f>
        <v>#DIV/0!</v>
      </c>
      <c r="M56" s="47"/>
    </row>
    <row r="57" spans="3:13" s="3" customFormat="1" ht="13.5" thickBot="1">
      <c r="C57" s="856" t="s">
        <v>403</v>
      </c>
      <c r="D57" s="857"/>
      <c r="E57" s="857"/>
      <c r="F57" s="857"/>
      <c r="G57" s="857"/>
      <c r="H57" s="857"/>
      <c r="I57" s="857"/>
      <c r="J57" s="857"/>
      <c r="K57" s="857"/>
      <c r="L57" s="408"/>
      <c r="M57" s="46"/>
    </row>
    <row r="58" spans="3:13" s="3" customFormat="1" ht="42" customHeight="1">
      <c r="C58" s="1359" t="s">
        <v>755</v>
      </c>
      <c r="D58" s="1359"/>
      <c r="E58" s="1359"/>
      <c r="F58" s="1359"/>
      <c r="G58" s="1359"/>
      <c r="H58" s="1359"/>
      <c r="I58" s="1359"/>
      <c r="J58" s="1359"/>
      <c r="K58" s="1359"/>
      <c r="L58" s="1359"/>
      <c r="M58" s="46"/>
    </row>
    <row r="59" spans="3:13" s="3" customFormat="1" ht="13.5" thickBot="1">
      <c r="C59" s="1432"/>
      <c r="D59" s="1433"/>
      <c r="E59" s="1433"/>
      <c r="F59" s="1433"/>
      <c r="G59" s="1433"/>
      <c r="H59" s="1433"/>
      <c r="I59" s="1433"/>
      <c r="J59" s="1433"/>
      <c r="K59" s="1433"/>
      <c r="L59" s="1434"/>
      <c r="M59" s="46"/>
    </row>
    <row r="60" spans="3:13" s="3" customFormat="1"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6"/>
    </row>
    <row r="61" spans="3:13" s="3" customFormat="1"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6"/>
    </row>
    <row r="62" spans="3:13" s="3" customFormat="1"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6"/>
    </row>
    <row r="63" spans="3:13" s="3" customFormat="1">
      <c r="C63" s="44"/>
      <c r="D63" s="44"/>
      <c r="E63" s="44"/>
      <c r="F63" s="44"/>
      <c r="G63" s="44"/>
      <c r="H63" s="44"/>
      <c r="I63" s="1414"/>
      <c r="J63" s="1414"/>
      <c r="K63" s="1414"/>
      <c r="L63" s="1414"/>
      <c r="M63" s="46"/>
    </row>
    <row r="64" spans="3:13" s="3" customFormat="1">
      <c r="I64" s="1414"/>
      <c r="J64" s="1414"/>
      <c r="K64" s="1414"/>
      <c r="L64" s="1414"/>
    </row>
  </sheetData>
  <mergeCells count="70">
    <mergeCell ref="D54:E54"/>
    <mergeCell ref="D55:E55"/>
    <mergeCell ref="D33:E33"/>
    <mergeCell ref="D34:E34"/>
    <mergeCell ref="D35:E35"/>
    <mergeCell ref="C37:E37"/>
    <mergeCell ref="D38:E38"/>
    <mergeCell ref="D39:E39"/>
    <mergeCell ref="D40:E40"/>
    <mergeCell ref="D41:E41"/>
    <mergeCell ref="D42:E42"/>
    <mergeCell ref="D28:E28"/>
    <mergeCell ref="D29:E29"/>
    <mergeCell ref="D30:E30"/>
    <mergeCell ref="D31:E31"/>
    <mergeCell ref="D32:E32"/>
    <mergeCell ref="D8:J8"/>
    <mergeCell ref="K8:L8"/>
    <mergeCell ref="E12:F12"/>
    <mergeCell ref="C20:E20"/>
    <mergeCell ref="D21:E21"/>
    <mergeCell ref="C2:AE2"/>
    <mergeCell ref="A3:C3"/>
    <mergeCell ref="C5:L5"/>
    <mergeCell ref="D6:L6"/>
    <mergeCell ref="C7:J7"/>
    <mergeCell ref="O27:Q27"/>
    <mergeCell ref="D9:J9"/>
    <mergeCell ref="K9:L9"/>
    <mergeCell ref="C10:L10"/>
    <mergeCell ref="C12:D12"/>
    <mergeCell ref="H18:K18"/>
    <mergeCell ref="D22:E22"/>
    <mergeCell ref="D23:E23"/>
    <mergeCell ref="D24:E24"/>
    <mergeCell ref="D25:E25"/>
    <mergeCell ref="C27:E27"/>
    <mergeCell ref="H25:K25"/>
    <mergeCell ref="H27:J27"/>
    <mergeCell ref="O37:R37"/>
    <mergeCell ref="H28:J28"/>
    <mergeCell ref="H29:J29"/>
    <mergeCell ref="H30:J30"/>
    <mergeCell ref="H31:J31"/>
    <mergeCell ref="H32:J32"/>
    <mergeCell ref="H33:J33"/>
    <mergeCell ref="H34:J34"/>
    <mergeCell ref="H35:K35"/>
    <mergeCell ref="H37:J37"/>
    <mergeCell ref="H38:J38"/>
    <mergeCell ref="H39:J39"/>
    <mergeCell ref="H40:J40"/>
    <mergeCell ref="H41:J41"/>
    <mergeCell ref="H42:K42"/>
    <mergeCell ref="H47:K47"/>
    <mergeCell ref="C58:L58"/>
    <mergeCell ref="C59:L59"/>
    <mergeCell ref="I63:L64"/>
    <mergeCell ref="H44:J44"/>
    <mergeCell ref="H45:J45"/>
    <mergeCell ref="H46:J46"/>
    <mergeCell ref="C44:E44"/>
    <mergeCell ref="D45:E45"/>
    <mergeCell ref="D46:E46"/>
    <mergeCell ref="D47:E47"/>
    <mergeCell ref="D50:E50"/>
    <mergeCell ref="D56:E56"/>
    <mergeCell ref="D51:E51"/>
    <mergeCell ref="D52:E52"/>
    <mergeCell ref="D53:E53"/>
  </mergeCells>
  <dataValidations disablePrompts="1" count="1">
    <dataValidation type="list" allowBlank="1" showInputMessage="1" showErrorMessage="1" sqref="D28:E34" xr:uid="{00000000-0002-0000-1300-000000000000}">
      <formula1>$J$25:$J$35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6" firstPageNumber="0" orientation="portrait" r:id="rId1"/>
  <headerFooter alignWithMargins="0"/>
  <ignoredErrors>
    <ignoredError sqref="K21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1300-000001000000}">
          <x14:formula1>
            <xm:f>'REF C GERAIS'!$I$25:$I$35</xm:f>
          </x14:formula1>
          <xm:sqref>D38:E40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11">
    <tabColor theme="6" tint="0.79998168889431442"/>
    <pageSetUpPr fitToPage="1"/>
  </sheetPr>
  <dimension ref="A2:AF59"/>
  <sheetViews>
    <sheetView view="pageBreakPreview" topLeftCell="B1" zoomScale="85" zoomScaleNormal="100" zoomScaleSheetLayoutView="85" workbookViewId="0">
      <selection activeCell="D14" sqref="D14:I14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3.28515625" style="25" customWidth="1"/>
    <col min="4" max="5" width="25.7109375" style="23" customWidth="1"/>
    <col min="6" max="6" width="14.28515625" style="3" customWidth="1"/>
    <col min="7" max="7" width="13.28515625" style="3" customWidth="1"/>
    <col min="8" max="8" width="8" style="29" customWidth="1"/>
    <col min="9" max="9" width="13" style="3" customWidth="1"/>
    <col min="10" max="10" width="11.5703125" style="3" customWidth="1"/>
    <col min="11" max="11" width="14.140625" style="3" bestFit="1" customWidth="1"/>
    <col min="12" max="12" width="18" style="3" bestFit="1" customWidth="1"/>
    <col min="13" max="13" width="14.28515625" style="3" bestFit="1" customWidth="1"/>
    <col min="14" max="14" width="12.42578125" style="3" bestFit="1" customWidth="1"/>
    <col min="15" max="15" width="7.28515625" style="3" bestFit="1" customWidth="1"/>
    <col min="16" max="16" width="14.5703125" style="3" bestFit="1" customWidth="1"/>
    <col min="17" max="17" width="11.85546875" style="3" customWidth="1"/>
    <col min="18" max="29" width="7.28515625" style="3" bestFit="1" customWidth="1"/>
    <col min="30" max="30" width="10.140625" style="3" bestFit="1" customWidth="1"/>
    <col min="31" max="31" width="5.5703125" bestFit="1" customWidth="1"/>
    <col min="32" max="32" width="6.28515625" bestFit="1" customWidth="1"/>
    <col min="33" max="35" width="5.5703125" bestFit="1" customWidth="1"/>
    <col min="36" max="36" width="4" bestFit="1" customWidth="1"/>
    <col min="39" max="39" width="13.28515625" bestFit="1" customWidth="1"/>
  </cols>
  <sheetData>
    <row r="2" spans="1:32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5"/>
      <c r="AF2" t="e">
        <f>#REF!</f>
        <v>#REF!</v>
      </c>
    </row>
    <row r="3" spans="1:32" ht="21.75" customHeight="1">
      <c r="A3" s="1163"/>
      <c r="B3" s="1163"/>
      <c r="C3" s="1163"/>
      <c r="D3" s="3"/>
      <c r="E3" s="3"/>
      <c r="F3" s="28"/>
      <c r="G3" s="28"/>
      <c r="H3" s="27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F3" s="4"/>
    </row>
    <row r="4" spans="1:32" ht="9.9499999999999993" customHeight="1" thickBot="1">
      <c r="A4" s="4"/>
      <c r="B4" s="4"/>
      <c r="C4" s="4"/>
      <c r="D4" s="3"/>
      <c r="E4" s="3"/>
      <c r="F4" s="28"/>
      <c r="G4" s="28"/>
      <c r="H4" s="27"/>
      <c r="I4" s="2"/>
      <c r="J4" s="2"/>
      <c r="K4" s="2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F4" s="4"/>
    </row>
    <row r="5" spans="1:32" ht="50.25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2"/>
      <c r="L5" s="114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F5" s="4"/>
    </row>
    <row r="6" spans="1:32" ht="31.5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8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F6" s="4"/>
    </row>
    <row r="7" spans="1:32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384"/>
      <c r="K7" s="116" t="s">
        <v>330</v>
      </c>
      <c r="L7" s="117">
        <f>'REF M.O'!$Z$6</f>
        <v>45748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F7" s="4"/>
    </row>
    <row r="8" spans="1:32" ht="12.75" customHeight="1">
      <c r="A8" s="43"/>
      <c r="B8" s="4"/>
      <c r="C8" s="106" t="str">
        <f>CONCATENATE(PRODUTOS!$A$37,PRODUTOS!$B$37,PRODUTOS!$C$37)</f>
        <v/>
      </c>
      <c r="D8" s="1381">
        <f>PRODUTOS!$E$37</f>
        <v>0</v>
      </c>
      <c r="E8" s="1381"/>
      <c r="F8" s="1381"/>
      <c r="G8" s="1381"/>
      <c r="H8" s="1381"/>
      <c r="I8" s="1381"/>
      <c r="J8" s="1382"/>
      <c r="K8" s="1379" t="s">
        <v>328</v>
      </c>
      <c r="L8" s="138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F8" s="4"/>
    </row>
    <row r="9" spans="1:32" ht="15.75">
      <c r="A9" s="43"/>
      <c r="B9" s="4"/>
      <c r="C9" s="122" t="str">
        <f>CONCATENATE(PRODUTOS!$A$40,PRODUTOS!$B$40,PRODUTOS!$C$40)</f>
        <v/>
      </c>
      <c r="D9" s="1387">
        <f>PRODUTOS!$E$40</f>
        <v>0</v>
      </c>
      <c r="E9" s="1387"/>
      <c r="F9" s="1387"/>
      <c r="G9" s="1387"/>
      <c r="H9" s="1387"/>
      <c r="I9" s="1387"/>
      <c r="J9" s="1388"/>
      <c r="K9" s="1385" t="s">
        <v>478</v>
      </c>
      <c r="L9" s="138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F9" s="4"/>
    </row>
    <row r="10" spans="1:32" ht="5.0999999999999996" customHeight="1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0"/>
      <c r="L10" s="1391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114"/>
      <c r="AE10" s="5"/>
    </row>
    <row r="11" spans="1:32" ht="15.75">
      <c r="A11" s="112"/>
      <c r="B11" s="113"/>
      <c r="C11" s="179" t="s">
        <v>300</v>
      </c>
      <c r="D11" s="849" t="s">
        <v>264</v>
      </c>
      <c r="E11" s="849"/>
      <c r="F11" s="833"/>
      <c r="G11" s="833"/>
      <c r="H11" s="850"/>
      <c r="I11" s="850"/>
      <c r="J11" s="850"/>
      <c r="K11" s="851"/>
      <c r="L11" s="852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114"/>
      <c r="AE11" s="5"/>
    </row>
    <row r="12" spans="1:32" ht="33.75">
      <c r="A12" s="62"/>
      <c r="C12" s="1350" t="s">
        <v>980</v>
      </c>
      <c r="D12" s="1352"/>
      <c r="E12" s="1392" t="s">
        <v>981</v>
      </c>
      <c r="F12" s="1352"/>
      <c r="G12" s="94" t="s">
        <v>270</v>
      </c>
      <c r="H12" s="95" t="s">
        <v>295</v>
      </c>
      <c r="I12" s="94" t="s">
        <v>321</v>
      </c>
      <c r="J12" s="94" t="s">
        <v>361</v>
      </c>
      <c r="K12" s="94" t="s">
        <v>358</v>
      </c>
      <c r="L12" s="96" t="s">
        <v>359</v>
      </c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</row>
    <row r="13" spans="1:32">
      <c r="A13" s="92"/>
      <c r="B13" s="93"/>
      <c r="C13" s="82"/>
      <c r="D13" s="844" t="s">
        <v>987</v>
      </c>
      <c r="E13" s="853" t="str">
        <f>'REF M.O'!C43</f>
        <v>Engenheiro consultor especial</v>
      </c>
      <c r="F13" s="54" t="str">
        <f>INDEX('REF M.O'!$B$10:$B$108,MATCH(E13,'REF M.O'!$C$10:$C$108,0))</f>
        <v>P8060</v>
      </c>
      <c r="G13" s="67" t="str">
        <f>VLOOKUP(F13,'REF M.O'!$B$10:$AA$108,4,0)</f>
        <v>mês</v>
      </c>
      <c r="H13" s="65">
        <v>1</v>
      </c>
      <c r="I13" s="89">
        <v>0.1</v>
      </c>
      <c r="J13" s="65">
        <f>H13*I13</f>
        <v>0.1</v>
      </c>
      <c r="K13" s="115">
        <f>VLOOKUP(F13,'REF M.O'!$B$10:$AA$108,26,0)</f>
        <v>41989.87</v>
      </c>
      <c r="L13" s="84">
        <f>TRUNC(J13*K13,2)</f>
        <v>4198.9799999999996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</row>
    <row r="14" spans="1:32">
      <c r="A14" s="92"/>
      <c r="B14" s="93"/>
      <c r="C14" s="111"/>
      <c r="D14" s="844"/>
      <c r="E14" s="853"/>
      <c r="F14" s="54"/>
      <c r="G14" s="67"/>
      <c r="H14" s="65"/>
      <c r="I14" s="89"/>
      <c r="J14" s="65"/>
      <c r="K14" s="115"/>
      <c r="L14" s="84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</row>
    <row r="15" spans="1:32">
      <c r="A15" s="92"/>
      <c r="B15" s="93"/>
      <c r="C15" s="111"/>
      <c r="D15" s="844"/>
      <c r="E15" s="853"/>
      <c r="F15" s="54"/>
      <c r="G15" s="67"/>
      <c r="H15" s="65"/>
      <c r="I15" s="89"/>
      <c r="J15" s="65"/>
      <c r="K15" s="115"/>
      <c r="L15" s="84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</row>
    <row r="16" spans="1:32">
      <c r="A16" s="92"/>
      <c r="B16" s="93"/>
      <c r="C16" s="111"/>
      <c r="D16" s="66"/>
      <c r="E16" s="66"/>
      <c r="F16" s="54"/>
      <c r="G16" s="67"/>
      <c r="H16" s="65"/>
      <c r="I16" s="89"/>
      <c r="J16" s="65"/>
      <c r="K16" s="115"/>
      <c r="L16" s="84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</row>
    <row r="17" spans="1:12" s="3" customFormat="1">
      <c r="A17" s="92"/>
      <c r="B17" s="93"/>
      <c r="C17" s="111"/>
      <c r="D17" s="66"/>
      <c r="E17" s="66"/>
      <c r="F17" s="54"/>
      <c r="G17" s="67"/>
      <c r="H17" s="65"/>
      <c r="I17" s="89"/>
      <c r="J17" s="65"/>
      <c r="K17" s="115"/>
      <c r="L17" s="84"/>
    </row>
    <row r="18" spans="1:12" s="3" customFormat="1">
      <c r="A18" s="92"/>
      <c r="B18" s="93"/>
      <c r="C18" s="85"/>
      <c r="D18" s="48"/>
      <c r="E18" s="48"/>
      <c r="F18" s="48"/>
      <c r="G18" s="48"/>
      <c r="H18" s="1344" t="str">
        <f>CONCATENATE("SUBTOTAL ",C11," ",D11)</f>
        <v>SUBTOTAL A - PESSOAL</v>
      </c>
      <c r="I18" s="1345"/>
      <c r="J18" s="1345"/>
      <c r="K18" s="1345"/>
      <c r="L18" s="64">
        <f>SUBTOTAL(9,L13:L17)</f>
        <v>4198.9799999999996</v>
      </c>
    </row>
    <row r="19" spans="1:12" s="3" customFormat="1">
      <c r="A19" s="62"/>
      <c r="B19" s="22"/>
      <c r="C19" s="179" t="s">
        <v>301</v>
      </c>
      <c r="D19" s="849" t="s">
        <v>265</v>
      </c>
      <c r="E19" s="849"/>
      <c r="F19" s="833"/>
      <c r="G19" s="833"/>
      <c r="H19" s="850"/>
      <c r="I19" s="850"/>
      <c r="J19" s="850"/>
      <c r="K19" s="851"/>
      <c r="L19" s="852"/>
    </row>
    <row r="20" spans="1:12" s="3" customFormat="1" ht="51" customHeight="1">
      <c r="A20" s="62"/>
      <c r="B20" s="22"/>
      <c r="C20" s="1350" t="s">
        <v>273</v>
      </c>
      <c r="D20" s="1351"/>
      <c r="E20" s="1352"/>
      <c r="F20" s="94" t="s">
        <v>262</v>
      </c>
      <c r="G20" s="94" t="s">
        <v>270</v>
      </c>
      <c r="H20" s="95" t="s">
        <v>295</v>
      </c>
      <c r="I20" s="94" t="s">
        <v>321</v>
      </c>
      <c r="J20" s="94" t="s">
        <v>361</v>
      </c>
      <c r="K20" s="94" t="s">
        <v>358</v>
      </c>
      <c r="L20" s="96" t="s">
        <v>359</v>
      </c>
    </row>
    <row r="21" spans="1:12" s="3" customFormat="1">
      <c r="A21" s="62"/>
      <c r="B21" s="22"/>
      <c r="C21" s="123"/>
      <c r="D21" s="1369" t="s">
        <v>128</v>
      </c>
      <c r="E21" s="1370"/>
      <c r="F21" s="54" t="str">
        <f>VLOOKUP(D21,'REF C GERAIS'!$D$10:$K$16,8,0)</f>
        <v>E8889</v>
      </c>
      <c r="G21" s="72" t="str">
        <f>VLOOKUP(F21,'REF C GERAIS'!$C$10:$J$16,3,0)</f>
        <v>hora</v>
      </c>
      <c r="H21" s="65">
        <f>H13</f>
        <v>1</v>
      </c>
      <c r="I21" s="89">
        <f>I13</f>
        <v>0.1</v>
      </c>
      <c r="J21" s="65">
        <f>J13</f>
        <v>0.1</v>
      </c>
      <c r="K21" s="83">
        <f>VLOOKUP(F21,'REF C GERAIS'!$C$10:$J$16,8,0)</f>
        <v>3186.8793000000001</v>
      </c>
      <c r="L21" s="160">
        <f>J21*K21</f>
        <v>318.68793000000005</v>
      </c>
    </row>
    <row r="22" spans="1:12" s="3" customFormat="1">
      <c r="A22" s="62"/>
      <c r="B22" s="22"/>
      <c r="C22" s="123"/>
      <c r="D22" s="1346"/>
      <c r="E22" s="1347"/>
      <c r="F22" s="54"/>
      <c r="G22" s="72"/>
      <c r="H22" s="65"/>
      <c r="I22" s="89"/>
      <c r="J22" s="65"/>
      <c r="K22" s="83"/>
      <c r="L22" s="160"/>
    </row>
    <row r="23" spans="1:12" s="3" customFormat="1">
      <c r="A23" s="62"/>
      <c r="B23" s="22"/>
      <c r="C23" s="123"/>
      <c r="D23" s="1346"/>
      <c r="E23" s="1347"/>
      <c r="F23" s="54"/>
      <c r="G23" s="72"/>
      <c r="H23" s="65"/>
      <c r="I23" s="89"/>
      <c r="J23" s="65"/>
      <c r="K23" s="83"/>
      <c r="L23" s="160"/>
    </row>
    <row r="24" spans="1:12" s="3" customFormat="1">
      <c r="A24" s="62"/>
      <c r="B24" s="22"/>
      <c r="C24" s="123"/>
      <c r="D24" s="1346"/>
      <c r="E24" s="1347"/>
      <c r="F24" s="54"/>
      <c r="G24" s="72"/>
      <c r="H24" s="65"/>
      <c r="I24" s="89"/>
      <c r="J24" s="65"/>
      <c r="K24" s="83"/>
      <c r="L24" s="160"/>
    </row>
    <row r="25" spans="1:12" s="3" customFormat="1">
      <c r="A25" s="62"/>
      <c r="B25" s="22"/>
      <c r="C25" s="70"/>
      <c r="D25" s="1346"/>
      <c r="E25" s="1347"/>
      <c r="F25" s="48"/>
      <c r="G25" s="48"/>
      <c r="H25" s="1344" t="str">
        <f>CONCATENATE("SUBTOTAL ",C19," ",D19)</f>
        <v>SUBTOTAL B - VEÍCULOS</v>
      </c>
      <c r="I25" s="1345"/>
      <c r="J25" s="1345"/>
      <c r="K25" s="1345"/>
      <c r="L25" s="64">
        <f>SUBTOTAL(9,L21:L24)</f>
        <v>318.68793000000005</v>
      </c>
    </row>
    <row r="26" spans="1:12" s="3" customFormat="1">
      <c r="A26" s="62"/>
      <c r="B26" s="22"/>
      <c r="C26" s="179" t="s">
        <v>302</v>
      </c>
      <c r="D26" s="849" t="s">
        <v>296</v>
      </c>
      <c r="E26" s="849"/>
      <c r="F26" s="833"/>
      <c r="G26" s="833"/>
      <c r="H26" s="850"/>
      <c r="I26" s="850"/>
      <c r="J26" s="850"/>
      <c r="K26" s="851"/>
      <c r="L26" s="852"/>
    </row>
    <row r="27" spans="1:12" s="3" customFormat="1" ht="33.75">
      <c r="A27" s="62"/>
      <c r="B27" s="22"/>
      <c r="C27" s="1350" t="s">
        <v>273</v>
      </c>
      <c r="D27" s="1351"/>
      <c r="E27" s="1352"/>
      <c r="F27" s="94" t="s">
        <v>262</v>
      </c>
      <c r="G27" s="94" t="s">
        <v>270</v>
      </c>
      <c r="H27" s="1392" t="s">
        <v>362</v>
      </c>
      <c r="I27" s="1351"/>
      <c r="J27" s="1352"/>
      <c r="K27" s="94" t="s">
        <v>363</v>
      </c>
      <c r="L27" s="96" t="s">
        <v>364</v>
      </c>
    </row>
    <row r="28" spans="1:12" s="3" customFormat="1">
      <c r="A28" s="62"/>
      <c r="B28" s="22"/>
      <c r="C28" s="846"/>
      <c r="D28" s="1400" t="s">
        <v>892</v>
      </c>
      <c r="E28" s="1401"/>
      <c r="F28" s="845" t="str">
        <f>VLOOKUP(D28,'REF C GERAIS'!$I$25:$J$35,2,0)</f>
        <v>B8951</v>
      </c>
      <c r="G28" s="845" t="str">
        <f>VLOOKUP(F28,'REF C GERAIS'!$C$25:$G$35,4,0)</f>
        <v>m² x mês</v>
      </c>
      <c r="H28" s="1402">
        <f>(57.95/2)+(4.5*SUM($J$13:$J$17))</f>
        <v>29.425000000000001</v>
      </c>
      <c r="I28" s="1403"/>
      <c r="J28" s="1404"/>
      <c r="K28" s="847">
        <f>VLOOKUP(F28,'REF C GERAIS'!$C$25:$G$35,5,FALSE)</f>
        <v>49.4</v>
      </c>
      <c r="L28" s="848">
        <f>TRUNC(H28*K28,2)</f>
        <v>1453.59</v>
      </c>
    </row>
    <row r="29" spans="1:12" s="3" customFormat="1">
      <c r="A29" s="62">
        <f>A27</f>
        <v>0</v>
      </c>
      <c r="B29" s="22"/>
      <c r="C29" s="124"/>
      <c r="D29" s="1346" t="s">
        <v>332</v>
      </c>
      <c r="E29" s="1347"/>
      <c r="F29" s="72" t="str">
        <f>VLOOKUP(D29,'REF C GERAIS'!$I$25:$J$35,2,0)</f>
        <v>B8953</v>
      </c>
      <c r="G29" s="72" t="str">
        <f>VLOOKUP(F29,'REF C GERAIS'!$C$25:$G$35,4,0)</f>
        <v>ocupante x mês</v>
      </c>
      <c r="H29" s="1393">
        <f>SUM($J$12:$J$16)</f>
        <v>0.1</v>
      </c>
      <c r="I29" s="1394"/>
      <c r="J29" s="1395"/>
      <c r="K29" s="83">
        <f>VLOOKUP(F29,'REF C GERAIS'!$C$25:$G$35,5,FALSE)</f>
        <v>467.45</v>
      </c>
      <c r="L29" s="160">
        <f t="shared" ref="L29:L33" si="0">TRUNC(H29*K29,2)</f>
        <v>46.74</v>
      </c>
    </row>
    <row r="30" spans="1:12" s="3" customFormat="1">
      <c r="A30" s="62"/>
      <c r="B30" s="22"/>
      <c r="C30" s="124"/>
      <c r="D30" s="1346" t="s">
        <v>333</v>
      </c>
      <c r="E30" s="1347"/>
      <c r="F30" s="72" t="str">
        <f>VLOOKUP(D30,'REF C GERAIS'!$I$25:$J$35,2,0)</f>
        <v>B8959</v>
      </c>
      <c r="G30" s="72" t="str">
        <f>VLOOKUP(F30,'REF C GERAIS'!$C$25:$G$35,4,0)</f>
        <v>ocupante x mês</v>
      </c>
      <c r="H30" s="1393">
        <f>H29</f>
        <v>0.1</v>
      </c>
      <c r="I30" s="1394"/>
      <c r="J30" s="1395"/>
      <c r="K30" s="83">
        <f>VLOOKUP(F30,'REF C GERAIS'!$C$25:$G$35,5,FALSE)</f>
        <v>137.55000000000001</v>
      </c>
      <c r="L30" s="160">
        <f t="shared" si="0"/>
        <v>13.75</v>
      </c>
    </row>
    <row r="31" spans="1:12" s="3" customFormat="1">
      <c r="A31" s="62"/>
      <c r="B31" s="22"/>
      <c r="C31" s="124"/>
      <c r="D31" s="1346" t="s">
        <v>895</v>
      </c>
      <c r="E31" s="1347"/>
      <c r="F31" s="72" t="str">
        <f>VLOOKUP(D31,'REF C GERAIS'!$I$25:$J$35,2,0)</f>
        <v>B8952</v>
      </c>
      <c r="G31" s="72" t="str">
        <f>VLOOKUP(F31,'REF C GERAIS'!$C$25:$G$35,4,0)</f>
        <v>m² x mês</v>
      </c>
      <c r="H31" s="1393">
        <f>12.41*H32</f>
        <v>0</v>
      </c>
      <c r="I31" s="1394"/>
      <c r="J31" s="1395"/>
      <c r="K31" s="83">
        <f>VLOOKUP(F31,'REF C GERAIS'!$C$25:$G$35,5,FALSE)</f>
        <v>47.46</v>
      </c>
      <c r="L31" s="160">
        <f t="shared" si="0"/>
        <v>0</v>
      </c>
    </row>
    <row r="32" spans="1:12" s="3" customFormat="1">
      <c r="A32" s="62"/>
      <c r="B32" s="22"/>
      <c r="C32" s="124"/>
      <c r="D32" s="1346" t="s">
        <v>334</v>
      </c>
      <c r="E32" s="1347"/>
      <c r="F32" s="72" t="str">
        <f>VLOOKUP(D32,'REF C GERAIS'!$I$25:$J$35,2,0)</f>
        <v>B8954</v>
      </c>
      <c r="G32" s="72" t="str">
        <f>VLOOKUP(F32,'REF C GERAIS'!$C$25:$G$35,4,0)</f>
        <v>ocupante x mês</v>
      </c>
      <c r="H32" s="1393">
        <f>SUMIF($M$12:$M$16,"SUPERIOR",$J$12:$J$16)</f>
        <v>0</v>
      </c>
      <c r="I32" s="1394"/>
      <c r="J32" s="1395"/>
      <c r="K32" s="83">
        <f>VLOOKUP(F32,'REF C GERAIS'!$C$25:$G$35,5,FALSE)</f>
        <v>42.11</v>
      </c>
      <c r="L32" s="160">
        <f t="shared" si="0"/>
        <v>0</v>
      </c>
    </row>
    <row r="33" spans="1:13" s="3" customFormat="1">
      <c r="A33" s="62"/>
      <c r="B33" s="22"/>
      <c r="C33" s="124"/>
      <c r="D33" s="1346" t="s">
        <v>335</v>
      </c>
      <c r="E33" s="1347"/>
      <c r="F33" s="72" t="str">
        <f>VLOOKUP(D33,'REF C GERAIS'!$I$25:$J$35,2,0)</f>
        <v>B8960</v>
      </c>
      <c r="G33" s="72" t="str">
        <f>VLOOKUP(F33,'REF C GERAIS'!$C$25:$G$35,4,0)</f>
        <v>ocupante x mês</v>
      </c>
      <c r="H33" s="1393">
        <f>H32</f>
        <v>0</v>
      </c>
      <c r="I33" s="1394"/>
      <c r="J33" s="1395"/>
      <c r="K33" s="83">
        <f>VLOOKUP(F33,'REF C GERAIS'!$C$25:$G$35,5,FALSE)</f>
        <v>204.08</v>
      </c>
      <c r="L33" s="160">
        <f t="shared" si="0"/>
        <v>0</v>
      </c>
    </row>
    <row r="34" spans="1:13" s="3" customFormat="1">
      <c r="C34" s="69"/>
      <c r="D34" s="1346"/>
      <c r="E34" s="1347"/>
      <c r="F34" s="72"/>
      <c r="G34" s="72"/>
      <c r="H34" s="1393"/>
      <c r="I34" s="1394"/>
      <c r="J34" s="1395"/>
      <c r="K34" s="83"/>
      <c r="L34" s="68"/>
    </row>
    <row r="35" spans="1:13" s="3" customFormat="1">
      <c r="C35" s="70"/>
      <c r="D35" s="1348"/>
      <c r="E35" s="1349"/>
      <c r="F35" s="86"/>
      <c r="G35" s="86"/>
      <c r="H35" s="1344" t="str">
        <f>CONCATENATE("SUBTOTAL ",C26," ",D26)</f>
        <v>SUBTOTAL C - INSTALAÇÕES</v>
      </c>
      <c r="I35" s="1345"/>
      <c r="J35" s="1345"/>
      <c r="K35" s="1345"/>
      <c r="L35" s="64">
        <f>SUBTOTAL(9,L28:L34)</f>
        <v>1514.08</v>
      </c>
    </row>
    <row r="36" spans="1:13" s="3" customFormat="1">
      <c r="C36" s="179" t="s">
        <v>305</v>
      </c>
      <c r="D36" s="849" t="s">
        <v>266</v>
      </c>
      <c r="E36" s="849"/>
      <c r="F36" s="833"/>
      <c r="G36" s="833"/>
      <c r="H36" s="850"/>
      <c r="I36" s="850"/>
      <c r="J36" s="850"/>
      <c r="K36" s="851"/>
      <c r="L36" s="852"/>
    </row>
    <row r="37" spans="1:13" s="3" customFormat="1" ht="33.75" customHeight="1">
      <c r="C37" s="1350" t="s">
        <v>273</v>
      </c>
      <c r="D37" s="1351"/>
      <c r="E37" s="1352"/>
      <c r="F37" s="94" t="s">
        <v>262</v>
      </c>
      <c r="G37" s="94" t="s">
        <v>270</v>
      </c>
      <c r="H37" s="1392" t="s">
        <v>362</v>
      </c>
      <c r="I37" s="1351"/>
      <c r="J37" s="1352"/>
      <c r="K37" s="94" t="s">
        <v>363</v>
      </c>
      <c r="L37" s="96" t="s">
        <v>364</v>
      </c>
    </row>
    <row r="38" spans="1:13" s="3" customFormat="1">
      <c r="C38" s="123"/>
      <c r="D38" s="1369"/>
      <c r="E38" s="1370"/>
      <c r="F38" s="88"/>
      <c r="G38" s="97"/>
      <c r="H38" s="1360"/>
      <c r="I38" s="1361"/>
      <c r="J38" s="1362"/>
      <c r="K38" s="83"/>
      <c r="L38" s="160"/>
    </row>
    <row r="39" spans="1:13" s="3" customFormat="1">
      <c r="C39" s="123"/>
      <c r="D39" s="1355"/>
      <c r="E39" s="1356"/>
      <c r="F39" s="88"/>
      <c r="G39" s="97"/>
      <c r="H39" s="1360"/>
      <c r="I39" s="1361"/>
      <c r="J39" s="1362"/>
      <c r="K39" s="83"/>
      <c r="L39" s="160"/>
    </row>
    <row r="40" spans="1:13" s="3" customFormat="1">
      <c r="C40" s="123"/>
      <c r="D40" s="1355"/>
      <c r="E40" s="1356"/>
      <c r="F40" s="88"/>
      <c r="G40" s="97"/>
      <c r="H40" s="1360"/>
      <c r="I40" s="1361"/>
      <c r="J40" s="1362"/>
      <c r="K40" s="83"/>
      <c r="L40" s="160"/>
    </row>
    <row r="41" spans="1:13" s="3" customFormat="1">
      <c r="C41" s="123"/>
      <c r="D41" s="1355"/>
      <c r="E41" s="1356"/>
      <c r="F41" s="88"/>
      <c r="G41" s="97"/>
      <c r="H41" s="1360"/>
      <c r="I41" s="1361"/>
      <c r="J41" s="1362"/>
      <c r="K41" s="83"/>
      <c r="L41" s="160"/>
    </row>
    <row r="42" spans="1:13" s="3" customFormat="1">
      <c r="C42" s="70"/>
      <c r="D42" s="1355"/>
      <c r="E42" s="1356"/>
      <c r="F42" s="86"/>
      <c r="G42" s="86"/>
      <c r="H42" s="1344" t="str">
        <f>CONCATENATE("SUBTOTAL ",C36," ",D36)</f>
        <v>SUBTOTAL D -  EQUIPAMENTOS</v>
      </c>
      <c r="I42" s="1345"/>
      <c r="J42" s="1345"/>
      <c r="K42" s="1345"/>
      <c r="L42" s="64">
        <f>SUBTOTAL(9,L38:L41)</f>
        <v>0</v>
      </c>
    </row>
    <row r="43" spans="1:13" s="3" customFormat="1">
      <c r="C43" s="179" t="s">
        <v>354</v>
      </c>
      <c r="D43" s="849" t="s">
        <v>353</v>
      </c>
      <c r="E43" s="849"/>
      <c r="F43" s="833"/>
      <c r="G43" s="833"/>
      <c r="H43" s="850"/>
      <c r="I43" s="850"/>
      <c r="J43" s="850"/>
      <c r="K43" s="851"/>
      <c r="L43" s="852"/>
    </row>
    <row r="44" spans="1:13" s="3" customFormat="1" ht="33.75">
      <c r="C44" s="1350" t="s">
        <v>273</v>
      </c>
      <c r="D44" s="1351"/>
      <c r="E44" s="1352"/>
      <c r="F44" s="94" t="s">
        <v>262</v>
      </c>
      <c r="G44" s="94" t="s">
        <v>270</v>
      </c>
      <c r="H44" s="1392" t="s">
        <v>362</v>
      </c>
      <c r="I44" s="1351"/>
      <c r="J44" s="1352"/>
      <c r="K44" s="94" t="s">
        <v>363</v>
      </c>
      <c r="L44" s="96" t="s">
        <v>364</v>
      </c>
    </row>
    <row r="45" spans="1:13" s="3" customFormat="1">
      <c r="C45" s="123"/>
      <c r="D45" s="1369" t="s">
        <v>449</v>
      </c>
      <c r="E45" s="1370"/>
      <c r="F45" s="88" t="s">
        <v>271</v>
      </c>
      <c r="G45" s="97" t="s">
        <v>270</v>
      </c>
      <c r="H45" s="1360">
        <f>2*J13</f>
        <v>0.2</v>
      </c>
      <c r="I45" s="1361"/>
      <c r="J45" s="1362"/>
      <c r="K45" s="83">
        <f>'REF VIAGENS'!$F$32</f>
        <v>646.0878183792023</v>
      </c>
      <c r="L45" s="160">
        <f>H45*K45</f>
        <v>129.21756367584047</v>
      </c>
    </row>
    <row r="46" spans="1:13" s="3" customFormat="1">
      <c r="C46" s="123"/>
      <c r="D46" s="1355" t="s">
        <v>357</v>
      </c>
      <c r="E46" s="1356"/>
      <c r="F46" s="88" t="s">
        <v>271</v>
      </c>
      <c r="G46" s="97" t="s">
        <v>270</v>
      </c>
      <c r="H46" s="1360">
        <f>3*J13</f>
        <v>0.30000000000000004</v>
      </c>
      <c r="I46" s="1361"/>
      <c r="J46" s="1362"/>
      <c r="K46" s="83">
        <f>'REF VIAGENS'!$F$42</f>
        <v>335</v>
      </c>
      <c r="L46" s="160">
        <f>H46*K46</f>
        <v>100.50000000000001</v>
      </c>
    </row>
    <row r="47" spans="1:13" s="3" customFormat="1">
      <c r="C47" s="444"/>
      <c r="D47" s="1371"/>
      <c r="E47" s="1372"/>
      <c r="F47" s="445"/>
      <c r="G47" s="446"/>
      <c r="H47" s="1344" t="str">
        <f>CONCATENATE("SUBTOTAL ",C43," ",D43)</f>
        <v>SUBTOTAL E - DIÁRIAS E PASSAGENS</v>
      </c>
      <c r="I47" s="1345"/>
      <c r="J47" s="1345"/>
      <c r="K47" s="1345"/>
      <c r="L47" s="64">
        <f>SUBTOTAL(9,L45:L46)</f>
        <v>229.71756367584049</v>
      </c>
    </row>
    <row r="48" spans="1:13" s="3" customFormat="1" ht="5.0999999999999996" customHeight="1">
      <c r="C48" s="51"/>
      <c r="D48" s="32"/>
      <c r="E48" s="32"/>
      <c r="F48" s="32"/>
      <c r="G48" s="32"/>
      <c r="H48" s="32"/>
      <c r="I48" s="32"/>
      <c r="J48" s="32"/>
      <c r="K48" s="32"/>
      <c r="L48" s="81"/>
      <c r="M48" s="46"/>
    </row>
    <row r="49" spans="3:13" s="3" customFormat="1">
      <c r="C49" s="52"/>
      <c r="D49" s="53" t="s">
        <v>3</v>
      </c>
      <c r="E49" s="843"/>
      <c r="F49" s="49"/>
      <c r="G49" s="49"/>
      <c r="H49" s="49"/>
      <c r="I49" s="49"/>
      <c r="J49" s="49"/>
      <c r="K49" s="49"/>
      <c r="L49" s="50" t="s">
        <v>299</v>
      </c>
      <c r="M49" s="45"/>
    </row>
    <row r="50" spans="3:13" s="3" customFormat="1">
      <c r="C50" s="125" t="s">
        <v>294</v>
      </c>
      <c r="D50" s="126" t="s">
        <v>970</v>
      </c>
      <c r="E50" s="126"/>
      <c r="F50" s="127" t="s">
        <v>304</v>
      </c>
      <c r="G50" s="128"/>
      <c r="H50" s="129"/>
      <c r="I50" s="130"/>
      <c r="J50" s="130"/>
      <c r="K50" s="130"/>
      <c r="L50" s="131">
        <f>SUBTOTAL(9,L13:L47)</f>
        <v>6261.4654936758398</v>
      </c>
      <c r="M50" s="158" t="b">
        <f>L50=PRODUTOS!P40</f>
        <v>0</v>
      </c>
    </row>
    <row r="51" spans="3:13" s="3" customFormat="1">
      <c r="C51" s="125" t="s">
        <v>297</v>
      </c>
      <c r="D51" s="126" t="s">
        <v>969</v>
      </c>
      <c r="E51" s="126"/>
      <c r="F51" s="839"/>
      <c r="G51" s="128"/>
      <c r="H51" s="129"/>
      <c r="I51" s="130"/>
      <c r="J51" s="130"/>
      <c r="K51" s="130"/>
      <c r="L51" s="841">
        <v>48</v>
      </c>
      <c r="M51" s="46"/>
    </row>
    <row r="52" spans="3:13" s="3" customFormat="1" ht="13.5" thickBot="1">
      <c r="C52" s="125" t="s">
        <v>303</v>
      </c>
      <c r="D52" s="126" t="s">
        <v>267</v>
      </c>
      <c r="E52" s="126"/>
      <c r="F52" s="127" t="s">
        <v>971</v>
      </c>
      <c r="G52" s="128"/>
      <c r="H52" s="129"/>
      <c r="I52" s="130"/>
      <c r="J52" s="130"/>
      <c r="K52" s="130"/>
      <c r="L52" s="131">
        <f>L51*L50</f>
        <v>300550.34369644034</v>
      </c>
      <c r="M52" s="47" t="b">
        <f>L52=PRODUTOS!Q40</f>
        <v>0</v>
      </c>
    </row>
    <row r="53" spans="3:13" s="3" customFormat="1">
      <c r="C53" s="125" t="s">
        <v>968</v>
      </c>
      <c r="D53" s="126" t="s">
        <v>123</v>
      </c>
      <c r="E53" s="126"/>
      <c r="F53" s="127">
        <f>PRODUTOS!F15</f>
        <v>0.44579999999999997</v>
      </c>
      <c r="G53" s="128"/>
      <c r="H53" s="129"/>
      <c r="I53" s="130"/>
      <c r="J53" s="130"/>
      <c r="K53" s="130"/>
      <c r="L53" s="131">
        <f>L52*F53</f>
        <v>133985.34321987309</v>
      </c>
      <c r="M53" s="47"/>
    </row>
    <row r="54" spans="3:13" s="3" customFormat="1">
      <c r="C54" s="125" t="s">
        <v>972</v>
      </c>
      <c r="D54" s="126" t="s">
        <v>289</v>
      </c>
      <c r="E54" s="126"/>
      <c r="F54" s="127" t="s">
        <v>973</v>
      </c>
      <c r="G54" s="128"/>
      <c r="H54" s="129"/>
      <c r="I54" s="130"/>
      <c r="J54" s="130"/>
      <c r="K54" s="130"/>
      <c r="L54" s="131">
        <f>L53+L52</f>
        <v>434535.68691631343</v>
      </c>
      <c r="M54" s="47"/>
    </row>
    <row r="55" spans="3:13" s="3" customFormat="1">
      <c r="C55" s="834" t="s">
        <v>974</v>
      </c>
      <c r="D55" s="836" t="s">
        <v>682</v>
      </c>
      <c r="E55" s="836"/>
      <c r="F55" s="837"/>
      <c r="G55" s="837"/>
      <c r="H55" s="836"/>
      <c r="I55" s="836"/>
      <c r="J55" s="836"/>
      <c r="K55" s="836"/>
      <c r="L55" s="840" t="e">
        <f>L52/PRODUTOS!$I$39</f>
        <v>#DIV/0!</v>
      </c>
      <c r="M55" s="47"/>
    </row>
    <row r="56" spans="3:13" s="3" customFormat="1">
      <c r="C56" s="834" t="s">
        <v>976</v>
      </c>
      <c r="D56" s="836" t="s">
        <v>975</v>
      </c>
      <c r="E56" s="836"/>
      <c r="F56" s="837"/>
      <c r="G56" s="837"/>
      <c r="H56" s="836"/>
      <c r="I56" s="836"/>
      <c r="J56" s="836"/>
      <c r="K56" s="836"/>
      <c r="L56" s="840" t="e">
        <f>L54/PRODUTOS!$I$39</f>
        <v>#DIV/0!</v>
      </c>
      <c r="M56" s="47"/>
    </row>
    <row r="57" spans="3:13" s="3" customFormat="1">
      <c r="C57" s="832"/>
      <c r="D57" s="836"/>
      <c r="E57" s="836"/>
      <c r="F57" s="837"/>
      <c r="G57" s="838"/>
      <c r="H57" s="216"/>
      <c r="I57" s="216"/>
      <c r="J57" s="216"/>
      <c r="K57" s="216"/>
      <c r="L57" s="842"/>
      <c r="M57" s="47"/>
    </row>
    <row r="58" spans="3:13" s="3" customFormat="1">
      <c r="C58" s="532" t="s">
        <v>403</v>
      </c>
      <c r="D58" s="351"/>
      <c r="E58" s="351"/>
      <c r="F58" s="351"/>
      <c r="G58" s="351"/>
      <c r="H58" s="351"/>
      <c r="I58" s="351"/>
      <c r="J58" s="351"/>
      <c r="K58" s="351"/>
      <c r="L58" s="545"/>
      <c r="M58" s="46"/>
    </row>
    <row r="59" spans="3:13" s="3" customFormat="1" ht="43.5" customHeight="1" thickBot="1">
      <c r="C59" s="1510" t="s">
        <v>755</v>
      </c>
      <c r="D59" s="1511"/>
      <c r="E59" s="1511"/>
      <c r="F59" s="1511"/>
      <c r="G59" s="1511"/>
      <c r="H59" s="1511"/>
      <c r="I59" s="1511"/>
      <c r="J59" s="1511"/>
      <c r="K59" s="1511"/>
      <c r="L59" s="1512"/>
      <c r="M59" s="46"/>
    </row>
  </sheetData>
  <mergeCells count="59">
    <mergeCell ref="D46:E46"/>
    <mergeCell ref="D47:E47"/>
    <mergeCell ref="D34:E34"/>
    <mergeCell ref="D35:E35"/>
    <mergeCell ref="C37:E37"/>
    <mergeCell ref="D38:E38"/>
    <mergeCell ref="D39:E39"/>
    <mergeCell ref="D40:E40"/>
    <mergeCell ref="D41:E41"/>
    <mergeCell ref="D42:E42"/>
    <mergeCell ref="C44:E44"/>
    <mergeCell ref="D45:E45"/>
    <mergeCell ref="E12:F12"/>
    <mergeCell ref="C20:E20"/>
    <mergeCell ref="D21:E21"/>
    <mergeCell ref="D22:E22"/>
    <mergeCell ref="D23:E23"/>
    <mergeCell ref="H46:J46"/>
    <mergeCell ref="H47:K47"/>
    <mergeCell ref="H42:K42"/>
    <mergeCell ref="H44:J44"/>
    <mergeCell ref="H45:J45"/>
    <mergeCell ref="H37:J37"/>
    <mergeCell ref="H38:J38"/>
    <mergeCell ref="H39:J39"/>
    <mergeCell ref="H41:J41"/>
    <mergeCell ref="H40:J40"/>
    <mergeCell ref="H33:J33"/>
    <mergeCell ref="H34:J34"/>
    <mergeCell ref="D24:E24"/>
    <mergeCell ref="D25:E25"/>
    <mergeCell ref="C27:E27"/>
    <mergeCell ref="D28:E28"/>
    <mergeCell ref="H25:K25"/>
    <mergeCell ref="H27:J27"/>
    <mergeCell ref="H29:J29"/>
    <mergeCell ref="H30:J30"/>
    <mergeCell ref="H31:J31"/>
    <mergeCell ref="D29:E29"/>
    <mergeCell ref="D30:E30"/>
    <mergeCell ref="D31:E31"/>
    <mergeCell ref="D32:E32"/>
    <mergeCell ref="D33:E33"/>
    <mergeCell ref="C59:L59"/>
    <mergeCell ref="D8:J8"/>
    <mergeCell ref="K8:L8"/>
    <mergeCell ref="C2:AD2"/>
    <mergeCell ref="A3:C3"/>
    <mergeCell ref="C5:L5"/>
    <mergeCell ref="D6:L6"/>
    <mergeCell ref="C7:J7"/>
    <mergeCell ref="H28:J28"/>
    <mergeCell ref="D9:J9"/>
    <mergeCell ref="K9:L9"/>
    <mergeCell ref="C10:L10"/>
    <mergeCell ref="C12:D12"/>
    <mergeCell ref="H18:K18"/>
    <mergeCell ref="H35:K35"/>
    <mergeCell ref="H32:J32"/>
  </mergeCells>
  <dataValidations disablePrompts="1" count="1">
    <dataValidation type="list" allowBlank="1" showInputMessage="1" showErrorMessage="1" sqref="D34:E34" xr:uid="{00000000-0002-0000-1600-000000000000}">
      <formula1>$J$25:$J$35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firstPageNumber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1600-000001000000}">
          <x14:formula1>
            <xm:f>'REF C GERAIS'!$I$25:$I$35</xm:f>
          </x14:formula1>
          <xm:sqref>D38:E40 D28:E33</xm:sqref>
        </x14:dataValidation>
        <x14:dataValidation type="list" allowBlank="1" showInputMessage="1" showErrorMessage="1" xr:uid="{00000000-0002-0000-1600-000002000000}">
          <x14:formula1>
            <xm:f>'REF C GERAIS'!$D$10:$D$16</xm:f>
          </x14:formula1>
          <xm:sqref>D21:E24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12">
    <tabColor theme="6" tint="0.79998168889431442"/>
    <pageSetUpPr fitToPage="1"/>
  </sheetPr>
  <dimension ref="A2:AE32"/>
  <sheetViews>
    <sheetView view="pageBreakPreview" topLeftCell="B1" zoomScaleNormal="100" zoomScaleSheetLayoutView="100" workbookViewId="0">
      <selection activeCell="D14" sqref="D14:I14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3" style="25" customWidth="1"/>
    <col min="4" max="4" width="38" style="23" customWidth="1"/>
    <col min="5" max="5" width="10.42578125" style="3" customWidth="1"/>
    <col min="6" max="6" width="13.28515625" style="3" customWidth="1"/>
    <col min="7" max="7" width="8" style="29" customWidth="1"/>
    <col min="8" max="8" width="13" style="3" customWidth="1"/>
    <col min="9" max="9" width="11.5703125" style="3" customWidth="1"/>
    <col min="10" max="10" width="14.140625" style="3" bestFit="1" customWidth="1"/>
    <col min="11" max="11" width="17.28515625" style="3" bestFit="1" customWidth="1"/>
    <col min="12" max="12" width="14.28515625" style="3" bestFit="1" customWidth="1"/>
    <col min="13" max="13" width="12.42578125" style="3" bestFit="1" customWidth="1"/>
    <col min="14" max="28" width="7.28515625" style="3" bestFit="1" customWidth="1"/>
    <col min="29" max="29" width="10.140625" style="3" bestFit="1" customWidth="1"/>
    <col min="30" max="30" width="5.5703125" bestFit="1" customWidth="1"/>
    <col min="31" max="31" width="6.28515625" bestFit="1" customWidth="1"/>
    <col min="32" max="34" width="5.5703125" bestFit="1" customWidth="1"/>
    <col min="35" max="35" width="4" bestFit="1" customWidth="1"/>
    <col min="38" max="38" width="13.28515625" bestFit="1" customWidth="1"/>
  </cols>
  <sheetData>
    <row r="2" spans="1:31" ht="24.75" hidden="1" customHeight="1">
      <c r="A2" s="62"/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5"/>
      <c r="AE2" t="e">
        <f>#REF!</f>
        <v>#REF!</v>
      </c>
    </row>
    <row r="3" spans="1:31" ht="21.75" customHeight="1">
      <c r="A3" s="1513"/>
      <c r="B3" s="1163"/>
      <c r="C3" s="1163"/>
      <c r="D3" s="3"/>
      <c r="E3" s="28"/>
      <c r="F3" s="28"/>
      <c r="G3" s="405"/>
      <c r="H3" s="2"/>
      <c r="I3" s="2"/>
      <c r="J3" s="2"/>
      <c r="K3" s="2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 s="80"/>
      <c r="AE3" s="4"/>
    </row>
    <row r="4" spans="1:31" ht="9.9499999999999993" customHeight="1" thickBot="1">
      <c r="A4" s="43"/>
      <c r="B4" s="4"/>
      <c r="C4" s="4"/>
      <c r="D4" s="3"/>
      <c r="E4" s="28"/>
      <c r="F4" s="28"/>
      <c r="G4" s="405"/>
      <c r="H4" s="2"/>
      <c r="I4" s="2"/>
      <c r="J4" s="2"/>
      <c r="K4" s="2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 s="80"/>
      <c r="AE4" s="4"/>
    </row>
    <row r="5" spans="1:31" ht="44.25" customHeight="1">
      <c r="A5" s="41"/>
      <c r="B5" s="42"/>
      <c r="C5" s="1141"/>
      <c r="D5" s="1142"/>
      <c r="E5" s="1142"/>
      <c r="F5" s="1142"/>
      <c r="G5" s="1142"/>
      <c r="H5" s="1142"/>
      <c r="I5" s="1142"/>
      <c r="J5" s="1142"/>
      <c r="K5" s="1143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 s="80"/>
      <c r="AE5" s="4"/>
    </row>
    <row r="6" spans="1:31" ht="36" customHeight="1">
      <c r="A6" s="43"/>
      <c r="B6" s="4"/>
      <c r="C6" s="33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8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 s="80"/>
      <c r="AE6" s="4"/>
    </row>
    <row r="7" spans="1:31" ht="25.5" customHeight="1">
      <c r="A7" s="43"/>
      <c r="B7" s="4"/>
      <c r="C7" s="1383" t="s">
        <v>290</v>
      </c>
      <c r="D7" s="1384"/>
      <c r="E7" s="1384"/>
      <c r="F7" s="1384"/>
      <c r="G7" s="1384"/>
      <c r="H7" s="1384"/>
      <c r="I7" s="1384"/>
      <c r="J7" s="116" t="s">
        <v>330</v>
      </c>
      <c r="K7" s="117">
        <f>'REF M.O'!$Z$6</f>
        <v>45748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 s="80"/>
      <c r="AE7" s="4"/>
    </row>
    <row r="8" spans="1:31" ht="12.75" customHeight="1">
      <c r="A8" s="43"/>
      <c r="B8" s="4"/>
      <c r="C8" s="106" t="str">
        <f>CONCATENATE(PRODUTOS!$A$37,PRODUTOS!$B$37,PRODUTOS!$C$37)</f>
        <v/>
      </c>
      <c r="D8" s="1381">
        <f>PRODUTOS!$E$37</f>
        <v>0</v>
      </c>
      <c r="E8" s="1381"/>
      <c r="F8" s="1381"/>
      <c r="G8" s="1381"/>
      <c r="H8" s="1381"/>
      <c r="I8" s="1382"/>
      <c r="J8" s="1379" t="s">
        <v>270</v>
      </c>
      <c r="K8" s="1380" t="str">
        <f>CONCATENATE(PRODUTOS!$A$37,PRODUTOS!$B$37,PRODUTOS!$C$37)</f>
        <v/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 s="80"/>
      <c r="AE8" s="4"/>
    </row>
    <row r="9" spans="1:31" ht="15.75">
      <c r="A9" s="43"/>
      <c r="B9" s="4"/>
      <c r="C9" s="122" t="str">
        <f>CONCATENATE(PRODUTOS!$A$41,PRODUTOS!$B$41,PRODUTOS!$C$41)</f>
        <v/>
      </c>
      <c r="D9" s="1387">
        <f>PRODUTOS!$E$41</f>
        <v>0</v>
      </c>
      <c r="E9" s="1387"/>
      <c r="F9" s="1387"/>
      <c r="G9" s="1387"/>
      <c r="H9" s="1387"/>
      <c r="I9" s="1388"/>
      <c r="J9" s="1385" t="s">
        <v>478</v>
      </c>
      <c r="K9" s="1386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80"/>
      <c r="AE9" s="4"/>
    </row>
    <row r="10" spans="1:31" ht="15.75">
      <c r="A10" s="112"/>
      <c r="B10" s="113"/>
      <c r="C10" s="1389"/>
      <c r="D10" s="1390"/>
      <c r="E10" s="1390"/>
      <c r="F10" s="1390"/>
      <c r="G10" s="1390"/>
      <c r="H10" s="1390"/>
      <c r="I10" s="1390"/>
      <c r="J10" s="1390"/>
      <c r="K10" s="1391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06"/>
      <c r="AD10" s="5"/>
    </row>
    <row r="11" spans="1:31" ht="24.95" customHeight="1">
      <c r="A11" s="112"/>
      <c r="B11" s="113"/>
      <c r="C11" s="544" t="str">
        <f>PRODUTOS!G21</f>
        <v>P1.1</v>
      </c>
      <c r="D11" s="1516" t="str">
        <f>PRODUTOS!E21</f>
        <v>ACOMPANHAMENTO, FISCALIZAÇÃO E SUPERVISÃO DE OBRAS DE INFRAESTRUTURA URBANA E RODOVIÁRIA</v>
      </c>
      <c r="E11" s="1516"/>
      <c r="F11" s="1516"/>
      <c r="G11" s="1516"/>
      <c r="H11" s="1516"/>
      <c r="I11" s="1517"/>
      <c r="J11" s="1514">
        <f>PRODUTOS!P21</f>
        <v>0</v>
      </c>
      <c r="K11" s="1515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06"/>
      <c r="AD11" s="5"/>
    </row>
    <row r="12" spans="1:31" ht="24.95" customHeight="1">
      <c r="A12" s="112"/>
      <c r="B12" s="113"/>
      <c r="C12" s="544">
        <f>PRODUTOS!G24</f>
        <v>0</v>
      </c>
      <c r="D12" s="1516">
        <f>PRODUTOS!E24</f>
        <v>0</v>
      </c>
      <c r="E12" s="1516"/>
      <c r="F12" s="1516"/>
      <c r="G12" s="1516"/>
      <c r="H12" s="1516"/>
      <c r="I12" s="1517"/>
      <c r="J12" s="1514">
        <f>PRODUTOS!P24</f>
        <v>0</v>
      </c>
      <c r="K12" s="1515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06"/>
      <c r="AD12" s="5"/>
    </row>
    <row r="13" spans="1:31" ht="24.95" customHeight="1">
      <c r="A13" s="112"/>
      <c r="B13" s="113"/>
      <c r="C13" s="544" t="e">
        <f>PRODUTOS!#REF!</f>
        <v>#REF!</v>
      </c>
      <c r="D13" s="1516" t="e">
        <f>PRODUTOS!#REF!</f>
        <v>#REF!</v>
      </c>
      <c r="E13" s="1516"/>
      <c r="F13" s="1516"/>
      <c r="G13" s="1516"/>
      <c r="H13" s="1516"/>
      <c r="I13" s="1517"/>
      <c r="J13" s="1514" t="e">
        <f>PRODUTOS!#REF!</f>
        <v>#REF!</v>
      </c>
      <c r="K13" s="1515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06"/>
      <c r="AD13" s="5"/>
    </row>
    <row r="14" spans="1:31" ht="24.95" customHeight="1">
      <c r="A14" s="112"/>
      <c r="B14" s="113"/>
      <c r="C14" s="544">
        <f>PRODUTOS!G27</f>
        <v>0</v>
      </c>
      <c r="D14" s="1516">
        <f>PRODUTOS!E27</f>
        <v>0</v>
      </c>
      <c r="E14" s="1516"/>
      <c r="F14" s="1516"/>
      <c r="G14" s="1516"/>
      <c r="H14" s="1516"/>
      <c r="I14" s="1517"/>
      <c r="J14" s="1514">
        <f>PRODUTOS!P27</f>
        <v>0</v>
      </c>
      <c r="K14" s="1515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06"/>
      <c r="AD14" s="5"/>
    </row>
    <row r="15" spans="1:31" ht="24.95" customHeight="1">
      <c r="A15" s="112"/>
      <c r="B15" s="113"/>
      <c r="C15" s="544">
        <f>PRODUTOS!G30</f>
        <v>0</v>
      </c>
      <c r="D15" s="1516">
        <f>PRODUTOS!E30</f>
        <v>0</v>
      </c>
      <c r="E15" s="1516"/>
      <c r="F15" s="1516"/>
      <c r="G15" s="1516"/>
      <c r="H15" s="1516"/>
      <c r="I15" s="1517"/>
      <c r="J15" s="1514">
        <f>PRODUTOS!P30</f>
        <v>0</v>
      </c>
      <c r="K15" s="1515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06"/>
      <c r="AD15" s="5"/>
    </row>
    <row r="16" spans="1:31" ht="24.95" customHeight="1">
      <c r="A16" s="112"/>
      <c r="B16" s="113"/>
      <c r="C16" s="544">
        <f>PRODUTOS!G31</f>
        <v>0</v>
      </c>
      <c r="D16" s="1516">
        <f>PRODUTOS!E31</f>
        <v>0</v>
      </c>
      <c r="E16" s="1516"/>
      <c r="F16" s="1516"/>
      <c r="G16" s="1516"/>
      <c r="H16" s="1516"/>
      <c r="I16" s="1517"/>
      <c r="J16" s="1514">
        <f>PRODUTOS!P31</f>
        <v>0</v>
      </c>
      <c r="K16" s="1515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06"/>
      <c r="AD16" s="5"/>
    </row>
    <row r="17" spans="2:11" ht="24.95" customHeight="1">
      <c r="B17" s="113"/>
      <c r="C17" s="544">
        <f>PRODUTOS!G33</f>
        <v>0</v>
      </c>
      <c r="D17" s="1516">
        <f>PRODUTOS!E33</f>
        <v>0</v>
      </c>
      <c r="E17" s="1516"/>
      <c r="F17" s="1516"/>
      <c r="G17" s="1516"/>
      <c r="H17" s="1516"/>
      <c r="I17" s="1517"/>
      <c r="J17" s="1514">
        <f>PRODUTOS!P33</f>
        <v>0</v>
      </c>
      <c r="K17" s="1515"/>
    </row>
    <row r="18" spans="2:11" ht="24.95" customHeight="1">
      <c r="B18" s="113"/>
      <c r="C18" s="544">
        <f>PRODUTOS!D38</f>
        <v>0</v>
      </c>
      <c r="D18" s="1516">
        <f>PRODUTOS!E38</f>
        <v>0</v>
      </c>
      <c r="E18" s="1516"/>
      <c r="F18" s="1516"/>
      <c r="G18" s="1516"/>
      <c r="H18" s="1516"/>
      <c r="I18" s="1517"/>
      <c r="J18" s="1514">
        <f>PRODUTOS!P38</f>
        <v>0</v>
      </c>
      <c r="K18" s="1515"/>
    </row>
    <row r="19" spans="2:11" ht="24.95" customHeight="1">
      <c r="B19" s="113"/>
      <c r="C19" s="544" t="str">
        <f>PRODUTOS!D35</f>
        <v>P1.1.</v>
      </c>
      <c r="D19" s="1516" t="str">
        <f>PRODUTOS!E35</f>
        <v>LEVANTAMENTO / ESTUDOS / ELABORAÇÃO DE PROJETO BÁSICO/EXECUTIVO - INFRA URBANA E RODOVIÁRIA / OAE</v>
      </c>
      <c r="E19" s="1516"/>
      <c r="F19" s="1516"/>
      <c r="G19" s="1516"/>
      <c r="H19" s="1516"/>
      <c r="I19" s="1517"/>
      <c r="J19" s="1514">
        <f>PRODUTOS!P35</f>
        <v>14905125.278117031</v>
      </c>
      <c r="K19" s="1515"/>
    </row>
    <row r="20" spans="2:11" ht="24.95" customHeight="1">
      <c r="B20" s="113"/>
      <c r="C20" s="544">
        <f>PRODUTOS!D36</f>
        <v>0</v>
      </c>
      <c r="D20" s="1516">
        <f>PRODUTOS!E36</f>
        <v>0</v>
      </c>
      <c r="E20" s="1516"/>
      <c r="F20" s="1516"/>
      <c r="G20" s="1516"/>
      <c r="H20" s="1516"/>
      <c r="I20" s="1517"/>
      <c r="J20" s="1514">
        <f>PRODUTOS!P36</f>
        <v>0</v>
      </c>
      <c r="K20" s="1515"/>
    </row>
    <row r="21" spans="2:11" ht="24.95" customHeight="1">
      <c r="B21" s="113"/>
      <c r="C21" s="544"/>
      <c r="D21" s="1516"/>
      <c r="E21" s="1516"/>
      <c r="F21" s="1516"/>
      <c r="G21" s="1516"/>
      <c r="H21" s="1516"/>
      <c r="I21" s="1517"/>
      <c r="J21" s="1514"/>
      <c r="K21" s="1515"/>
    </row>
    <row r="22" spans="2:11" ht="24.95" customHeight="1">
      <c r="B22" s="113"/>
      <c r="C22" s="1525" t="s">
        <v>399</v>
      </c>
      <c r="D22" s="1526"/>
      <c r="E22" s="1526"/>
      <c r="F22" s="1526"/>
      <c r="G22" s="1526"/>
      <c r="H22" s="1526"/>
      <c r="I22" s="1527"/>
      <c r="J22" s="1528" t="e">
        <f>SUM(J11:K21)</f>
        <v>#REF!</v>
      </c>
      <c r="K22" s="1529"/>
    </row>
    <row r="23" spans="2:11" s="3" customFormat="1" ht="24.95" customHeight="1">
      <c r="B23" s="22"/>
      <c r="C23" s="1311"/>
      <c r="D23" s="1312"/>
      <c r="E23" s="1312"/>
      <c r="F23" s="1312"/>
      <c r="G23" s="1312"/>
      <c r="H23" s="1312"/>
      <c r="I23" s="1312"/>
      <c r="J23" s="1312"/>
      <c r="K23" s="1313"/>
    </row>
    <row r="24" spans="2:11" s="3" customFormat="1" ht="24.95" customHeight="1">
      <c r="B24" s="22"/>
      <c r="C24" s="1518" t="s">
        <v>703</v>
      </c>
      <c r="D24" s="1519"/>
      <c r="E24" s="1519"/>
      <c r="F24" s="1519"/>
      <c r="G24" s="1519"/>
      <c r="H24" s="1519"/>
      <c r="I24" s="1519"/>
      <c r="J24" s="1520">
        <v>0.01</v>
      </c>
      <c r="K24" s="1521"/>
    </row>
    <row r="25" spans="2:11" s="3" customFormat="1" ht="24.95" customHeight="1">
      <c r="B25" s="22"/>
      <c r="C25" s="1522"/>
      <c r="D25" s="1523"/>
      <c r="E25" s="1523"/>
      <c r="F25" s="1523"/>
      <c r="G25" s="1523"/>
      <c r="H25" s="1523"/>
      <c r="I25" s="1523"/>
      <c r="J25" s="1523"/>
      <c r="K25" s="1524"/>
    </row>
    <row r="26" spans="2:11" s="3" customFormat="1" ht="24.95" customHeight="1">
      <c r="B26" s="22"/>
      <c r="C26" s="52"/>
      <c r="D26" s="53" t="s">
        <v>3</v>
      </c>
      <c r="E26" s="49"/>
      <c r="F26" s="49"/>
      <c r="G26" s="49"/>
      <c r="H26" s="49"/>
      <c r="I26" s="49"/>
      <c r="J26" s="49"/>
      <c r="K26" s="50" t="s">
        <v>299</v>
      </c>
    </row>
    <row r="27" spans="2:11" s="3" customFormat="1" ht="24.95" customHeight="1">
      <c r="B27" s="22"/>
      <c r="C27" s="125" t="s">
        <v>294</v>
      </c>
      <c r="D27" s="126" t="s">
        <v>267</v>
      </c>
      <c r="E27" s="127"/>
      <c r="F27" s="128"/>
      <c r="G27" s="129"/>
      <c r="H27" s="130"/>
      <c r="I27" s="130"/>
      <c r="J27" s="130"/>
      <c r="K27" s="131" t="e">
        <f>J22*$J$24</f>
        <v>#REF!</v>
      </c>
    </row>
    <row r="28" spans="2:11" s="3" customFormat="1" ht="24.95" customHeight="1">
      <c r="B28" s="22"/>
      <c r="C28" s="139" t="s">
        <v>297</v>
      </c>
      <c r="D28" s="140" t="s">
        <v>123</v>
      </c>
      <c r="E28" s="141">
        <f>BDI!$E$21</f>
        <v>0.44579999999999997</v>
      </c>
      <c r="F28" s="142"/>
      <c r="G28" s="140"/>
      <c r="H28" s="143"/>
      <c r="I28" s="143"/>
      <c r="J28" s="143"/>
      <c r="K28" s="144" t="e">
        <f>$E$28*K27</f>
        <v>#REF!</v>
      </c>
    </row>
    <row r="29" spans="2:11" s="3" customFormat="1" ht="24.95" customHeight="1" thickBot="1">
      <c r="B29" s="22"/>
      <c r="C29" s="132" t="s">
        <v>303</v>
      </c>
      <c r="D29" s="133" t="s">
        <v>289</v>
      </c>
      <c r="E29" s="134" t="s">
        <v>298</v>
      </c>
      <c r="F29" s="135"/>
      <c r="G29" s="136"/>
      <c r="H29" s="137"/>
      <c r="I29" s="137"/>
      <c r="J29" s="137"/>
      <c r="K29" s="138" t="e">
        <f>K27+K28</f>
        <v>#REF!</v>
      </c>
    </row>
    <row r="30" spans="2:11" s="3" customFormat="1" ht="24.95" customHeight="1">
      <c r="B30" s="22"/>
      <c r="C30" s="1359"/>
      <c r="D30" s="1359"/>
      <c r="E30" s="1359"/>
      <c r="F30" s="1359"/>
      <c r="G30" s="1359"/>
      <c r="H30" s="1359"/>
      <c r="I30" s="1359"/>
      <c r="J30" s="1359"/>
      <c r="K30" s="1359"/>
    </row>
    <row r="31" spans="2:11" s="3" customFormat="1" ht="24.95" customHeight="1">
      <c r="B31" s="22"/>
      <c r="C31" s="44"/>
      <c r="D31" s="44"/>
      <c r="E31" s="44"/>
      <c r="F31" s="44"/>
      <c r="G31" s="44"/>
      <c r="H31" s="44"/>
      <c r="I31" s="44"/>
      <c r="J31" s="44"/>
      <c r="K31" s="44"/>
    </row>
    <row r="32" spans="2:11" s="3" customFormat="1" ht="24.95" customHeight="1" thickBot="1">
      <c r="B32" s="87" t="s">
        <v>752</v>
      </c>
      <c r="C32" s="44"/>
      <c r="D32" s="44"/>
      <c r="E32" s="44"/>
      <c r="F32" s="44"/>
      <c r="G32" s="44"/>
      <c r="H32" s="44"/>
      <c r="I32" s="44"/>
      <c r="J32" s="44"/>
      <c r="K32" s="44"/>
    </row>
  </sheetData>
  <mergeCells count="39">
    <mergeCell ref="J16:K16"/>
    <mergeCell ref="D17:I17"/>
    <mergeCell ref="J17:K17"/>
    <mergeCell ref="D16:I16"/>
    <mergeCell ref="D18:I18"/>
    <mergeCell ref="J18:K18"/>
    <mergeCell ref="C24:I24"/>
    <mergeCell ref="J24:K24"/>
    <mergeCell ref="C23:K23"/>
    <mergeCell ref="C25:K25"/>
    <mergeCell ref="D19:I19"/>
    <mergeCell ref="D20:I20"/>
    <mergeCell ref="D21:I21"/>
    <mergeCell ref="J21:K21"/>
    <mergeCell ref="C22:I22"/>
    <mergeCell ref="J22:K22"/>
    <mergeCell ref="J20:K20"/>
    <mergeCell ref="J14:K14"/>
    <mergeCell ref="D15:I15"/>
    <mergeCell ref="J15:K15"/>
    <mergeCell ref="D11:I11"/>
    <mergeCell ref="D12:I12"/>
    <mergeCell ref="J12:K12"/>
    <mergeCell ref="C30:K30"/>
    <mergeCell ref="D9:I9"/>
    <mergeCell ref="J9:K9"/>
    <mergeCell ref="C10:K10"/>
    <mergeCell ref="C2:AC2"/>
    <mergeCell ref="A3:C3"/>
    <mergeCell ref="C5:K5"/>
    <mergeCell ref="D6:K6"/>
    <mergeCell ref="C7:I7"/>
    <mergeCell ref="D8:I8"/>
    <mergeCell ref="J8:K8"/>
    <mergeCell ref="J11:K11"/>
    <mergeCell ref="J19:K19"/>
    <mergeCell ref="D13:I13"/>
    <mergeCell ref="D14:I14"/>
    <mergeCell ref="J13:K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firstPageNumber="0" orientation="portrait" r:id="rId1"/>
  <headerFooter alignWithMargins="0"/>
  <ignoredErrors>
    <ignoredError sqref="D17" formula="1"/>
  </ignoredError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6" tint="0.79998168889431442"/>
    <pageSetUpPr fitToPage="1"/>
  </sheetPr>
  <dimension ref="A2:AJ281"/>
  <sheetViews>
    <sheetView showGridLines="0" view="pageBreakPreview" topLeftCell="B1" zoomScaleNormal="100" zoomScaleSheetLayoutView="100" workbookViewId="0">
      <selection activeCell="D14" sqref="D14:I14"/>
    </sheetView>
  </sheetViews>
  <sheetFormatPr defaultColWidth="11.5703125" defaultRowHeight="12.75"/>
  <cols>
    <col min="1" max="1" width="6" hidden="1" customWidth="1"/>
    <col min="2" max="2" width="26.7109375" style="22" customWidth="1"/>
    <col min="3" max="3" width="16.140625" style="25" customWidth="1"/>
    <col min="4" max="4" width="38" style="23" customWidth="1"/>
    <col min="5" max="5" width="40.42578125" style="345" customWidth="1"/>
    <col min="6" max="6" width="10.42578125" style="3" customWidth="1"/>
    <col min="7" max="7" width="13.28515625" style="3" customWidth="1"/>
    <col min="8" max="8" width="8.85546875" style="29" customWidth="1"/>
    <col min="9" max="9" width="12.42578125" style="3" customWidth="1"/>
    <col min="10" max="10" width="20.140625" style="3" customWidth="1"/>
    <col min="11" max="11" width="17.5703125" style="3" customWidth="1"/>
    <col min="12" max="12" width="15" style="3" customWidth="1"/>
    <col min="13" max="13" width="13.140625" style="3" customWidth="1"/>
    <col min="14" max="14" width="12" style="3" customWidth="1"/>
    <col min="15" max="15" width="14.7109375" style="3" bestFit="1" customWidth="1"/>
    <col min="16" max="16" width="20" style="3" bestFit="1" customWidth="1"/>
    <col min="17" max="17" width="14.28515625" style="3" bestFit="1" customWidth="1"/>
    <col min="18" max="18" width="12.42578125" style="3" bestFit="1" customWidth="1"/>
    <col min="19" max="19" width="26" style="3" bestFit="1" customWidth="1"/>
    <col min="20" max="20" width="23.42578125" style="3" customWidth="1"/>
    <col min="21" max="33" width="7.28515625" style="3" bestFit="1" customWidth="1"/>
    <col min="34" max="34" width="10.140625" style="3" bestFit="1" customWidth="1"/>
    <col min="35" max="35" width="5.5703125" bestFit="1" customWidth="1"/>
    <col min="36" max="36" width="6.28515625" bestFit="1" customWidth="1"/>
    <col min="37" max="39" width="5.5703125" bestFit="1" customWidth="1"/>
    <col min="40" max="40" width="4" bestFit="1" customWidth="1"/>
    <col min="43" max="43" width="13.28515625" bestFit="1" customWidth="1"/>
  </cols>
  <sheetData>
    <row r="2" spans="1:36" ht="24.75" hidden="1" customHeight="1">
      <c r="C2" s="1373" t="s">
        <v>272</v>
      </c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  <c r="Q2" s="1374"/>
      <c r="R2" s="1374"/>
      <c r="S2" s="1374"/>
      <c r="T2" s="1374"/>
      <c r="U2" s="1374"/>
      <c r="V2" s="1374"/>
      <c r="W2" s="1374"/>
      <c r="X2" s="1374"/>
      <c r="Y2" s="1374"/>
      <c r="Z2" s="1374"/>
      <c r="AA2" s="1374"/>
      <c r="AB2" s="1374"/>
      <c r="AC2" s="1374"/>
      <c r="AD2" s="1374"/>
      <c r="AE2" s="1374"/>
      <c r="AF2" s="1374"/>
      <c r="AG2" s="1374"/>
      <c r="AH2" s="1375"/>
      <c r="AJ2" t="e">
        <f>#REF!</f>
        <v>#REF!</v>
      </c>
    </row>
    <row r="3" spans="1:36" ht="21.75" customHeight="1">
      <c r="A3" s="1163"/>
      <c r="B3" s="1163"/>
      <c r="C3" s="1163"/>
      <c r="D3" s="3"/>
      <c r="E3" s="24"/>
      <c r="F3" s="28"/>
      <c r="G3" s="28"/>
      <c r="H3" s="27"/>
      <c r="I3" s="2"/>
      <c r="J3" s="2"/>
      <c r="K3" s="2"/>
      <c r="L3" s="2"/>
      <c r="M3" s="2"/>
      <c r="N3" s="2"/>
      <c r="O3" s="2"/>
      <c r="P3" s="2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J3" s="4"/>
    </row>
    <row r="4" spans="1:36" ht="9.9499999999999993" customHeight="1" thickBot="1">
      <c r="A4" s="4"/>
      <c r="B4" s="4"/>
      <c r="C4" s="4"/>
      <c r="D4" s="3"/>
      <c r="E4" s="24"/>
      <c r="F4" s="28"/>
      <c r="G4" s="28"/>
      <c r="H4" s="27"/>
      <c r="I4" s="2"/>
      <c r="J4" s="2"/>
      <c r="K4" s="2"/>
      <c r="L4" s="2"/>
      <c r="M4" s="2"/>
      <c r="N4" s="2"/>
      <c r="O4" s="2"/>
      <c r="P4" s="2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J4" s="4"/>
    </row>
    <row r="5" spans="1:36" ht="63" customHeight="1">
      <c r="A5" s="41"/>
      <c r="B5" s="42"/>
      <c r="C5" s="1465"/>
      <c r="D5" s="1466"/>
      <c r="E5" s="1466"/>
      <c r="F5" s="1466"/>
      <c r="G5" s="1466"/>
      <c r="H5" s="1466"/>
      <c r="I5" s="1466"/>
      <c r="J5" s="1466"/>
      <c r="K5" s="1466"/>
      <c r="L5" s="1466"/>
      <c r="M5" s="1466"/>
      <c r="N5" s="1466"/>
      <c r="O5" s="1466"/>
      <c r="P5" s="1467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J5" s="4"/>
    </row>
    <row r="6" spans="1:36" ht="27.75" customHeight="1">
      <c r="A6" s="43"/>
      <c r="B6" s="4"/>
      <c r="C6" s="737" t="str">
        <f>Objeto!$A$4</f>
        <v>OBJETO:</v>
      </c>
      <c r="D6" s="1376" t="str">
        <f>Objeto!$B$4</f>
        <v>REGISTRO DE PREÇOS PARA FUTURA E EVENTUAL CONTRATAÇÃO DE EMPRESA ESPECIALIZADA NA PRESTAÇÃO DE SERVIÇO DE CONSULTORIA TÉCNICA NA ÁREA DE INFRAESTRUTURA URBANA E RODOVIÁRIA, CONFORME ESPECIFICAÇÕES DO TERMO DE REFERÊNCIA</v>
      </c>
      <c r="E6" s="1377"/>
      <c r="F6" s="1377"/>
      <c r="G6" s="1377"/>
      <c r="H6" s="1377"/>
      <c r="I6" s="1377"/>
      <c r="J6" s="1377"/>
      <c r="K6" s="1377"/>
      <c r="L6" s="1377"/>
      <c r="M6" s="1377"/>
      <c r="N6" s="1377"/>
      <c r="O6" s="1377"/>
      <c r="P6" s="1468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J6" s="4"/>
    </row>
    <row r="7" spans="1:36" ht="25.5" customHeight="1">
      <c r="A7" s="43"/>
      <c r="B7" s="4"/>
      <c r="C7" s="1469" t="s">
        <v>290</v>
      </c>
      <c r="D7" s="1384"/>
      <c r="E7" s="1384"/>
      <c r="F7" s="1384"/>
      <c r="G7" s="1384"/>
      <c r="H7" s="1384"/>
      <c r="I7" s="1384"/>
      <c r="J7" s="1384"/>
      <c r="K7" s="1384"/>
      <c r="L7" s="1384"/>
      <c r="M7" s="1384"/>
      <c r="N7" s="1384"/>
      <c r="O7" s="116" t="s">
        <v>330</v>
      </c>
      <c r="P7" s="738">
        <f>'REF M.O'!$Z$6</f>
        <v>45748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J7" s="4"/>
    </row>
    <row r="8" spans="1:36" ht="12.75" customHeight="1">
      <c r="A8" s="43"/>
      <c r="B8" s="4"/>
      <c r="C8" s="739" t="str">
        <f>CONCATENATE(PRODUTOS!$A$37,PRODUTOS!$B$37,PRODUTOS!$C$37)</f>
        <v/>
      </c>
      <c r="D8" s="1381">
        <f>PRODUTOS!E42</f>
        <v>0</v>
      </c>
      <c r="E8" s="1381"/>
      <c r="F8" s="1381"/>
      <c r="G8" s="1381"/>
      <c r="H8" s="1381"/>
      <c r="I8" s="1381"/>
      <c r="J8" s="1381"/>
      <c r="K8" s="1381"/>
      <c r="L8" s="1381"/>
      <c r="M8" s="1381"/>
      <c r="N8" s="1382"/>
      <c r="O8" s="1379" t="s">
        <v>328</v>
      </c>
      <c r="P8" s="1483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J8" s="4"/>
    </row>
    <row r="9" spans="1:36" ht="15.75">
      <c r="A9" s="43"/>
      <c r="B9" s="4"/>
      <c r="C9" s="122" t="str">
        <f>CONCATENATE(PRODUTOS!$A$42,PRODUTOS!$B$42,PRODUTOS!$C$42)</f>
        <v/>
      </c>
      <c r="D9" s="1387">
        <f>PRODUTOS!$E$42</f>
        <v>0</v>
      </c>
      <c r="E9" s="1387"/>
      <c r="F9" s="1387"/>
      <c r="G9" s="1387"/>
      <c r="H9" s="1387"/>
      <c r="I9" s="1387"/>
      <c r="J9" s="1387"/>
      <c r="K9" s="1387"/>
      <c r="L9" s="1387"/>
      <c r="M9" s="1387"/>
      <c r="N9" s="1388"/>
      <c r="O9" s="1470" t="s">
        <v>943</v>
      </c>
      <c r="P9" s="1471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J9" s="4"/>
    </row>
    <row r="10" spans="1:36" ht="15.75">
      <c r="A10" s="112"/>
      <c r="B10" s="113"/>
      <c r="C10" s="1475" t="s">
        <v>961</v>
      </c>
      <c r="D10" s="1476"/>
      <c r="E10" s="1476"/>
      <c r="F10" s="1476"/>
      <c r="G10" s="1476"/>
      <c r="H10" s="1476"/>
      <c r="I10" s="1476"/>
      <c r="J10" s="1476"/>
      <c r="K10" s="1477"/>
      <c r="L10" s="1473" t="s">
        <v>480</v>
      </c>
      <c r="M10" s="1474"/>
      <c r="N10" s="1474"/>
      <c r="O10" s="1484" t="e">
        <f>'P1.1. Lev.Est.Projetos PAV_OAE'!O10:P10+#REF!</f>
        <v>#REF!</v>
      </c>
      <c r="P10" s="1485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114"/>
      <c r="AI10" s="5"/>
    </row>
    <row r="11" spans="1:36" ht="21.75" customHeight="1">
      <c r="A11" s="112"/>
      <c r="B11" s="113"/>
      <c r="C11" s="1478"/>
      <c r="D11" s="1479"/>
      <c r="E11" s="1479"/>
      <c r="F11" s="1479"/>
      <c r="G11" s="1479"/>
      <c r="H11" s="1479"/>
      <c r="I11" s="1479"/>
      <c r="J11" s="1479"/>
      <c r="K11" s="1480"/>
      <c r="L11" s="1473" t="s">
        <v>481</v>
      </c>
      <c r="M11" s="1474"/>
      <c r="N11" s="1474"/>
      <c r="O11" s="1481" t="e">
        <f>'P1.1. Lev.Est.Projetos PAV_OAE'!O11:P11+#REF!</f>
        <v>#REF!</v>
      </c>
      <c r="P11" s="1482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114"/>
      <c r="AI11" s="5"/>
    </row>
    <row r="12" spans="1:36" ht="15.75">
      <c r="A12" s="112"/>
      <c r="B12" s="113"/>
      <c r="C12" s="740" t="s">
        <v>300</v>
      </c>
      <c r="D12" s="180" t="s">
        <v>264</v>
      </c>
      <c r="E12" s="346"/>
      <c r="F12" s="59"/>
      <c r="G12" s="59"/>
      <c r="H12" s="60"/>
      <c r="I12" s="60"/>
      <c r="J12" s="60"/>
      <c r="K12" s="60"/>
      <c r="L12" s="60"/>
      <c r="M12" s="60"/>
      <c r="N12" s="60"/>
      <c r="O12" s="61"/>
      <c r="P12" s="741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114"/>
      <c r="AI12" s="5"/>
    </row>
    <row r="13" spans="1:36" ht="33.75">
      <c r="A13" s="62"/>
      <c r="C13" s="742" t="s">
        <v>405</v>
      </c>
      <c r="D13" s="701"/>
      <c r="E13" s="218" t="s">
        <v>404</v>
      </c>
      <c r="F13" s="94" t="s">
        <v>262</v>
      </c>
      <c r="G13" s="94" t="s">
        <v>270</v>
      </c>
      <c r="H13" s="95" t="s">
        <v>432</v>
      </c>
      <c r="I13" s="94" t="s">
        <v>433</v>
      </c>
      <c r="J13" s="94" t="s">
        <v>434</v>
      </c>
      <c r="K13" s="94" t="s">
        <v>435</v>
      </c>
      <c r="L13" s="94" t="s">
        <v>436</v>
      </c>
      <c r="M13" s="94" t="s">
        <v>437</v>
      </c>
      <c r="N13" s="94" t="s">
        <v>438</v>
      </c>
      <c r="O13" s="94" t="s">
        <v>439</v>
      </c>
      <c r="P13" s="743" t="s">
        <v>440</v>
      </c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</row>
    <row r="14" spans="1:36">
      <c r="A14" s="92"/>
      <c r="B14" s="93"/>
      <c r="C14" s="744"/>
      <c r="D14" s="279" t="s">
        <v>406</v>
      </c>
      <c r="E14" s="278" t="s">
        <v>30</v>
      </c>
      <c r="F14" s="280" t="str">
        <f>VLOOKUP(E14,'REF M.O'!$C$10:$D$108,2,0)</f>
        <v>P8066</v>
      </c>
      <c r="G14" s="281" t="s">
        <v>367</v>
      </c>
      <c r="H14" s="282">
        <v>1</v>
      </c>
      <c r="I14" s="283">
        <v>1</v>
      </c>
      <c r="J14" s="284">
        <f>VLOOKUP(D14,PRODUTIVIDADE!$F$5:$G$31,2,0)</f>
        <v>0.25</v>
      </c>
      <c r="K14" s="284" t="e">
        <f>J14*$O$10</f>
        <v>#REF!</v>
      </c>
      <c r="L14" s="284" t="e">
        <f>K14*7.3333</f>
        <v>#REF!</v>
      </c>
      <c r="M14" s="284" t="e">
        <f>ROUNDUP(L14/182.49,2)</f>
        <v>#REF!</v>
      </c>
      <c r="N14" s="282" t="e">
        <f>H14*I14*M14</f>
        <v>#REF!</v>
      </c>
      <c r="O14" s="290">
        <f>VLOOKUP(F14,'REF M.O'!$B$10:$AA$108,26,0)</f>
        <v>27591.759999999998</v>
      </c>
      <c r="P14" s="745" t="e">
        <f>N14*O14</f>
        <v>#REF!</v>
      </c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</row>
    <row r="15" spans="1:36">
      <c r="A15" s="92"/>
      <c r="B15" s="93"/>
      <c r="C15" s="746"/>
      <c r="D15" s="279" t="s">
        <v>406</v>
      </c>
      <c r="E15" s="278" t="s">
        <v>87</v>
      </c>
      <c r="F15" s="280" t="str">
        <f>VLOOKUP(E15,'REF M.O'!$C$10:$D$108,2,0)</f>
        <v>P8155</v>
      </c>
      <c r="G15" s="281" t="s">
        <v>367</v>
      </c>
      <c r="H15" s="282">
        <v>1</v>
      </c>
      <c r="I15" s="283">
        <v>0.5</v>
      </c>
      <c r="J15" s="284">
        <f>VLOOKUP(D15,PRODUTIVIDADE!$F$5:$G$31,2,0)</f>
        <v>0.25</v>
      </c>
      <c r="K15" s="284" t="e">
        <f t="shared" ref="K15:K68" si="0">J15*$O$10</f>
        <v>#REF!</v>
      </c>
      <c r="L15" s="284" t="e">
        <f t="shared" ref="L15:L74" si="1">K15*7.3333</f>
        <v>#REF!</v>
      </c>
      <c r="M15" s="284" t="e">
        <f t="shared" ref="M15:M74" si="2">ROUNDUP(L15/182.49,2)</f>
        <v>#REF!</v>
      </c>
      <c r="N15" s="282" t="e">
        <f t="shared" ref="N15:N74" si="3">H15*I15*M15</f>
        <v>#REF!</v>
      </c>
      <c r="O15" s="290">
        <f>VLOOKUP(F15,'REF M.O'!$B$10:$AA$108,26,0)</f>
        <v>6390.65</v>
      </c>
      <c r="P15" s="745" t="e">
        <f t="shared" ref="P15:P74" si="4">N15*O15</f>
        <v>#REF!</v>
      </c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</row>
    <row r="16" spans="1:36" ht="24">
      <c r="A16" s="92"/>
      <c r="B16" s="93"/>
      <c r="C16" s="746"/>
      <c r="D16" s="278" t="s">
        <v>428</v>
      </c>
      <c r="E16" s="278" t="s">
        <v>30</v>
      </c>
      <c r="F16" s="280" t="str">
        <f>VLOOKUP(E16,'REF M.O'!$C$10:$D$108,2,0)</f>
        <v>P8066</v>
      </c>
      <c r="G16" s="281" t="s">
        <v>367</v>
      </c>
      <c r="H16" s="282">
        <v>1</v>
      </c>
      <c r="I16" s="283">
        <v>1</v>
      </c>
      <c r="J16" s="284">
        <f>VLOOKUP(D16,PRODUTIVIDADE!$F$5:$G$31,2,0)</f>
        <v>1.2</v>
      </c>
      <c r="K16" s="284" t="e">
        <f t="shared" si="0"/>
        <v>#REF!</v>
      </c>
      <c r="L16" s="284" t="e">
        <f t="shared" si="1"/>
        <v>#REF!</v>
      </c>
      <c r="M16" s="284" t="e">
        <f t="shared" si="2"/>
        <v>#REF!</v>
      </c>
      <c r="N16" s="282" t="e">
        <f t="shared" si="3"/>
        <v>#REF!</v>
      </c>
      <c r="O16" s="290">
        <f>VLOOKUP(F16,'REF M.O'!$B$10:$AA$108,26,0)</f>
        <v>27591.759999999998</v>
      </c>
      <c r="P16" s="745" t="e">
        <f t="shared" si="4"/>
        <v>#REF!</v>
      </c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</row>
    <row r="17" spans="1:19" ht="24">
      <c r="A17" s="92"/>
      <c r="B17" s="93"/>
      <c r="C17" s="746"/>
      <c r="D17" s="278" t="s">
        <v>428</v>
      </c>
      <c r="E17" s="278" t="s">
        <v>28</v>
      </c>
      <c r="F17" s="280" t="str">
        <f>VLOOKUP(E17,'REF M.O'!$C$10:$D$108,2,0)</f>
        <v>P8065</v>
      </c>
      <c r="G17" s="281" t="s">
        <v>367</v>
      </c>
      <c r="H17" s="282">
        <v>2</v>
      </c>
      <c r="I17" s="283">
        <v>1</v>
      </c>
      <c r="J17" s="284">
        <f>VLOOKUP(D17,PRODUTIVIDADE!$F$5:$G$31,2,0)</f>
        <v>1.2</v>
      </c>
      <c r="K17" s="284" t="e">
        <f t="shared" si="0"/>
        <v>#REF!</v>
      </c>
      <c r="L17" s="284" t="e">
        <f t="shared" si="1"/>
        <v>#REF!</v>
      </c>
      <c r="M17" s="284" t="e">
        <f t="shared" si="2"/>
        <v>#REF!</v>
      </c>
      <c r="N17" s="282" t="e">
        <f t="shared" si="3"/>
        <v>#REF!</v>
      </c>
      <c r="O17" s="290">
        <f>VLOOKUP(F17,'REF M.O'!$B$10:$AA$108,26,0)</f>
        <v>24288.81</v>
      </c>
      <c r="P17" s="745" t="e">
        <f>N17*O17</f>
        <v>#REF!</v>
      </c>
      <c r="Q17" s="46"/>
      <c r="R17" s="46"/>
      <c r="S17" s="46"/>
    </row>
    <row r="18" spans="1:19" ht="24">
      <c r="A18" s="92"/>
      <c r="B18" s="93"/>
      <c r="C18" s="746"/>
      <c r="D18" s="278" t="s">
        <v>428</v>
      </c>
      <c r="E18" s="278" t="s">
        <v>4</v>
      </c>
      <c r="F18" s="280" t="str">
        <f>VLOOKUP(E18,'REF M.O'!$C$10:$D$108,2,0)</f>
        <v>P8163</v>
      </c>
      <c r="G18" s="281" t="s">
        <v>367</v>
      </c>
      <c r="H18" s="282">
        <v>9</v>
      </c>
      <c r="I18" s="283">
        <v>1</v>
      </c>
      <c r="J18" s="284">
        <f>VLOOKUP(D18,PRODUTIVIDADE!$F$5:$G$31,2,0)</f>
        <v>1.2</v>
      </c>
      <c r="K18" s="284" t="e">
        <f t="shared" si="0"/>
        <v>#REF!</v>
      </c>
      <c r="L18" s="284" t="e">
        <f t="shared" si="1"/>
        <v>#REF!</v>
      </c>
      <c r="M18" s="284" t="e">
        <f t="shared" si="2"/>
        <v>#REF!</v>
      </c>
      <c r="N18" s="282" t="e">
        <f t="shared" si="3"/>
        <v>#REF!</v>
      </c>
      <c r="O18" s="290">
        <f>VLOOKUP(F18,'REF M.O'!$B$10:$AA$108,26,0)</f>
        <v>5810.76</v>
      </c>
      <c r="P18" s="745" t="e">
        <f t="shared" si="4"/>
        <v>#REF!</v>
      </c>
      <c r="Q18" s="46"/>
      <c r="R18" s="46"/>
      <c r="S18" s="46"/>
    </row>
    <row r="19" spans="1:19" s="3" customFormat="1" ht="24">
      <c r="A19" s="92"/>
      <c r="B19" s="93"/>
      <c r="C19" s="746"/>
      <c r="D19" s="278" t="s">
        <v>428</v>
      </c>
      <c r="E19" s="278" t="s">
        <v>398</v>
      </c>
      <c r="F19" s="280" t="str">
        <f>VLOOKUP(E19,'REF M.O'!$C$10:$D$108,2,0)</f>
        <v>P8028</v>
      </c>
      <c r="G19" s="281" t="s">
        <v>367</v>
      </c>
      <c r="H19" s="282">
        <v>9</v>
      </c>
      <c r="I19" s="283">
        <v>1</v>
      </c>
      <c r="J19" s="284">
        <f>VLOOKUP(D19,PRODUTIVIDADE!$F$5:$G$31,2,0)</f>
        <v>1.2</v>
      </c>
      <c r="K19" s="284" t="e">
        <f t="shared" si="0"/>
        <v>#REF!</v>
      </c>
      <c r="L19" s="284" t="e">
        <f t="shared" si="1"/>
        <v>#REF!</v>
      </c>
      <c r="M19" s="284" t="e">
        <f t="shared" si="2"/>
        <v>#REF!</v>
      </c>
      <c r="N19" s="282" t="e">
        <f t="shared" si="3"/>
        <v>#REF!</v>
      </c>
      <c r="O19" s="290">
        <f>VLOOKUP(F19,'REF M.O'!$B$10:$AA$108,26,0)</f>
        <v>4255.96</v>
      </c>
      <c r="P19" s="745" t="e">
        <f t="shared" si="4"/>
        <v>#REF!</v>
      </c>
      <c r="Q19" s="46"/>
      <c r="R19" s="46" t="s">
        <v>398</v>
      </c>
      <c r="S19" s="46"/>
    </row>
    <row r="20" spans="1:19" s="3" customFormat="1" ht="24">
      <c r="A20" s="92"/>
      <c r="B20" s="93"/>
      <c r="C20" s="746"/>
      <c r="D20" s="278" t="s">
        <v>428</v>
      </c>
      <c r="E20" s="278" t="s">
        <v>155</v>
      </c>
      <c r="F20" s="280" t="str">
        <f>VLOOKUP(E20,'REF M.O'!$C$10:$D$108,2,0)</f>
        <v>P8025</v>
      </c>
      <c r="G20" s="281" t="s">
        <v>367</v>
      </c>
      <c r="H20" s="282">
        <v>18</v>
      </c>
      <c r="I20" s="283">
        <v>1</v>
      </c>
      <c r="J20" s="284">
        <f>VLOOKUP(D20,PRODUTIVIDADE!$F$5:$G$31,2,0)</f>
        <v>1.2</v>
      </c>
      <c r="K20" s="284" t="e">
        <f t="shared" si="0"/>
        <v>#REF!</v>
      </c>
      <c r="L20" s="284" t="e">
        <f t="shared" si="1"/>
        <v>#REF!</v>
      </c>
      <c r="M20" s="284" t="e">
        <f t="shared" si="2"/>
        <v>#REF!</v>
      </c>
      <c r="N20" s="282" t="e">
        <f t="shared" si="3"/>
        <v>#REF!</v>
      </c>
      <c r="O20" s="290">
        <f>VLOOKUP(F20,'REF M.O'!$B$10:$AA$108,26,0)</f>
        <v>4276.41</v>
      </c>
      <c r="P20" s="745" t="e">
        <f t="shared" si="4"/>
        <v>#REF!</v>
      </c>
      <c r="Q20" s="46"/>
      <c r="R20" s="46"/>
      <c r="S20" s="46"/>
    </row>
    <row r="21" spans="1:19" s="3" customFormat="1">
      <c r="A21" s="92"/>
      <c r="B21" s="93"/>
      <c r="C21" s="746"/>
      <c r="D21" s="278" t="s">
        <v>410</v>
      </c>
      <c r="E21" s="278" t="s">
        <v>30</v>
      </c>
      <c r="F21" s="280" t="str">
        <f>VLOOKUP(E21,'REF M.O'!$C$10:$D$108,2,0)</f>
        <v>P8066</v>
      </c>
      <c r="G21" s="281" t="s">
        <v>367</v>
      </c>
      <c r="H21" s="282">
        <v>1</v>
      </c>
      <c r="I21" s="283">
        <v>1</v>
      </c>
      <c r="J21" s="284">
        <f>VLOOKUP(D21,PRODUTIVIDADE!$F$5:$G$31,2,0)</f>
        <v>1</v>
      </c>
      <c r="K21" s="284" t="e">
        <f t="shared" si="0"/>
        <v>#REF!</v>
      </c>
      <c r="L21" s="284" t="e">
        <f t="shared" si="1"/>
        <v>#REF!</v>
      </c>
      <c r="M21" s="284" t="e">
        <f t="shared" si="2"/>
        <v>#REF!</v>
      </c>
      <c r="N21" s="282" t="e">
        <f t="shared" si="3"/>
        <v>#REF!</v>
      </c>
      <c r="O21" s="290">
        <f>VLOOKUP(F21,'REF M.O'!$B$10:$AA$108,26,0)</f>
        <v>27591.759999999998</v>
      </c>
      <c r="P21" s="745" t="e">
        <f t="shared" si="4"/>
        <v>#REF!</v>
      </c>
      <c r="Q21" s="46"/>
      <c r="R21" s="46"/>
      <c r="S21" s="46"/>
    </row>
    <row r="22" spans="1:19" s="3" customFormat="1">
      <c r="A22" s="92"/>
      <c r="B22" s="93"/>
      <c r="C22" s="746"/>
      <c r="D22" s="278" t="s">
        <v>410</v>
      </c>
      <c r="E22" s="278" t="s">
        <v>28</v>
      </c>
      <c r="F22" s="280" t="str">
        <f>VLOOKUP(E22,'REF M.O'!$C$10:$D$108,2,0)</f>
        <v>P8065</v>
      </c>
      <c r="G22" s="281" t="s">
        <v>367</v>
      </c>
      <c r="H22" s="282">
        <v>1</v>
      </c>
      <c r="I22" s="283">
        <v>1</v>
      </c>
      <c r="J22" s="284">
        <f>VLOOKUP(D22,PRODUTIVIDADE!$F$5:$G$31,2,0)</f>
        <v>1</v>
      </c>
      <c r="K22" s="284" t="e">
        <f t="shared" si="0"/>
        <v>#REF!</v>
      </c>
      <c r="L22" s="284" t="e">
        <f t="shared" si="1"/>
        <v>#REF!</v>
      </c>
      <c r="M22" s="284" t="e">
        <f t="shared" si="2"/>
        <v>#REF!</v>
      </c>
      <c r="N22" s="282" t="e">
        <f t="shared" si="3"/>
        <v>#REF!</v>
      </c>
      <c r="O22" s="290">
        <f>VLOOKUP(F22,'REF M.O'!$B$10:$AA$108,26,0)</f>
        <v>24288.81</v>
      </c>
      <c r="P22" s="745" t="e">
        <f t="shared" si="4"/>
        <v>#REF!</v>
      </c>
      <c r="Q22" s="46"/>
      <c r="R22" s="46"/>
      <c r="S22" s="46"/>
    </row>
    <row r="23" spans="1:19" s="3" customFormat="1">
      <c r="A23" s="92"/>
      <c r="B23" s="93"/>
      <c r="C23" s="746"/>
      <c r="D23" s="278" t="s">
        <v>410</v>
      </c>
      <c r="E23" s="278" t="s">
        <v>83</v>
      </c>
      <c r="F23" s="280" t="str">
        <f>VLOOKUP(E23,'REF M.O'!$C$10:$D$108,2,0)</f>
        <v>P8147</v>
      </c>
      <c r="G23" s="281" t="s">
        <v>367</v>
      </c>
      <c r="H23" s="282">
        <v>1</v>
      </c>
      <c r="I23" s="283">
        <v>1</v>
      </c>
      <c r="J23" s="284">
        <f>VLOOKUP(D23,PRODUTIVIDADE!$F$5:$G$31,2,0)</f>
        <v>1</v>
      </c>
      <c r="K23" s="284" t="e">
        <f t="shared" si="0"/>
        <v>#REF!</v>
      </c>
      <c r="L23" s="284" t="e">
        <f t="shared" si="1"/>
        <v>#REF!</v>
      </c>
      <c r="M23" s="284" t="e">
        <f t="shared" si="2"/>
        <v>#REF!</v>
      </c>
      <c r="N23" s="282" t="e">
        <f t="shared" si="3"/>
        <v>#REF!</v>
      </c>
      <c r="O23" s="290">
        <f>VLOOKUP(F23,'REF M.O'!$B$10:$AA$108,26,0)</f>
        <v>7040.14</v>
      </c>
      <c r="P23" s="745" t="e">
        <f t="shared" si="4"/>
        <v>#REF!</v>
      </c>
      <c r="Q23" s="46"/>
      <c r="R23" s="46"/>
      <c r="S23" s="46"/>
    </row>
    <row r="24" spans="1:19" s="3" customFormat="1">
      <c r="A24" s="92"/>
      <c r="B24" s="93"/>
      <c r="C24" s="746"/>
      <c r="D24" s="278" t="s">
        <v>431</v>
      </c>
      <c r="E24" s="278" t="s">
        <v>429</v>
      </c>
      <c r="F24" s="280" t="str">
        <f>VLOOKUP(E24,'REF M.O'!$C$10:$D$108,2,0)</f>
        <v>P8082</v>
      </c>
      <c r="G24" s="281" t="s">
        <v>367</v>
      </c>
      <c r="H24" s="282">
        <v>1</v>
      </c>
      <c r="I24" s="283">
        <v>1</v>
      </c>
      <c r="J24" s="284">
        <f>VLOOKUP(D24,PRODUTIVIDADE!$F$5:$G$31,2,0)</f>
        <v>0.3</v>
      </c>
      <c r="K24" s="284" t="e">
        <f t="shared" si="0"/>
        <v>#REF!</v>
      </c>
      <c r="L24" s="284" t="e">
        <f t="shared" si="1"/>
        <v>#REF!</v>
      </c>
      <c r="M24" s="284" t="e">
        <f t="shared" si="2"/>
        <v>#REF!</v>
      </c>
      <c r="N24" s="282" t="e">
        <f t="shared" si="3"/>
        <v>#REF!</v>
      </c>
      <c r="O24" s="290">
        <f>VLOOKUP(F24,'REF M.O'!$B$10:$AA$108,26,0)</f>
        <v>27239.27</v>
      </c>
      <c r="P24" s="745" t="e">
        <f t="shared" si="4"/>
        <v>#REF!</v>
      </c>
      <c r="Q24" s="46"/>
      <c r="R24" s="46"/>
      <c r="S24" s="46"/>
    </row>
    <row r="25" spans="1:19" s="3" customFormat="1">
      <c r="A25" s="92"/>
      <c r="B25" s="93"/>
      <c r="C25" s="746"/>
      <c r="D25" s="278" t="s">
        <v>431</v>
      </c>
      <c r="E25" s="278" t="s">
        <v>430</v>
      </c>
      <c r="F25" s="280" t="str">
        <f>VLOOKUP(E25,'REF M.O'!$C$10:$D$108,2,0)</f>
        <v>P8067</v>
      </c>
      <c r="G25" s="281" t="s">
        <v>367</v>
      </c>
      <c r="H25" s="282">
        <v>1</v>
      </c>
      <c r="I25" s="283">
        <v>1</v>
      </c>
      <c r="J25" s="284">
        <f>VLOOKUP(D25,PRODUTIVIDADE!$F$5:$G$31,2,0)</f>
        <v>0.3</v>
      </c>
      <c r="K25" s="284" t="e">
        <f t="shared" si="0"/>
        <v>#REF!</v>
      </c>
      <c r="L25" s="284" t="e">
        <f t="shared" si="1"/>
        <v>#REF!</v>
      </c>
      <c r="M25" s="284" t="e">
        <f t="shared" si="2"/>
        <v>#REF!</v>
      </c>
      <c r="N25" s="282" t="e">
        <f t="shared" si="3"/>
        <v>#REF!</v>
      </c>
      <c r="O25" s="290">
        <f>VLOOKUP(F25,'REF M.O'!$B$10:$AA$108,26,0)</f>
        <v>30894.71</v>
      </c>
      <c r="P25" s="745" t="e">
        <f t="shared" si="4"/>
        <v>#REF!</v>
      </c>
      <c r="Q25" s="46"/>
      <c r="R25" s="46"/>
      <c r="S25" s="46"/>
    </row>
    <row r="26" spans="1:19" s="3" customFormat="1">
      <c r="A26" s="92"/>
      <c r="B26" s="93"/>
      <c r="C26" s="746"/>
      <c r="D26" s="278" t="s">
        <v>431</v>
      </c>
      <c r="E26" s="278" t="s">
        <v>87</v>
      </c>
      <c r="F26" s="280" t="str">
        <f>VLOOKUP(E26,'REF M.O'!$C$10:$D$108,2,0)</f>
        <v>P8155</v>
      </c>
      <c r="G26" s="281" t="s">
        <v>367</v>
      </c>
      <c r="H26" s="282">
        <v>1</v>
      </c>
      <c r="I26" s="283">
        <v>1</v>
      </c>
      <c r="J26" s="284">
        <f>VLOOKUP(D26,PRODUTIVIDADE!$F$5:$G$31,2,0)</f>
        <v>0.3</v>
      </c>
      <c r="K26" s="284" t="e">
        <f t="shared" si="0"/>
        <v>#REF!</v>
      </c>
      <c r="L26" s="284" t="e">
        <f t="shared" si="1"/>
        <v>#REF!</v>
      </c>
      <c r="M26" s="284" t="e">
        <f t="shared" si="2"/>
        <v>#REF!</v>
      </c>
      <c r="N26" s="282" t="e">
        <f t="shared" si="3"/>
        <v>#REF!</v>
      </c>
      <c r="O26" s="290">
        <f>VLOOKUP(F26,'REF M.O'!$B$10:$AA$108,26,0)</f>
        <v>6390.65</v>
      </c>
      <c r="P26" s="745" t="e">
        <f t="shared" si="4"/>
        <v>#REF!</v>
      </c>
      <c r="Q26" s="46"/>
      <c r="R26" s="46"/>
      <c r="S26" s="46"/>
    </row>
    <row r="27" spans="1:19" s="3" customFormat="1">
      <c r="A27" s="92"/>
      <c r="B27" s="93"/>
      <c r="C27" s="746"/>
      <c r="D27" s="278" t="s">
        <v>411</v>
      </c>
      <c r="E27" s="278" t="s">
        <v>30</v>
      </c>
      <c r="F27" s="280" t="str">
        <f>VLOOKUP(E27,'REF M.O'!$C$10:$D$108,2,0)</f>
        <v>P8066</v>
      </c>
      <c r="G27" s="281" t="s">
        <v>367</v>
      </c>
      <c r="H27" s="282">
        <v>1</v>
      </c>
      <c r="I27" s="283">
        <v>1</v>
      </c>
      <c r="J27" s="284">
        <f>VLOOKUP(D27,PRODUTIVIDADE!$F$5:$G$31,2,0)</f>
        <v>0.4</v>
      </c>
      <c r="K27" s="284" t="e">
        <f t="shared" si="0"/>
        <v>#REF!</v>
      </c>
      <c r="L27" s="284" t="e">
        <f t="shared" si="1"/>
        <v>#REF!</v>
      </c>
      <c r="M27" s="284" t="e">
        <f t="shared" si="2"/>
        <v>#REF!</v>
      </c>
      <c r="N27" s="282" t="e">
        <f t="shared" si="3"/>
        <v>#REF!</v>
      </c>
      <c r="O27" s="290">
        <f>VLOOKUP(F27,'REF M.O'!$B$10:$AA$108,26,0)</f>
        <v>27591.759999999998</v>
      </c>
      <c r="P27" s="745" t="e">
        <f t="shared" si="4"/>
        <v>#REF!</v>
      </c>
      <c r="Q27" s="46"/>
      <c r="R27" s="46"/>
      <c r="S27" s="46"/>
    </row>
    <row r="28" spans="1:19" s="3" customFormat="1">
      <c r="A28" s="92">
        <f>A26</f>
        <v>0</v>
      </c>
      <c r="B28" s="93" t="s">
        <v>751</v>
      </c>
      <c r="C28" s="746"/>
      <c r="D28" s="278" t="s">
        <v>412</v>
      </c>
      <c r="E28" s="278" t="s">
        <v>16</v>
      </c>
      <c r="F28" s="280" t="str">
        <f>VLOOKUP(E28,'REF M.O'!$C$10:$D$108,2,0)</f>
        <v>P8059</v>
      </c>
      <c r="G28" s="281" t="s">
        <v>367</v>
      </c>
      <c r="H28" s="282">
        <v>1</v>
      </c>
      <c r="I28" s="283">
        <v>1</v>
      </c>
      <c r="J28" s="284">
        <f>VLOOKUP(D28,PRODUTIVIDADE!$F$5:$G$31,2,0)</f>
        <v>0.25</v>
      </c>
      <c r="K28" s="284" t="e">
        <f t="shared" si="0"/>
        <v>#REF!</v>
      </c>
      <c r="L28" s="284" t="e">
        <f t="shared" si="1"/>
        <v>#REF!</v>
      </c>
      <c r="M28" s="284" t="e">
        <f t="shared" si="2"/>
        <v>#REF!</v>
      </c>
      <c r="N28" s="282" t="e">
        <f t="shared" si="3"/>
        <v>#REF!</v>
      </c>
      <c r="O28" s="290">
        <f>VLOOKUP(F28,'REF M.O'!$B$10:$AA$108,26,0)</f>
        <v>28763.51</v>
      </c>
      <c r="P28" s="745" t="e">
        <f t="shared" si="4"/>
        <v>#REF!</v>
      </c>
      <c r="Q28" s="46"/>
      <c r="R28" s="46"/>
      <c r="S28" s="46"/>
    </row>
    <row r="29" spans="1:19" s="3" customFormat="1">
      <c r="A29" s="92"/>
      <c r="B29" s="93" t="s">
        <v>752</v>
      </c>
      <c r="C29" s="746"/>
      <c r="D29" s="278" t="s">
        <v>412</v>
      </c>
      <c r="E29" s="278" t="s">
        <v>30</v>
      </c>
      <c r="F29" s="280" t="str">
        <f>VLOOKUP(E29,'REF M.O'!$C$10:$D$108,2,0)</f>
        <v>P8066</v>
      </c>
      <c r="G29" s="281" t="s">
        <v>367</v>
      </c>
      <c r="H29" s="282">
        <v>1</v>
      </c>
      <c r="I29" s="283">
        <v>1</v>
      </c>
      <c r="J29" s="284">
        <f>VLOOKUP(D29,PRODUTIVIDADE!$F$5:$G$31,2,0)</f>
        <v>0.25</v>
      </c>
      <c r="K29" s="284" t="e">
        <f t="shared" si="0"/>
        <v>#REF!</v>
      </c>
      <c r="L29" s="284" t="e">
        <f t="shared" si="1"/>
        <v>#REF!</v>
      </c>
      <c r="M29" s="284" t="e">
        <f t="shared" si="2"/>
        <v>#REF!</v>
      </c>
      <c r="N29" s="282" t="e">
        <f t="shared" si="3"/>
        <v>#REF!</v>
      </c>
      <c r="O29" s="290">
        <f>VLOOKUP(F29,'REF M.O'!$B$10:$AA$108,26,0)</f>
        <v>27591.759999999998</v>
      </c>
      <c r="P29" s="745" t="e">
        <f t="shared" si="4"/>
        <v>#REF!</v>
      </c>
      <c r="Q29" s="46"/>
      <c r="R29" s="46"/>
      <c r="S29" s="46"/>
    </row>
    <row r="30" spans="1:19" s="3" customFormat="1">
      <c r="A30" s="92"/>
      <c r="B30" s="93"/>
      <c r="C30" s="746"/>
      <c r="D30" s="278" t="s">
        <v>412</v>
      </c>
      <c r="E30" s="278" t="s">
        <v>38</v>
      </c>
      <c r="F30" s="280" t="str">
        <f>VLOOKUP(E30,'REF M.O'!$C$10:$D$108,2,0)</f>
        <v>P8070</v>
      </c>
      <c r="G30" s="281" t="s">
        <v>367</v>
      </c>
      <c r="H30" s="282">
        <v>1</v>
      </c>
      <c r="I30" s="283">
        <v>1</v>
      </c>
      <c r="J30" s="284">
        <f>VLOOKUP(D30,PRODUTIVIDADE!$F$5:$G$31,2,0)</f>
        <v>0.25</v>
      </c>
      <c r="K30" s="284" t="e">
        <f t="shared" si="0"/>
        <v>#REF!</v>
      </c>
      <c r="L30" s="284" t="e">
        <f t="shared" si="1"/>
        <v>#REF!</v>
      </c>
      <c r="M30" s="284" t="e">
        <f t="shared" si="2"/>
        <v>#REF!</v>
      </c>
      <c r="N30" s="282" t="e">
        <f t="shared" si="3"/>
        <v>#REF!</v>
      </c>
      <c r="O30" s="290">
        <f>VLOOKUP(F30,'REF M.O'!$B$10:$AA$108,26,0)</f>
        <v>28212.66</v>
      </c>
      <c r="P30" s="745" t="e">
        <f t="shared" si="4"/>
        <v>#REF!</v>
      </c>
      <c r="Q30" s="46"/>
      <c r="R30" s="46"/>
      <c r="S30" s="46"/>
    </row>
    <row r="31" spans="1:19" s="3" customFormat="1">
      <c r="A31" s="92"/>
      <c r="B31" s="93"/>
      <c r="C31" s="746"/>
      <c r="D31" s="278" t="s">
        <v>462</v>
      </c>
      <c r="E31" s="278" t="s">
        <v>30</v>
      </c>
      <c r="F31" s="280" t="str">
        <f>VLOOKUP(E31,'REF M.O'!$C$10:$D$108,2,0)</f>
        <v>P8066</v>
      </c>
      <c r="G31" s="281" t="s">
        <v>367</v>
      </c>
      <c r="H31" s="282">
        <v>1</v>
      </c>
      <c r="I31" s="283">
        <v>1</v>
      </c>
      <c r="J31" s="284">
        <f>VLOOKUP(D31,PRODUTIVIDADE!$F$5:$G$31,2,0)</f>
        <v>0.8</v>
      </c>
      <c r="K31" s="284" t="e">
        <f t="shared" si="0"/>
        <v>#REF!</v>
      </c>
      <c r="L31" s="284" t="e">
        <f t="shared" si="1"/>
        <v>#REF!</v>
      </c>
      <c r="M31" s="284" t="e">
        <f t="shared" si="2"/>
        <v>#REF!</v>
      </c>
      <c r="N31" s="282" t="e">
        <f t="shared" si="3"/>
        <v>#REF!</v>
      </c>
      <c r="O31" s="290">
        <f>VLOOKUP(F31,'REF M.O'!$B$10:$AA$108,26,0)</f>
        <v>27591.759999999998</v>
      </c>
      <c r="P31" s="745" t="e">
        <f t="shared" si="4"/>
        <v>#REF!</v>
      </c>
      <c r="Q31" s="46"/>
      <c r="R31" s="46"/>
      <c r="S31" s="46"/>
    </row>
    <row r="32" spans="1:19" s="3" customFormat="1">
      <c r="A32" s="92"/>
      <c r="B32" s="93"/>
      <c r="C32" s="746"/>
      <c r="D32" s="278" t="s">
        <v>462</v>
      </c>
      <c r="E32" s="278" t="s">
        <v>28</v>
      </c>
      <c r="F32" s="280" t="str">
        <f>VLOOKUP(E32,'REF M.O'!$C$10:$D$108,2,0)</f>
        <v>P8065</v>
      </c>
      <c r="G32" s="281" t="s">
        <v>367</v>
      </c>
      <c r="H32" s="282">
        <v>2</v>
      </c>
      <c r="I32" s="283">
        <v>1</v>
      </c>
      <c r="J32" s="284">
        <f>VLOOKUP(D32,PRODUTIVIDADE!$F$5:$G$31,2,0)</f>
        <v>0.8</v>
      </c>
      <c r="K32" s="284" t="e">
        <f t="shared" si="0"/>
        <v>#REF!</v>
      </c>
      <c r="L32" s="284" t="e">
        <f t="shared" si="1"/>
        <v>#REF!</v>
      </c>
      <c r="M32" s="284" t="e">
        <f t="shared" si="2"/>
        <v>#REF!</v>
      </c>
      <c r="N32" s="282" t="e">
        <f t="shared" si="3"/>
        <v>#REF!</v>
      </c>
      <c r="O32" s="290">
        <f>VLOOKUP(F32,'REF M.O'!$B$10:$AA$108,26,0)</f>
        <v>24288.81</v>
      </c>
      <c r="P32" s="745" t="e">
        <f t="shared" si="4"/>
        <v>#REF!</v>
      </c>
      <c r="Q32" s="46"/>
      <c r="R32" s="46"/>
      <c r="S32" s="46"/>
    </row>
    <row r="33" spans="1:19" s="3" customFormat="1">
      <c r="A33" s="92"/>
      <c r="B33" s="93"/>
      <c r="C33" s="746"/>
      <c r="D33" s="278" t="s">
        <v>462</v>
      </c>
      <c r="E33" s="278" t="s">
        <v>89</v>
      </c>
      <c r="F33" s="280" t="str">
        <f>VLOOKUP(E33,'REF M.O'!$C$10:$D$108,2,0)</f>
        <v>P8159</v>
      </c>
      <c r="G33" s="281" t="s">
        <v>367</v>
      </c>
      <c r="H33" s="282">
        <v>1</v>
      </c>
      <c r="I33" s="283">
        <v>0.5</v>
      </c>
      <c r="J33" s="284">
        <f>VLOOKUP(D33,PRODUTIVIDADE!$F$5:$G$31,2,0)</f>
        <v>0.8</v>
      </c>
      <c r="K33" s="284" t="e">
        <f t="shared" si="0"/>
        <v>#REF!</v>
      </c>
      <c r="L33" s="284" t="e">
        <f t="shared" si="1"/>
        <v>#REF!</v>
      </c>
      <c r="M33" s="284" t="e">
        <f t="shared" si="2"/>
        <v>#REF!</v>
      </c>
      <c r="N33" s="282" t="e">
        <f t="shared" si="3"/>
        <v>#REF!</v>
      </c>
      <c r="O33" s="290">
        <f>VLOOKUP(F33,'REF M.O'!$B$10:$AA$108,26,0)</f>
        <v>6390.65</v>
      </c>
      <c r="P33" s="745" t="e">
        <f t="shared" si="4"/>
        <v>#REF!</v>
      </c>
      <c r="Q33" s="46"/>
      <c r="R33" s="46"/>
      <c r="S33" s="46"/>
    </row>
    <row r="34" spans="1:19" s="3" customFormat="1">
      <c r="A34" s="92"/>
      <c r="B34" s="93"/>
      <c r="C34" s="746"/>
      <c r="D34" s="278" t="s">
        <v>413</v>
      </c>
      <c r="E34" s="278" t="s">
        <v>30</v>
      </c>
      <c r="F34" s="280" t="str">
        <f>VLOOKUP(E34,'REF M.O'!$C$10:$D$108,2,0)</f>
        <v>P8066</v>
      </c>
      <c r="G34" s="281" t="s">
        <v>367</v>
      </c>
      <c r="H34" s="282">
        <v>1</v>
      </c>
      <c r="I34" s="283">
        <v>1</v>
      </c>
      <c r="J34" s="284">
        <f>VLOOKUP(D34,PRODUTIVIDADE!$F$5:$G$31,2,0)</f>
        <v>0.8</v>
      </c>
      <c r="K34" s="284" t="e">
        <f t="shared" si="0"/>
        <v>#REF!</v>
      </c>
      <c r="L34" s="284" t="e">
        <f t="shared" si="1"/>
        <v>#REF!</v>
      </c>
      <c r="M34" s="284" t="e">
        <f t="shared" si="2"/>
        <v>#REF!</v>
      </c>
      <c r="N34" s="282" t="e">
        <f t="shared" si="3"/>
        <v>#REF!</v>
      </c>
      <c r="O34" s="290">
        <f>VLOOKUP(F34,'REF M.O'!$B$10:$AA$108,26,0)</f>
        <v>27591.759999999998</v>
      </c>
      <c r="P34" s="745" t="e">
        <f t="shared" si="4"/>
        <v>#REF!</v>
      </c>
      <c r="Q34" s="46"/>
      <c r="R34" s="46"/>
      <c r="S34" s="46"/>
    </row>
    <row r="35" spans="1:19" s="3" customFormat="1">
      <c r="A35" s="92"/>
      <c r="B35" s="93"/>
      <c r="C35" s="746"/>
      <c r="D35" s="278" t="str">
        <f>D34</f>
        <v>PROJETO DE TERRAPLENAGEM</v>
      </c>
      <c r="E35" s="278" t="s">
        <v>28</v>
      </c>
      <c r="F35" s="280" t="str">
        <f>VLOOKUP(E35,'REF M.O'!$C$10:$D$108,2,0)</f>
        <v>P8065</v>
      </c>
      <c r="G35" s="281" t="s">
        <v>367</v>
      </c>
      <c r="H35" s="282">
        <v>2</v>
      </c>
      <c r="I35" s="283">
        <v>1</v>
      </c>
      <c r="J35" s="284">
        <f>VLOOKUP(D35,PRODUTIVIDADE!$F$5:$G$31,2,0)</f>
        <v>0.8</v>
      </c>
      <c r="K35" s="284" t="e">
        <f t="shared" si="0"/>
        <v>#REF!</v>
      </c>
      <c r="L35" s="284" t="e">
        <f t="shared" si="1"/>
        <v>#REF!</v>
      </c>
      <c r="M35" s="284" t="e">
        <f t="shared" si="2"/>
        <v>#REF!</v>
      </c>
      <c r="N35" s="282" t="e">
        <f t="shared" si="3"/>
        <v>#REF!</v>
      </c>
      <c r="O35" s="290">
        <f>VLOOKUP(F35,'REF M.O'!$B$10:$AA$108,26,0)</f>
        <v>24288.81</v>
      </c>
      <c r="P35" s="745" t="e">
        <f t="shared" si="4"/>
        <v>#REF!</v>
      </c>
      <c r="Q35" s="46"/>
      <c r="R35" s="46"/>
      <c r="S35" s="46"/>
    </row>
    <row r="36" spans="1:19" s="3" customFormat="1">
      <c r="A36" s="92"/>
      <c r="B36" s="93"/>
      <c r="C36" s="746"/>
      <c r="D36" s="278" t="str">
        <f>D34</f>
        <v>PROJETO DE TERRAPLENAGEM</v>
      </c>
      <c r="E36" s="278" t="s">
        <v>89</v>
      </c>
      <c r="F36" s="280" t="str">
        <f>VLOOKUP(E36,'REF M.O'!$C$10:$D$108,2,0)</f>
        <v>P8159</v>
      </c>
      <c r="G36" s="281" t="s">
        <v>367</v>
      </c>
      <c r="H36" s="282">
        <v>1</v>
      </c>
      <c r="I36" s="283">
        <v>0.5</v>
      </c>
      <c r="J36" s="284">
        <f>VLOOKUP(D36,PRODUTIVIDADE!$F$5:$G$31,2,0)</f>
        <v>0.8</v>
      </c>
      <c r="K36" s="284" t="e">
        <f t="shared" si="0"/>
        <v>#REF!</v>
      </c>
      <c r="L36" s="284" t="e">
        <f t="shared" si="1"/>
        <v>#REF!</v>
      </c>
      <c r="M36" s="284" t="e">
        <f t="shared" si="2"/>
        <v>#REF!</v>
      </c>
      <c r="N36" s="282" t="e">
        <f t="shared" si="3"/>
        <v>#REF!</v>
      </c>
      <c r="O36" s="290">
        <f>VLOOKUP(F36,'REF M.O'!$B$10:$AA$108,26,0)</f>
        <v>6390.65</v>
      </c>
      <c r="P36" s="745" t="e">
        <f t="shared" si="4"/>
        <v>#REF!</v>
      </c>
      <c r="Q36" s="46"/>
      <c r="R36" s="46"/>
      <c r="S36" s="46"/>
    </row>
    <row r="37" spans="1:19" s="3" customFormat="1">
      <c r="A37" s="92"/>
      <c r="B37" s="93"/>
      <c r="C37" s="746"/>
      <c r="D37" s="278" t="s">
        <v>414</v>
      </c>
      <c r="E37" s="278" t="s">
        <v>30</v>
      </c>
      <c r="F37" s="280" t="str">
        <f>VLOOKUP(E37,'REF M.O'!$C$10:$D$108,2,0)</f>
        <v>P8066</v>
      </c>
      <c r="G37" s="281" t="s">
        <v>367</v>
      </c>
      <c r="H37" s="282">
        <v>1</v>
      </c>
      <c r="I37" s="283">
        <v>1</v>
      </c>
      <c r="J37" s="284">
        <f>VLOOKUP(D37,PRODUTIVIDADE!$F$5:$G$31,2,0)</f>
        <v>0.8</v>
      </c>
      <c r="K37" s="284" t="e">
        <f t="shared" si="0"/>
        <v>#REF!</v>
      </c>
      <c r="L37" s="284" t="e">
        <f t="shared" si="1"/>
        <v>#REF!</v>
      </c>
      <c r="M37" s="284" t="e">
        <f t="shared" si="2"/>
        <v>#REF!</v>
      </c>
      <c r="N37" s="282" t="e">
        <f t="shared" si="3"/>
        <v>#REF!</v>
      </c>
      <c r="O37" s="290">
        <f>VLOOKUP(F37,'REF M.O'!$B$10:$AA$108,26,0)</f>
        <v>27591.759999999998</v>
      </c>
      <c r="P37" s="745" t="e">
        <f t="shared" si="4"/>
        <v>#REF!</v>
      </c>
      <c r="Q37" s="46"/>
      <c r="R37" s="46"/>
      <c r="S37" s="46"/>
    </row>
    <row r="38" spans="1:19" s="3" customFormat="1">
      <c r="A38" s="92"/>
      <c r="B38" s="93"/>
      <c r="C38" s="746"/>
      <c r="D38" s="278" t="str">
        <f>D37</f>
        <v>PROJETO DE DRENAGEM E OAC</v>
      </c>
      <c r="E38" s="278" t="s">
        <v>28</v>
      </c>
      <c r="F38" s="280" t="str">
        <f>VLOOKUP(E38,'REF M.O'!$C$10:$D$108,2,0)</f>
        <v>P8065</v>
      </c>
      <c r="G38" s="281" t="s">
        <v>367</v>
      </c>
      <c r="H38" s="282">
        <v>1</v>
      </c>
      <c r="I38" s="283">
        <v>1</v>
      </c>
      <c r="J38" s="284">
        <f>VLOOKUP(D38,PRODUTIVIDADE!$F$5:$G$31,2,0)</f>
        <v>0.8</v>
      </c>
      <c r="K38" s="284" t="e">
        <f t="shared" si="0"/>
        <v>#REF!</v>
      </c>
      <c r="L38" s="284" t="e">
        <f t="shared" si="1"/>
        <v>#REF!</v>
      </c>
      <c r="M38" s="284" t="e">
        <f t="shared" si="2"/>
        <v>#REF!</v>
      </c>
      <c r="N38" s="282" t="e">
        <f t="shared" si="3"/>
        <v>#REF!</v>
      </c>
      <c r="O38" s="290">
        <f>VLOOKUP(F38,'REF M.O'!$B$10:$AA$108,26,0)</f>
        <v>24288.81</v>
      </c>
      <c r="P38" s="745" t="e">
        <f t="shared" si="4"/>
        <v>#REF!</v>
      </c>
      <c r="Q38" s="46"/>
      <c r="R38" s="46"/>
      <c r="S38" s="46"/>
    </row>
    <row r="39" spans="1:19" s="3" customFormat="1">
      <c r="A39" s="92"/>
      <c r="B39" s="93"/>
      <c r="C39" s="746"/>
      <c r="D39" s="278" t="str">
        <f>D37</f>
        <v>PROJETO DE DRENAGEM E OAC</v>
      </c>
      <c r="E39" s="278" t="s">
        <v>89</v>
      </c>
      <c r="F39" s="280" t="str">
        <f>VLOOKUP(E39,'REF M.O'!$C$10:$D$108,2,0)</f>
        <v>P8159</v>
      </c>
      <c r="G39" s="281" t="s">
        <v>367</v>
      </c>
      <c r="H39" s="282">
        <v>1</v>
      </c>
      <c r="I39" s="283">
        <v>0.5</v>
      </c>
      <c r="J39" s="284">
        <f>VLOOKUP(D39,PRODUTIVIDADE!$F$5:$G$31,2,0)</f>
        <v>0.8</v>
      </c>
      <c r="K39" s="284" t="e">
        <f t="shared" si="0"/>
        <v>#REF!</v>
      </c>
      <c r="L39" s="284" t="e">
        <f t="shared" si="1"/>
        <v>#REF!</v>
      </c>
      <c r="M39" s="284" t="e">
        <f t="shared" si="2"/>
        <v>#REF!</v>
      </c>
      <c r="N39" s="282" t="e">
        <f t="shared" si="3"/>
        <v>#REF!</v>
      </c>
      <c r="O39" s="290">
        <f>VLOOKUP(F39,'REF M.O'!$B$10:$AA$108,26,0)</f>
        <v>6390.65</v>
      </c>
      <c r="P39" s="745" t="e">
        <f t="shared" si="4"/>
        <v>#REF!</v>
      </c>
      <c r="Q39" s="46"/>
      <c r="R39" s="46"/>
      <c r="S39" s="46"/>
    </row>
    <row r="40" spans="1:19" s="3" customFormat="1">
      <c r="A40" s="92"/>
      <c r="B40" s="93"/>
      <c r="C40" s="746"/>
      <c r="D40" s="278" t="s">
        <v>415</v>
      </c>
      <c r="E40" s="278" t="s">
        <v>30</v>
      </c>
      <c r="F40" s="280" t="str">
        <f>VLOOKUP(E40,'REF M.O'!$C$10:$D$108,2,0)</f>
        <v>P8066</v>
      </c>
      <c r="G40" s="281" t="s">
        <v>367</v>
      </c>
      <c r="H40" s="282">
        <v>1</v>
      </c>
      <c r="I40" s="283">
        <v>1</v>
      </c>
      <c r="J40" s="284">
        <f>VLOOKUP(D40,PRODUTIVIDADE!$F$5:$G$31,2,0)</f>
        <v>0.85</v>
      </c>
      <c r="K40" s="284" t="e">
        <f t="shared" si="0"/>
        <v>#REF!</v>
      </c>
      <c r="L40" s="284" t="e">
        <f t="shared" si="1"/>
        <v>#REF!</v>
      </c>
      <c r="M40" s="284" t="e">
        <f t="shared" si="2"/>
        <v>#REF!</v>
      </c>
      <c r="N40" s="282" t="e">
        <f t="shared" si="3"/>
        <v>#REF!</v>
      </c>
      <c r="O40" s="290">
        <f>VLOOKUP(F40,'REF M.O'!$B$10:$AA$108,26,0)</f>
        <v>27591.759999999998</v>
      </c>
      <c r="P40" s="745" t="e">
        <f t="shared" si="4"/>
        <v>#REF!</v>
      </c>
      <c r="Q40" s="46"/>
      <c r="R40" s="46"/>
      <c r="S40" s="46"/>
    </row>
    <row r="41" spans="1:19" s="3" customFormat="1">
      <c r="A41" s="92"/>
      <c r="B41" s="93"/>
      <c r="C41" s="746"/>
      <c r="D41" s="278" t="str">
        <f>D40</f>
        <v>PROJETO DE PAVIMENTAÇÃO</v>
      </c>
      <c r="E41" s="278" t="s">
        <v>28</v>
      </c>
      <c r="F41" s="280" t="str">
        <f>VLOOKUP(E41,'REF M.O'!$C$10:$D$108,2,0)</f>
        <v>P8065</v>
      </c>
      <c r="G41" s="281" t="s">
        <v>367</v>
      </c>
      <c r="H41" s="282">
        <v>2</v>
      </c>
      <c r="I41" s="283">
        <v>1</v>
      </c>
      <c r="J41" s="284">
        <f>VLOOKUP(D41,PRODUTIVIDADE!$F$5:$G$31,2,0)</f>
        <v>0.85</v>
      </c>
      <c r="K41" s="284" t="e">
        <f t="shared" si="0"/>
        <v>#REF!</v>
      </c>
      <c r="L41" s="284" t="e">
        <f t="shared" si="1"/>
        <v>#REF!</v>
      </c>
      <c r="M41" s="284" t="e">
        <f t="shared" si="2"/>
        <v>#REF!</v>
      </c>
      <c r="N41" s="282" t="e">
        <f t="shared" si="3"/>
        <v>#REF!</v>
      </c>
      <c r="O41" s="290">
        <f>VLOOKUP(F41,'REF M.O'!$B$10:$AA$108,26,0)</f>
        <v>24288.81</v>
      </c>
      <c r="P41" s="745" t="e">
        <f t="shared" si="4"/>
        <v>#REF!</v>
      </c>
      <c r="Q41" s="46"/>
      <c r="R41" s="46"/>
      <c r="S41" s="46"/>
    </row>
    <row r="42" spans="1:19" s="3" customFormat="1">
      <c r="A42" s="92"/>
      <c r="B42" s="93"/>
      <c r="C42" s="746"/>
      <c r="D42" s="278" t="str">
        <f>D40</f>
        <v>PROJETO DE PAVIMENTAÇÃO</v>
      </c>
      <c r="E42" s="278" t="s">
        <v>89</v>
      </c>
      <c r="F42" s="280" t="str">
        <f>VLOOKUP(E42,'REF M.O'!$C$10:$D$108,2,0)</f>
        <v>P8159</v>
      </c>
      <c r="G42" s="281" t="s">
        <v>367</v>
      </c>
      <c r="H42" s="282">
        <v>1</v>
      </c>
      <c r="I42" s="283">
        <v>0.5</v>
      </c>
      <c r="J42" s="284">
        <f>VLOOKUP(D42,PRODUTIVIDADE!$F$5:$G$31,2,0)</f>
        <v>0.85</v>
      </c>
      <c r="K42" s="284" t="e">
        <f t="shared" si="0"/>
        <v>#REF!</v>
      </c>
      <c r="L42" s="284" t="e">
        <f t="shared" si="1"/>
        <v>#REF!</v>
      </c>
      <c r="M42" s="284" t="e">
        <f t="shared" si="2"/>
        <v>#REF!</v>
      </c>
      <c r="N42" s="282" t="e">
        <f t="shared" si="3"/>
        <v>#REF!</v>
      </c>
      <c r="O42" s="290">
        <f>VLOOKUP(F42,'REF M.O'!$B$10:$AA$108,26,0)</f>
        <v>6390.65</v>
      </c>
      <c r="P42" s="745" t="e">
        <f t="shared" si="4"/>
        <v>#REF!</v>
      </c>
      <c r="Q42" s="46"/>
      <c r="R42" s="46"/>
      <c r="S42" s="46"/>
    </row>
    <row r="43" spans="1:19" s="3" customFormat="1" ht="24">
      <c r="A43" s="92"/>
      <c r="B43" s="93"/>
      <c r="C43" s="746"/>
      <c r="D43" s="278" t="s">
        <v>469</v>
      </c>
      <c r="E43" s="278" t="s">
        <v>30</v>
      </c>
      <c r="F43" s="280" t="str">
        <f>VLOOKUP(E43,'REF M.O'!$C$10:$D$108,2,0)</f>
        <v>P8066</v>
      </c>
      <c r="G43" s="281" t="s">
        <v>367</v>
      </c>
      <c r="H43" s="282">
        <v>1</v>
      </c>
      <c r="I43" s="283">
        <v>1</v>
      </c>
      <c r="J43" s="284">
        <f>VLOOKUP(D43,PRODUTIVIDADE!$F$5:$G$31,2,0)</f>
        <v>0.5</v>
      </c>
      <c r="K43" s="284" t="e">
        <f t="shared" si="0"/>
        <v>#REF!</v>
      </c>
      <c r="L43" s="284" t="e">
        <f t="shared" si="1"/>
        <v>#REF!</v>
      </c>
      <c r="M43" s="284" t="e">
        <f t="shared" si="2"/>
        <v>#REF!</v>
      </c>
      <c r="N43" s="282" t="e">
        <f t="shared" si="3"/>
        <v>#REF!</v>
      </c>
      <c r="O43" s="290">
        <f>VLOOKUP(F43,'REF M.O'!$B$10:$AA$108,26,0)</f>
        <v>27591.759999999998</v>
      </c>
      <c r="P43" s="745" t="e">
        <f t="shared" si="4"/>
        <v>#REF!</v>
      </c>
      <c r="Q43" s="46"/>
      <c r="R43" s="46"/>
      <c r="S43" s="46"/>
    </row>
    <row r="44" spans="1:19" s="3" customFormat="1" ht="24">
      <c r="A44" s="92"/>
      <c r="B44" s="93"/>
      <c r="C44" s="746"/>
      <c r="D44" s="278" t="str">
        <f>D43</f>
        <v>PROJETO DE OBRAS COMPLEMENTARES E INTERFERÊNCIAS</v>
      </c>
      <c r="E44" s="278" t="s">
        <v>28</v>
      </c>
      <c r="F44" s="280" t="str">
        <f>VLOOKUP(E44,'REF M.O'!$C$10:$D$108,2,0)</f>
        <v>P8065</v>
      </c>
      <c r="G44" s="281" t="s">
        <v>367</v>
      </c>
      <c r="H44" s="282">
        <v>1</v>
      </c>
      <c r="I44" s="283">
        <v>1</v>
      </c>
      <c r="J44" s="284">
        <f>VLOOKUP(D44,PRODUTIVIDADE!$F$5:$G$31,2,0)</f>
        <v>0.5</v>
      </c>
      <c r="K44" s="284" t="e">
        <f t="shared" si="0"/>
        <v>#REF!</v>
      </c>
      <c r="L44" s="284" t="e">
        <f t="shared" si="1"/>
        <v>#REF!</v>
      </c>
      <c r="M44" s="284" t="e">
        <f t="shared" si="2"/>
        <v>#REF!</v>
      </c>
      <c r="N44" s="282" t="e">
        <f t="shared" si="3"/>
        <v>#REF!</v>
      </c>
      <c r="O44" s="290">
        <f>VLOOKUP(F44,'REF M.O'!$B$10:$AA$108,26,0)</f>
        <v>24288.81</v>
      </c>
      <c r="P44" s="745" t="e">
        <f t="shared" si="4"/>
        <v>#REF!</v>
      </c>
      <c r="Q44" s="46"/>
      <c r="R44" s="46"/>
      <c r="S44" s="46"/>
    </row>
    <row r="45" spans="1:19" s="3" customFormat="1" ht="24">
      <c r="A45" s="92"/>
      <c r="B45" s="93"/>
      <c r="C45" s="746"/>
      <c r="D45" s="278" t="str">
        <f>D43</f>
        <v>PROJETO DE OBRAS COMPLEMENTARES E INTERFERÊNCIAS</v>
      </c>
      <c r="E45" s="278" t="s">
        <v>89</v>
      </c>
      <c r="F45" s="280" t="str">
        <f>VLOOKUP(E45,'REF M.O'!$C$10:$D$108,2,0)</f>
        <v>P8159</v>
      </c>
      <c r="G45" s="281" t="s">
        <v>367</v>
      </c>
      <c r="H45" s="282">
        <v>1</v>
      </c>
      <c r="I45" s="283">
        <v>0.5</v>
      </c>
      <c r="J45" s="284">
        <f>VLOOKUP(D45,PRODUTIVIDADE!$F$5:$G$31,2,0)</f>
        <v>0.5</v>
      </c>
      <c r="K45" s="284" t="e">
        <f t="shared" si="0"/>
        <v>#REF!</v>
      </c>
      <c r="L45" s="284" t="e">
        <f t="shared" si="1"/>
        <v>#REF!</v>
      </c>
      <c r="M45" s="284" t="e">
        <f t="shared" si="2"/>
        <v>#REF!</v>
      </c>
      <c r="N45" s="282" t="e">
        <f t="shared" si="3"/>
        <v>#REF!</v>
      </c>
      <c r="O45" s="290">
        <f>VLOOKUP(F45,'REF M.O'!$B$10:$AA$108,26,0)</f>
        <v>6390.65</v>
      </c>
      <c r="P45" s="745" t="e">
        <f t="shared" si="4"/>
        <v>#REF!</v>
      </c>
      <c r="Q45" s="46"/>
      <c r="R45" s="46"/>
      <c r="S45" s="46"/>
    </row>
    <row r="46" spans="1:19" s="3" customFormat="1">
      <c r="A46" s="92"/>
      <c r="B46" s="93"/>
      <c r="C46" s="746"/>
      <c r="D46" s="278" t="s">
        <v>419</v>
      </c>
      <c r="E46" s="278" t="s">
        <v>30</v>
      </c>
      <c r="F46" s="280" t="str">
        <f>VLOOKUP(E46,'REF M.O'!$C$10:$D$108,2,0)</f>
        <v>P8066</v>
      </c>
      <c r="G46" s="281" t="s">
        <v>367</v>
      </c>
      <c r="H46" s="282">
        <v>1</v>
      </c>
      <c r="I46" s="283">
        <v>1</v>
      </c>
      <c r="J46" s="284">
        <f>VLOOKUP(D46,PRODUTIVIDADE!$F$5:$G$31,2,0)</f>
        <v>0.3</v>
      </c>
      <c r="K46" s="284" t="e">
        <f t="shared" si="0"/>
        <v>#REF!</v>
      </c>
      <c r="L46" s="284" t="e">
        <f t="shared" si="1"/>
        <v>#REF!</v>
      </c>
      <c r="M46" s="284" t="e">
        <f t="shared" si="2"/>
        <v>#REF!</v>
      </c>
      <c r="N46" s="282" t="e">
        <f t="shared" si="3"/>
        <v>#REF!</v>
      </c>
      <c r="O46" s="290">
        <f>VLOOKUP(F46,'REF M.O'!$B$10:$AA$108,26,0)</f>
        <v>27591.759999999998</v>
      </c>
      <c r="P46" s="745" t="e">
        <f t="shared" si="4"/>
        <v>#REF!</v>
      </c>
      <c r="Q46" s="46"/>
      <c r="R46" s="46"/>
      <c r="S46" s="46"/>
    </row>
    <row r="47" spans="1:19" s="3" customFormat="1">
      <c r="A47" s="92"/>
      <c r="B47" s="93"/>
      <c r="C47" s="746"/>
      <c r="D47" s="278" t="str">
        <f>D46</f>
        <v>PROJETO DE SINALIZAÇÃO E SEGURANÇA VIÁRIA</v>
      </c>
      <c r="E47" s="278" t="s">
        <v>28</v>
      </c>
      <c r="F47" s="280" t="str">
        <f>VLOOKUP(E47,'REF M.O'!$C$10:$D$108,2,0)</f>
        <v>P8065</v>
      </c>
      <c r="G47" s="281" t="s">
        <v>367</v>
      </c>
      <c r="H47" s="282">
        <v>1</v>
      </c>
      <c r="I47" s="283">
        <v>1</v>
      </c>
      <c r="J47" s="284">
        <f>VLOOKUP(D47,PRODUTIVIDADE!$F$5:$G$31,2,0)</f>
        <v>0.3</v>
      </c>
      <c r="K47" s="284" t="e">
        <f t="shared" si="0"/>
        <v>#REF!</v>
      </c>
      <c r="L47" s="284" t="e">
        <f t="shared" si="1"/>
        <v>#REF!</v>
      </c>
      <c r="M47" s="284" t="e">
        <f t="shared" si="2"/>
        <v>#REF!</v>
      </c>
      <c r="N47" s="282" t="e">
        <f t="shared" si="3"/>
        <v>#REF!</v>
      </c>
      <c r="O47" s="290">
        <f>VLOOKUP(F47,'REF M.O'!$B$10:$AA$108,26,0)</f>
        <v>24288.81</v>
      </c>
      <c r="P47" s="745" t="e">
        <f t="shared" si="4"/>
        <v>#REF!</v>
      </c>
      <c r="Q47" s="46"/>
      <c r="R47" s="46"/>
      <c r="S47" s="46"/>
    </row>
    <row r="48" spans="1:19" s="3" customFormat="1">
      <c r="A48" s="92"/>
      <c r="B48" s="93"/>
      <c r="C48" s="746"/>
      <c r="D48" s="278" t="str">
        <f>D46</f>
        <v>PROJETO DE SINALIZAÇÃO E SEGURANÇA VIÁRIA</v>
      </c>
      <c r="E48" s="278" t="s">
        <v>89</v>
      </c>
      <c r="F48" s="280" t="str">
        <f>VLOOKUP(E48,'REF M.O'!$C$10:$D$108,2,0)</f>
        <v>P8159</v>
      </c>
      <c r="G48" s="281" t="s">
        <v>367</v>
      </c>
      <c r="H48" s="282">
        <v>1</v>
      </c>
      <c r="I48" s="283">
        <v>0.5</v>
      </c>
      <c r="J48" s="284">
        <f>VLOOKUP(D48,PRODUTIVIDADE!$F$5:$G$31,2,0)</f>
        <v>0.3</v>
      </c>
      <c r="K48" s="284" t="e">
        <f t="shared" si="0"/>
        <v>#REF!</v>
      </c>
      <c r="L48" s="284" t="e">
        <f t="shared" si="1"/>
        <v>#REF!</v>
      </c>
      <c r="M48" s="284" t="e">
        <f t="shared" si="2"/>
        <v>#REF!</v>
      </c>
      <c r="N48" s="282" t="e">
        <f t="shared" si="3"/>
        <v>#REF!</v>
      </c>
      <c r="O48" s="290">
        <f>VLOOKUP(F48,'REF M.O'!$B$10:$AA$108,26,0)</f>
        <v>6390.65</v>
      </c>
      <c r="P48" s="745" t="e">
        <f t="shared" si="4"/>
        <v>#REF!</v>
      </c>
      <c r="Q48" s="46"/>
      <c r="R48" s="46"/>
      <c r="S48" s="46"/>
    </row>
    <row r="49" spans="1:19" s="3" customFormat="1" ht="24">
      <c r="A49" s="92"/>
      <c r="B49" s="93"/>
      <c r="C49" s="746"/>
      <c r="D49" s="278" t="s">
        <v>420</v>
      </c>
      <c r="E49" s="278" t="s">
        <v>16</v>
      </c>
      <c r="F49" s="280" t="str">
        <f>VLOOKUP(E49,'REF M.O'!$C$10:$D$108,2,0)</f>
        <v>P8059</v>
      </c>
      <c r="G49" s="281" t="s">
        <v>367</v>
      </c>
      <c r="H49" s="282">
        <v>1</v>
      </c>
      <c r="I49" s="283">
        <v>0.6</v>
      </c>
      <c r="J49" s="284">
        <f>VLOOKUP(D49,PRODUTIVIDADE!$F$5:$G$31,2,0)</f>
        <v>0.35</v>
      </c>
      <c r="K49" s="284" t="e">
        <f t="shared" si="0"/>
        <v>#REF!</v>
      </c>
      <c r="L49" s="284" t="e">
        <f t="shared" si="1"/>
        <v>#REF!</v>
      </c>
      <c r="M49" s="284" t="e">
        <f t="shared" si="2"/>
        <v>#REF!</v>
      </c>
      <c r="N49" s="282" t="e">
        <f t="shared" si="3"/>
        <v>#REF!</v>
      </c>
      <c r="O49" s="290">
        <f>VLOOKUP(F49,'REF M.O'!$B$10:$AA$108,26,0)</f>
        <v>28763.51</v>
      </c>
      <c r="P49" s="745" t="e">
        <f t="shared" si="4"/>
        <v>#REF!</v>
      </c>
      <c r="Q49" s="46"/>
      <c r="R49" s="46"/>
      <c r="S49" s="46"/>
    </row>
    <row r="50" spans="1:19" s="3" customFormat="1" ht="24">
      <c r="A50" s="92"/>
      <c r="B50" s="93"/>
      <c r="C50" s="746"/>
      <c r="D50" s="278" t="str">
        <f>D49</f>
        <v>PROJETO DE COMPONENTES AMBIENTAIS E PAISAGISMO</v>
      </c>
      <c r="E50" s="278" t="s">
        <v>38</v>
      </c>
      <c r="F50" s="280" t="str">
        <f>VLOOKUP(E50,'REF M.O'!$C$10:$D$108,2,0)</f>
        <v>P8070</v>
      </c>
      <c r="G50" s="281" t="s">
        <v>367</v>
      </c>
      <c r="H50" s="282">
        <v>1</v>
      </c>
      <c r="I50" s="283">
        <v>0.4</v>
      </c>
      <c r="J50" s="284">
        <f>VLOOKUP(D50,PRODUTIVIDADE!$F$5:$G$31,2,0)</f>
        <v>0.35</v>
      </c>
      <c r="K50" s="284" t="e">
        <f t="shared" si="0"/>
        <v>#REF!</v>
      </c>
      <c r="L50" s="284" t="e">
        <f t="shared" si="1"/>
        <v>#REF!</v>
      </c>
      <c r="M50" s="284" t="e">
        <f t="shared" si="2"/>
        <v>#REF!</v>
      </c>
      <c r="N50" s="282" t="e">
        <f t="shared" si="3"/>
        <v>#REF!</v>
      </c>
      <c r="O50" s="290">
        <f>VLOOKUP(F50,'REF M.O'!$B$10:$AA$108,26,0)</f>
        <v>28212.66</v>
      </c>
      <c r="P50" s="745" t="e">
        <f t="shared" si="4"/>
        <v>#REF!</v>
      </c>
      <c r="Q50" s="46"/>
      <c r="R50" s="46"/>
      <c r="S50" s="46"/>
    </row>
    <row r="51" spans="1:19" s="3" customFormat="1" ht="24">
      <c r="A51" s="92"/>
      <c r="B51" s="93"/>
      <c r="C51" s="746"/>
      <c r="D51" s="278" t="str">
        <f>D50</f>
        <v>PROJETO DE COMPONENTES AMBIENTAIS E PAISAGISMO</v>
      </c>
      <c r="E51" s="278" t="s">
        <v>30</v>
      </c>
      <c r="F51" s="280" t="str">
        <f>VLOOKUP(E51,'REF M.O'!$C$10:$D$108,2,0)</f>
        <v>P8066</v>
      </c>
      <c r="G51" s="281" t="s">
        <v>367</v>
      </c>
      <c r="H51" s="282">
        <v>1</v>
      </c>
      <c r="I51" s="283">
        <v>1</v>
      </c>
      <c r="J51" s="284">
        <f>VLOOKUP(D51,PRODUTIVIDADE!$F$5:$G$31,2,0)</f>
        <v>0.35</v>
      </c>
      <c r="K51" s="284" t="e">
        <f t="shared" si="0"/>
        <v>#REF!</v>
      </c>
      <c r="L51" s="284" t="e">
        <f t="shared" si="1"/>
        <v>#REF!</v>
      </c>
      <c r="M51" s="284" t="e">
        <f t="shared" si="2"/>
        <v>#REF!</v>
      </c>
      <c r="N51" s="282" t="e">
        <f t="shared" si="3"/>
        <v>#REF!</v>
      </c>
      <c r="O51" s="290">
        <f>VLOOKUP(F51,'REF M.O'!$B$10:$AA$108,26,0)</f>
        <v>27591.759999999998</v>
      </c>
      <c r="P51" s="745" t="e">
        <f t="shared" si="4"/>
        <v>#REF!</v>
      </c>
      <c r="Q51" s="46"/>
      <c r="R51" s="46"/>
      <c r="S51" s="46"/>
    </row>
    <row r="52" spans="1:19" s="3" customFormat="1" ht="24">
      <c r="A52" s="92"/>
      <c r="B52" s="93"/>
      <c r="C52" s="746"/>
      <c r="D52" s="278" t="str">
        <f>D51</f>
        <v>PROJETO DE COMPONENTES AMBIENTAIS E PAISAGISMO</v>
      </c>
      <c r="E52" s="278" t="s">
        <v>42</v>
      </c>
      <c r="F52" s="280" t="str">
        <f>VLOOKUP(E52,'REF M.O'!$C$10:$D$108,2,0)</f>
        <v>P8081</v>
      </c>
      <c r="G52" s="281" t="s">
        <v>367</v>
      </c>
      <c r="H52" s="282">
        <v>1</v>
      </c>
      <c r="I52" s="283">
        <v>0.2</v>
      </c>
      <c r="J52" s="284">
        <f>VLOOKUP(D52,PRODUTIVIDADE!$F$5:$G$31,2,0)</f>
        <v>0.35</v>
      </c>
      <c r="K52" s="284" t="e">
        <f t="shared" si="0"/>
        <v>#REF!</v>
      </c>
      <c r="L52" s="284" t="e">
        <f t="shared" si="1"/>
        <v>#REF!</v>
      </c>
      <c r="M52" s="284" t="e">
        <f t="shared" si="2"/>
        <v>#REF!</v>
      </c>
      <c r="N52" s="282" t="e">
        <f t="shared" si="3"/>
        <v>#REF!</v>
      </c>
      <c r="O52" s="290">
        <f>VLOOKUP(F52,'REF M.O'!$B$10:$AA$108,26,0)</f>
        <v>25780.18</v>
      </c>
      <c r="P52" s="745" t="e">
        <f t="shared" si="4"/>
        <v>#REF!</v>
      </c>
      <c r="Q52" s="46"/>
      <c r="R52" s="46"/>
      <c r="S52" s="46"/>
    </row>
    <row r="53" spans="1:19" s="3" customFormat="1">
      <c r="A53" s="92"/>
      <c r="B53" s="93"/>
      <c r="C53" s="746"/>
      <c r="D53" s="278" t="s">
        <v>421</v>
      </c>
      <c r="E53" s="278" t="s">
        <v>30</v>
      </c>
      <c r="F53" s="280" t="str">
        <f>VLOOKUP(E53,'REF M.O'!$C$10:$D$108,2,0)</f>
        <v>P8066</v>
      </c>
      <c r="G53" s="281" t="s">
        <v>367</v>
      </c>
      <c r="H53" s="282">
        <v>1</v>
      </c>
      <c r="I53" s="283">
        <v>1</v>
      </c>
      <c r="J53" s="284">
        <f>VLOOKUP(D53,PRODUTIVIDADE!$F$5:$G$31,2,0)</f>
        <v>0.3</v>
      </c>
      <c r="K53" s="284" t="e">
        <f t="shared" si="0"/>
        <v>#REF!</v>
      </c>
      <c r="L53" s="284" t="e">
        <f t="shared" si="1"/>
        <v>#REF!</v>
      </c>
      <c r="M53" s="284" t="e">
        <f t="shared" si="2"/>
        <v>#REF!</v>
      </c>
      <c r="N53" s="282" t="e">
        <f t="shared" si="3"/>
        <v>#REF!</v>
      </c>
      <c r="O53" s="290">
        <f>VLOOKUP(F53,'REF M.O'!$B$10:$AA$108,26,0)</f>
        <v>27591.759999999998</v>
      </c>
      <c r="P53" s="745" t="e">
        <f t="shared" si="4"/>
        <v>#REF!</v>
      </c>
      <c r="Q53" s="46"/>
      <c r="R53" s="46"/>
      <c r="S53" s="46"/>
    </row>
    <row r="54" spans="1:19" s="3" customFormat="1">
      <c r="A54" s="92"/>
      <c r="B54" s="93"/>
      <c r="C54" s="746"/>
      <c r="D54" s="278" t="str">
        <f>D53</f>
        <v>PROJETO DE ILUMINAÇÃO</v>
      </c>
      <c r="E54" s="278" t="s">
        <v>28</v>
      </c>
      <c r="F54" s="280" t="str">
        <f>VLOOKUP(E54,'REF M.O'!$C$10:$D$108,2,0)</f>
        <v>P8065</v>
      </c>
      <c r="G54" s="281" t="s">
        <v>367</v>
      </c>
      <c r="H54" s="282">
        <v>1</v>
      </c>
      <c r="I54" s="283">
        <v>1</v>
      </c>
      <c r="J54" s="284">
        <f>VLOOKUP(D54,PRODUTIVIDADE!$F$5:$G$31,2,0)</f>
        <v>0.3</v>
      </c>
      <c r="K54" s="284" t="e">
        <f t="shared" si="0"/>
        <v>#REF!</v>
      </c>
      <c r="L54" s="284" t="e">
        <f t="shared" si="1"/>
        <v>#REF!</v>
      </c>
      <c r="M54" s="284" t="e">
        <f t="shared" si="2"/>
        <v>#REF!</v>
      </c>
      <c r="N54" s="282" t="e">
        <f t="shared" si="3"/>
        <v>#REF!</v>
      </c>
      <c r="O54" s="290">
        <f>VLOOKUP(F54,'REF M.O'!$B$10:$AA$108,26,0)</f>
        <v>24288.81</v>
      </c>
      <c r="P54" s="745" t="e">
        <f t="shared" si="4"/>
        <v>#REF!</v>
      </c>
      <c r="Q54" s="46"/>
      <c r="R54" s="46"/>
      <c r="S54" s="46"/>
    </row>
    <row r="55" spans="1:19" s="3" customFormat="1">
      <c r="A55" s="92"/>
      <c r="B55" s="93"/>
      <c r="C55" s="746"/>
      <c r="D55" s="278" t="str">
        <f>D53</f>
        <v>PROJETO DE ILUMINAÇÃO</v>
      </c>
      <c r="E55" s="278" t="s">
        <v>89</v>
      </c>
      <c r="F55" s="280" t="str">
        <f>VLOOKUP(E55,'REF M.O'!$C$10:$D$108,2,0)</f>
        <v>P8159</v>
      </c>
      <c r="G55" s="281" t="s">
        <v>367</v>
      </c>
      <c r="H55" s="282">
        <v>1</v>
      </c>
      <c r="I55" s="283">
        <v>0.5</v>
      </c>
      <c r="J55" s="284">
        <f>VLOOKUP(D55,PRODUTIVIDADE!$F$5:$G$31,2,0)</f>
        <v>0.3</v>
      </c>
      <c r="K55" s="284" t="e">
        <f t="shared" si="0"/>
        <v>#REF!</v>
      </c>
      <c r="L55" s="284" t="e">
        <f t="shared" si="1"/>
        <v>#REF!</v>
      </c>
      <c r="M55" s="284" t="e">
        <f t="shared" si="2"/>
        <v>#REF!</v>
      </c>
      <c r="N55" s="282" t="e">
        <f t="shared" si="3"/>
        <v>#REF!</v>
      </c>
      <c r="O55" s="290">
        <f>VLOOKUP(F55,'REF M.O'!$B$10:$AA$108,26,0)</f>
        <v>6390.65</v>
      </c>
      <c r="P55" s="745" t="e">
        <f t="shared" si="4"/>
        <v>#REF!</v>
      </c>
      <c r="Q55" s="46"/>
      <c r="R55" s="46"/>
      <c r="S55" s="46"/>
    </row>
    <row r="56" spans="1:19" s="3" customFormat="1">
      <c r="A56" s="92"/>
      <c r="B56" s="93"/>
      <c r="C56" s="746"/>
      <c r="D56" s="278" t="s">
        <v>422</v>
      </c>
      <c r="E56" s="278" t="s">
        <v>30</v>
      </c>
      <c r="F56" s="280" t="str">
        <f>VLOOKUP(E56,'REF M.O'!$C$10:$D$108,2,0)</f>
        <v>P8066</v>
      </c>
      <c r="G56" s="281" t="s">
        <v>367</v>
      </c>
      <c r="H56" s="282">
        <v>1</v>
      </c>
      <c r="I56" s="283">
        <v>1</v>
      </c>
      <c r="J56" s="284">
        <f>VLOOKUP(D56,PRODUTIVIDADE!$F$5:$G$31,2,0)</f>
        <v>0.27</v>
      </c>
      <c r="K56" s="284" t="e">
        <f t="shared" si="0"/>
        <v>#REF!</v>
      </c>
      <c r="L56" s="284" t="e">
        <f t="shared" si="1"/>
        <v>#REF!</v>
      </c>
      <c r="M56" s="284" t="e">
        <f t="shared" si="2"/>
        <v>#REF!</v>
      </c>
      <c r="N56" s="282" t="e">
        <f t="shared" si="3"/>
        <v>#REF!</v>
      </c>
      <c r="O56" s="290">
        <f>VLOOKUP(F56,'REF M.O'!$B$10:$AA$108,26,0)</f>
        <v>27591.759999999998</v>
      </c>
      <c r="P56" s="745" t="e">
        <f t="shared" si="4"/>
        <v>#REF!</v>
      </c>
      <c r="Q56" s="46"/>
      <c r="R56" s="46"/>
      <c r="S56" s="46"/>
    </row>
    <row r="57" spans="1:19" s="3" customFormat="1">
      <c r="A57" s="92"/>
      <c r="B57" s="93"/>
      <c r="C57" s="746"/>
      <c r="D57" s="278" t="str">
        <f>D56</f>
        <v>PROJETO DE REASSENTAMENTO</v>
      </c>
      <c r="E57" s="278" t="s">
        <v>28</v>
      </c>
      <c r="F57" s="280" t="str">
        <f>VLOOKUP(E57,'REF M.O'!$C$10:$D$108,2,0)</f>
        <v>P8065</v>
      </c>
      <c r="G57" s="281" t="s">
        <v>367</v>
      </c>
      <c r="H57" s="282">
        <v>1</v>
      </c>
      <c r="I57" s="283">
        <v>1</v>
      </c>
      <c r="J57" s="284">
        <f>VLOOKUP(D57,PRODUTIVIDADE!$F$5:$G$31,2,0)</f>
        <v>0.27</v>
      </c>
      <c r="K57" s="284" t="e">
        <f t="shared" si="0"/>
        <v>#REF!</v>
      </c>
      <c r="L57" s="284" t="e">
        <f t="shared" si="1"/>
        <v>#REF!</v>
      </c>
      <c r="M57" s="284" t="e">
        <f t="shared" si="2"/>
        <v>#REF!</v>
      </c>
      <c r="N57" s="282" t="e">
        <f t="shared" si="3"/>
        <v>#REF!</v>
      </c>
      <c r="O57" s="290">
        <f>VLOOKUP(F57,'REF M.O'!$B$10:$AA$108,26,0)</f>
        <v>24288.81</v>
      </c>
      <c r="P57" s="745" t="e">
        <f t="shared" si="4"/>
        <v>#REF!</v>
      </c>
      <c r="Q57" s="46"/>
      <c r="R57" s="46"/>
      <c r="S57" s="46"/>
    </row>
    <row r="58" spans="1:19" s="3" customFormat="1">
      <c r="A58" s="92"/>
      <c r="B58" s="93"/>
      <c r="C58" s="746"/>
      <c r="D58" s="278" t="str">
        <f>D56</f>
        <v>PROJETO DE REASSENTAMENTO</v>
      </c>
      <c r="E58" s="278" t="s">
        <v>89</v>
      </c>
      <c r="F58" s="280" t="str">
        <f>VLOOKUP(E58,'REF M.O'!$C$10:$D$108,2,0)</f>
        <v>P8159</v>
      </c>
      <c r="G58" s="281" t="s">
        <v>367</v>
      </c>
      <c r="H58" s="282">
        <v>1</v>
      </c>
      <c r="I58" s="283">
        <v>0.6</v>
      </c>
      <c r="J58" s="284">
        <f>VLOOKUP(D58,PRODUTIVIDADE!$F$5:$G$31,2,0)</f>
        <v>0.27</v>
      </c>
      <c r="K58" s="284" t="e">
        <f t="shared" si="0"/>
        <v>#REF!</v>
      </c>
      <c r="L58" s="284" t="e">
        <f t="shared" si="1"/>
        <v>#REF!</v>
      </c>
      <c r="M58" s="284" t="e">
        <f t="shared" si="2"/>
        <v>#REF!</v>
      </c>
      <c r="N58" s="282" t="e">
        <f t="shared" si="3"/>
        <v>#REF!</v>
      </c>
      <c r="O58" s="290">
        <f>VLOOKUP(F58,'REF M.O'!$B$10:$AA$108,26,0)</f>
        <v>6390.65</v>
      </c>
      <c r="P58" s="745" t="e">
        <f t="shared" si="4"/>
        <v>#REF!</v>
      </c>
      <c r="Q58" s="46"/>
      <c r="R58" s="46"/>
      <c r="S58" s="46"/>
    </row>
    <row r="59" spans="1:19" s="3" customFormat="1">
      <c r="A59" s="92"/>
      <c r="B59" s="93"/>
      <c r="C59" s="746"/>
      <c r="D59" s="278" t="s">
        <v>423</v>
      </c>
      <c r="E59" s="278" t="s">
        <v>30</v>
      </c>
      <c r="F59" s="280" t="str">
        <f>VLOOKUP(E59,'REF M.O'!$C$10:$D$108,2,0)</f>
        <v>P8066</v>
      </c>
      <c r="G59" s="281" t="s">
        <v>367</v>
      </c>
      <c r="H59" s="282">
        <v>1</v>
      </c>
      <c r="I59" s="283">
        <v>1</v>
      </c>
      <c r="J59" s="284">
        <f>VLOOKUP(D59,PRODUTIVIDADE!$F$5:$G$31,2,0)</f>
        <v>0.8</v>
      </c>
      <c r="K59" s="284" t="e">
        <f t="shared" si="0"/>
        <v>#REF!</v>
      </c>
      <c r="L59" s="284" t="e">
        <f t="shared" si="1"/>
        <v>#REF!</v>
      </c>
      <c r="M59" s="284" t="e">
        <f t="shared" si="2"/>
        <v>#REF!</v>
      </c>
      <c r="N59" s="282" t="e">
        <f t="shared" si="3"/>
        <v>#REF!</v>
      </c>
      <c r="O59" s="290">
        <f>VLOOKUP(F59,'REF M.O'!$B$10:$AA$108,26,0)</f>
        <v>27591.759999999998</v>
      </c>
      <c r="P59" s="745" t="e">
        <f t="shared" si="4"/>
        <v>#REF!</v>
      </c>
      <c r="Q59" s="46"/>
      <c r="R59" s="46"/>
      <c r="S59" s="46"/>
    </row>
    <row r="60" spans="1:19" s="3" customFormat="1">
      <c r="A60" s="92"/>
      <c r="B60" s="93"/>
      <c r="C60" s="746"/>
      <c r="D60" s="278" t="str">
        <f>D59</f>
        <v>PROJETO DE DESAPROPRIAÇÃO</v>
      </c>
      <c r="E60" s="278" t="s">
        <v>28</v>
      </c>
      <c r="F60" s="280" t="str">
        <f>VLOOKUP(E60,'REF M.O'!$C$10:$D$108,2,0)</f>
        <v>P8065</v>
      </c>
      <c r="G60" s="281" t="s">
        <v>367</v>
      </c>
      <c r="H60" s="282">
        <v>1</v>
      </c>
      <c r="I60" s="283">
        <v>1</v>
      </c>
      <c r="J60" s="284">
        <f>VLOOKUP(D60,PRODUTIVIDADE!$F$5:$G$31,2,0)</f>
        <v>0.8</v>
      </c>
      <c r="K60" s="284" t="e">
        <f t="shared" si="0"/>
        <v>#REF!</v>
      </c>
      <c r="L60" s="284" t="e">
        <f t="shared" si="1"/>
        <v>#REF!</v>
      </c>
      <c r="M60" s="284" t="e">
        <f t="shared" si="2"/>
        <v>#REF!</v>
      </c>
      <c r="N60" s="282" t="e">
        <f t="shared" si="3"/>
        <v>#REF!</v>
      </c>
      <c r="O60" s="290">
        <f>VLOOKUP(F60,'REF M.O'!$B$10:$AA$108,26,0)</f>
        <v>24288.81</v>
      </c>
      <c r="P60" s="745" t="e">
        <f t="shared" si="4"/>
        <v>#REF!</v>
      </c>
      <c r="Q60" s="46"/>
      <c r="R60" s="46"/>
      <c r="S60" s="46"/>
    </row>
    <row r="61" spans="1:19" s="3" customFormat="1">
      <c r="A61" s="92"/>
      <c r="B61" s="93"/>
      <c r="C61" s="746"/>
      <c r="D61" s="278" t="str">
        <f>D59</f>
        <v>PROJETO DE DESAPROPRIAÇÃO</v>
      </c>
      <c r="E61" s="278" t="s">
        <v>89</v>
      </c>
      <c r="F61" s="280" t="str">
        <f>VLOOKUP(E61,'REF M.O'!$C$10:$D$108,2,0)</f>
        <v>P8159</v>
      </c>
      <c r="G61" s="281" t="s">
        <v>367</v>
      </c>
      <c r="H61" s="282">
        <v>1</v>
      </c>
      <c r="I61" s="283">
        <v>0.6</v>
      </c>
      <c r="J61" s="284">
        <f>VLOOKUP(D61,PRODUTIVIDADE!$F$5:$G$31,2,0)</f>
        <v>0.8</v>
      </c>
      <c r="K61" s="284" t="e">
        <f t="shared" si="0"/>
        <v>#REF!</v>
      </c>
      <c r="L61" s="284" t="e">
        <f t="shared" si="1"/>
        <v>#REF!</v>
      </c>
      <c r="M61" s="284" t="e">
        <f t="shared" si="2"/>
        <v>#REF!</v>
      </c>
      <c r="N61" s="282" t="e">
        <f t="shared" si="3"/>
        <v>#REF!</v>
      </c>
      <c r="O61" s="290">
        <f>VLOOKUP(F61,'REF M.O'!$B$10:$AA$108,26,0)</f>
        <v>6390.65</v>
      </c>
      <c r="P61" s="745" t="e">
        <f t="shared" si="4"/>
        <v>#REF!</v>
      </c>
      <c r="Q61" s="46"/>
      <c r="R61" s="46"/>
      <c r="S61" s="46"/>
    </row>
    <row r="62" spans="1:19" s="3" customFormat="1">
      <c r="A62" s="92"/>
      <c r="B62" s="93"/>
      <c r="C62" s="746"/>
      <c r="D62" s="278" t="s">
        <v>424</v>
      </c>
      <c r="E62" s="278" t="s">
        <v>32</v>
      </c>
      <c r="F62" s="280" t="str">
        <f>VLOOKUP(E62,'REF M.O'!$C$10:$D$108,2,0)</f>
        <v>P8067</v>
      </c>
      <c r="G62" s="281" t="s">
        <v>367</v>
      </c>
      <c r="H62" s="282">
        <v>1</v>
      </c>
      <c r="I62" s="283">
        <v>0.5</v>
      </c>
      <c r="J62" s="284">
        <f>VLOOKUP(D62,PRODUTIVIDADE!$F$5:$G$31,2,0)</f>
        <v>0.5390625</v>
      </c>
      <c r="K62" s="284" t="e">
        <f t="shared" si="0"/>
        <v>#REF!</v>
      </c>
      <c r="L62" s="284" t="e">
        <f t="shared" si="1"/>
        <v>#REF!</v>
      </c>
      <c r="M62" s="284" t="e">
        <f t="shared" si="2"/>
        <v>#REF!</v>
      </c>
      <c r="N62" s="282" t="e">
        <f t="shared" si="3"/>
        <v>#REF!</v>
      </c>
      <c r="O62" s="290">
        <f>VLOOKUP(F62,'REF M.O'!$B$10:$AA$108,26,0)</f>
        <v>30894.71</v>
      </c>
      <c r="P62" s="745" t="e">
        <f t="shared" si="4"/>
        <v>#REF!</v>
      </c>
      <c r="Q62" s="46"/>
      <c r="R62" s="46"/>
      <c r="S62" s="46"/>
    </row>
    <row r="63" spans="1:19" s="3" customFormat="1">
      <c r="A63" s="92"/>
      <c r="B63" s="93"/>
      <c r="C63" s="746"/>
      <c r="D63" s="278" t="str">
        <f>D62</f>
        <v>ORÇAMENTO E PLANO DE EXECUÇÃO DA OBRA</v>
      </c>
      <c r="E63" s="278" t="s">
        <v>28</v>
      </c>
      <c r="F63" s="280" t="str">
        <f>VLOOKUP(E63,'REF M.O'!$C$10:$D$108,2,0)</f>
        <v>P8065</v>
      </c>
      <c r="G63" s="281" t="s">
        <v>367</v>
      </c>
      <c r="H63" s="282">
        <v>1</v>
      </c>
      <c r="I63" s="283">
        <v>1</v>
      </c>
      <c r="J63" s="284">
        <f>VLOOKUP(D63,PRODUTIVIDADE!$F$5:$G$31,2,0)</f>
        <v>0.5390625</v>
      </c>
      <c r="K63" s="284" t="e">
        <f t="shared" si="0"/>
        <v>#REF!</v>
      </c>
      <c r="L63" s="284" t="e">
        <f t="shared" si="1"/>
        <v>#REF!</v>
      </c>
      <c r="M63" s="284" t="e">
        <f t="shared" si="2"/>
        <v>#REF!</v>
      </c>
      <c r="N63" s="282" t="e">
        <f t="shared" si="3"/>
        <v>#REF!</v>
      </c>
      <c r="O63" s="290">
        <f>VLOOKUP(F63,'REF M.O'!$B$10:$AA$108,26,0)</f>
        <v>24288.81</v>
      </c>
      <c r="P63" s="745" t="e">
        <f t="shared" si="4"/>
        <v>#REF!</v>
      </c>
      <c r="Q63" s="46"/>
      <c r="R63" s="46"/>
      <c r="S63" s="46"/>
    </row>
    <row r="64" spans="1:19" s="3" customFormat="1">
      <c r="A64" s="92"/>
      <c r="B64" s="93"/>
      <c r="C64" s="746"/>
      <c r="D64" s="278" t="str">
        <f>D62</f>
        <v>ORÇAMENTO E PLANO DE EXECUÇÃO DA OBRA</v>
      </c>
      <c r="E64" s="278" t="s">
        <v>89</v>
      </c>
      <c r="F64" s="280" t="str">
        <f>VLOOKUP(E64,'REF M.O'!$C$10:$D$108,2,0)</f>
        <v>P8159</v>
      </c>
      <c r="G64" s="281" t="s">
        <v>367</v>
      </c>
      <c r="H64" s="282">
        <v>1</v>
      </c>
      <c r="I64" s="283">
        <v>0.5</v>
      </c>
      <c r="J64" s="284">
        <f>VLOOKUP(D64,PRODUTIVIDADE!$F$5:$G$31,2,0)</f>
        <v>0.5390625</v>
      </c>
      <c r="K64" s="284" t="e">
        <f t="shared" si="0"/>
        <v>#REF!</v>
      </c>
      <c r="L64" s="284" t="e">
        <f t="shared" si="1"/>
        <v>#REF!</v>
      </c>
      <c r="M64" s="284" t="e">
        <f t="shared" si="2"/>
        <v>#REF!</v>
      </c>
      <c r="N64" s="282" t="e">
        <f t="shared" si="3"/>
        <v>#REF!</v>
      </c>
      <c r="O64" s="290">
        <f>VLOOKUP(F64,'REF M.O'!$B$10:$AA$108,26,0)</f>
        <v>6390.65</v>
      </c>
      <c r="P64" s="745" t="e">
        <f t="shared" si="4"/>
        <v>#REF!</v>
      </c>
      <c r="Q64" s="46"/>
      <c r="R64" s="46"/>
      <c r="S64" s="46"/>
    </row>
    <row r="65" spans="1:19" s="3" customFormat="1">
      <c r="A65" s="92"/>
      <c r="B65" s="93"/>
      <c r="C65" s="746"/>
      <c r="D65" s="291" t="s">
        <v>426</v>
      </c>
      <c r="E65" s="347" t="s">
        <v>30</v>
      </c>
      <c r="F65" s="280" t="str">
        <f>VLOOKUP(E65,'REF M.O'!$C$10:$D$108,2,0)</f>
        <v>P8066</v>
      </c>
      <c r="G65" s="292" t="s">
        <v>367</v>
      </c>
      <c r="H65" s="293">
        <v>1</v>
      </c>
      <c r="I65" s="283">
        <v>0.2</v>
      </c>
      <c r="J65" s="284">
        <f>VLOOKUP(D65,PRODUTIVIDADE!$F$5:$G$31,2,0)</f>
        <v>0.85</v>
      </c>
      <c r="K65" s="284" t="e">
        <f t="shared" si="0"/>
        <v>#REF!</v>
      </c>
      <c r="L65" s="284" t="e">
        <f t="shared" si="1"/>
        <v>#REF!</v>
      </c>
      <c r="M65" s="284" t="e">
        <f t="shared" si="2"/>
        <v>#REF!</v>
      </c>
      <c r="N65" s="282" t="e">
        <f t="shared" si="3"/>
        <v>#REF!</v>
      </c>
      <c r="O65" s="290">
        <f>VLOOKUP(F65,'REF M.O'!$B$10:$AA$108,26,0)</f>
        <v>27591.759999999998</v>
      </c>
      <c r="P65" s="745" t="e">
        <f t="shared" si="4"/>
        <v>#REF!</v>
      </c>
      <c r="Q65" s="46"/>
      <c r="R65" s="46"/>
      <c r="S65" s="46"/>
    </row>
    <row r="66" spans="1:19" s="3" customFormat="1">
      <c r="A66" s="92"/>
      <c r="B66" s="93"/>
      <c r="C66" s="746"/>
      <c r="D66" s="295" t="str">
        <f>D65</f>
        <v>RESTAURAÇÃO/RECONSTRUÇÃO</v>
      </c>
      <c r="E66" s="278" t="s">
        <v>28</v>
      </c>
      <c r="F66" s="280" t="str">
        <f>VLOOKUP(E66,'REF M.O'!$C$10:$D$108,2,0)</f>
        <v>P8065</v>
      </c>
      <c r="G66" s="281" t="s">
        <v>367</v>
      </c>
      <c r="H66" s="282">
        <v>1</v>
      </c>
      <c r="I66" s="283">
        <v>1</v>
      </c>
      <c r="J66" s="284">
        <f>VLOOKUP(D66,PRODUTIVIDADE!$F$5:$G$31,2,0)</f>
        <v>0.85</v>
      </c>
      <c r="K66" s="284" t="e">
        <f t="shared" si="0"/>
        <v>#REF!</v>
      </c>
      <c r="L66" s="284" t="e">
        <f t="shared" si="1"/>
        <v>#REF!</v>
      </c>
      <c r="M66" s="284" t="e">
        <f t="shared" si="2"/>
        <v>#REF!</v>
      </c>
      <c r="N66" s="282" t="e">
        <f t="shared" si="3"/>
        <v>#REF!</v>
      </c>
      <c r="O66" s="290">
        <f>VLOOKUP(F66,'REF M.O'!$B$10:$AA$108,26,0)</f>
        <v>24288.81</v>
      </c>
      <c r="P66" s="745" t="e">
        <f t="shared" si="4"/>
        <v>#REF!</v>
      </c>
      <c r="Q66" s="46"/>
      <c r="R66" s="46"/>
      <c r="S66" s="46"/>
    </row>
    <row r="67" spans="1:19" s="3" customFormat="1">
      <c r="A67" s="92"/>
      <c r="B67" s="93"/>
      <c r="C67" s="746"/>
      <c r="D67" s="291" t="str">
        <f>D65</f>
        <v>RESTAURAÇÃO/RECONSTRUÇÃO</v>
      </c>
      <c r="E67" s="347" t="s">
        <v>89</v>
      </c>
      <c r="F67" s="280" t="str">
        <f>VLOOKUP(E67,'REF M.O'!$C$10:$D$108,2,0)</f>
        <v>P8159</v>
      </c>
      <c r="G67" s="292" t="s">
        <v>367</v>
      </c>
      <c r="H67" s="293">
        <v>1</v>
      </c>
      <c r="I67" s="283">
        <v>1</v>
      </c>
      <c r="J67" s="294">
        <f>VLOOKUP(D67,PRODUTIVIDADE!$F$5:$G$31,2,0)</f>
        <v>0.85</v>
      </c>
      <c r="K67" s="284" t="e">
        <f t="shared" si="0"/>
        <v>#REF!</v>
      </c>
      <c r="L67" s="294" t="e">
        <f t="shared" si="1"/>
        <v>#REF!</v>
      </c>
      <c r="M67" s="294" t="e">
        <f t="shared" si="2"/>
        <v>#REF!</v>
      </c>
      <c r="N67" s="293" t="e">
        <f t="shared" si="3"/>
        <v>#REF!</v>
      </c>
      <c r="O67" s="290">
        <f>VLOOKUP(F67,'REF M.O'!$B$10:$AA$108,26,0)</f>
        <v>6390.65</v>
      </c>
      <c r="P67" s="747" t="e">
        <f t="shared" si="4"/>
        <v>#REF!</v>
      </c>
      <c r="Q67" s="46"/>
      <c r="R67" s="46"/>
      <c r="S67" s="46"/>
    </row>
    <row r="68" spans="1:19" s="3" customFormat="1">
      <c r="A68" s="92"/>
      <c r="B68" s="93"/>
      <c r="C68" s="748"/>
      <c r="D68" s="359" t="str">
        <f>D67</f>
        <v>RESTAURAÇÃO/RECONSTRUÇÃO</v>
      </c>
      <c r="E68" s="360" t="s">
        <v>83</v>
      </c>
      <c r="F68" s="296" t="str">
        <f>VLOOKUP(E68,'REF M.O'!$C$10:$D$108,2,0)</f>
        <v>P8147</v>
      </c>
      <c r="G68" s="361" t="s">
        <v>367</v>
      </c>
      <c r="H68" s="362">
        <v>2</v>
      </c>
      <c r="I68" s="297">
        <v>1</v>
      </c>
      <c r="J68" s="363">
        <f>VLOOKUP(D68,PRODUTIVIDADE!$F$5:$G$31,2,0)</f>
        <v>0.85</v>
      </c>
      <c r="K68" s="363" t="e">
        <f t="shared" si="0"/>
        <v>#REF!</v>
      </c>
      <c r="L68" s="363" t="e">
        <f t="shared" si="1"/>
        <v>#REF!</v>
      </c>
      <c r="M68" s="363" t="e">
        <f t="shared" si="2"/>
        <v>#REF!</v>
      </c>
      <c r="N68" s="362" t="e">
        <f t="shared" si="3"/>
        <v>#REF!</v>
      </c>
      <c r="O68" s="290">
        <f>VLOOKUP(F68,'REF M.O'!$B$10:$AA$108,26,0)</f>
        <v>7040.14</v>
      </c>
      <c r="P68" s="749" t="e">
        <f t="shared" si="4"/>
        <v>#REF!</v>
      </c>
      <c r="Q68" s="46"/>
      <c r="R68" s="46"/>
      <c r="S68" s="46"/>
    </row>
    <row r="69" spans="1:19" s="3" customFormat="1">
      <c r="A69" s="92"/>
      <c r="B69" s="93"/>
      <c r="C69" s="750"/>
      <c r="D69" s="278" t="s">
        <v>479</v>
      </c>
      <c r="E69" s="278" t="s">
        <v>30</v>
      </c>
      <c r="F69" s="298" t="str">
        <f>VLOOKUP(E69,'REF M.O'!$C$10:$D$108,2,0)</f>
        <v>P8066</v>
      </c>
      <c r="G69" s="281" t="s">
        <v>367</v>
      </c>
      <c r="H69" s="282">
        <v>1</v>
      </c>
      <c r="I69" s="299">
        <v>0.3</v>
      </c>
      <c r="J69" s="284">
        <f>VLOOKUP(D69,PRODUTIVIDADE!$F$5:$G$31,2,0)</f>
        <v>0.02</v>
      </c>
      <c r="K69" s="284" t="e">
        <f>IF(O10=0,0,PRODUTIVIDADE!$K$43)</f>
        <v>#REF!</v>
      </c>
      <c r="L69" s="284" t="e">
        <f t="shared" si="1"/>
        <v>#REF!</v>
      </c>
      <c r="M69" s="284" t="e">
        <f t="shared" si="2"/>
        <v>#REF!</v>
      </c>
      <c r="N69" s="282" t="e">
        <f t="shared" si="3"/>
        <v>#REF!</v>
      </c>
      <c r="O69" s="290">
        <f>VLOOKUP(F69,'REF M.O'!$B$10:$AA$108,26,0)</f>
        <v>27591.759999999998</v>
      </c>
      <c r="P69" s="745" t="e">
        <f t="shared" si="4"/>
        <v>#REF!</v>
      </c>
      <c r="Q69" s="46"/>
      <c r="R69" s="46"/>
      <c r="S69" s="46"/>
    </row>
    <row r="70" spans="1:19" s="3" customFormat="1">
      <c r="A70" s="92"/>
      <c r="B70" s="93"/>
      <c r="C70" s="746"/>
      <c r="D70" s="278" t="s">
        <v>479</v>
      </c>
      <c r="E70" s="278" t="s">
        <v>28</v>
      </c>
      <c r="F70" s="280" t="str">
        <f>VLOOKUP(E70,'REF M.O'!$C$10:$D$108,2,0)</f>
        <v>P8065</v>
      </c>
      <c r="G70" s="281" t="s">
        <v>367</v>
      </c>
      <c r="H70" s="282">
        <v>1</v>
      </c>
      <c r="I70" s="283">
        <v>0.3</v>
      </c>
      <c r="J70" s="284">
        <f>VLOOKUP(D70,PRODUTIVIDADE!$F$5:$G$31,2,0)</f>
        <v>0.02</v>
      </c>
      <c r="K70" s="284" t="e">
        <f>K69</f>
        <v>#REF!</v>
      </c>
      <c r="L70" s="284" t="e">
        <f t="shared" si="1"/>
        <v>#REF!</v>
      </c>
      <c r="M70" s="284" t="e">
        <f t="shared" si="2"/>
        <v>#REF!</v>
      </c>
      <c r="N70" s="282" t="e">
        <f t="shared" si="3"/>
        <v>#REF!</v>
      </c>
      <c r="O70" s="290">
        <f>VLOOKUP(F70,'REF M.O'!$B$10:$AA$108,26,0)</f>
        <v>24288.81</v>
      </c>
      <c r="P70" s="745" t="e">
        <f t="shared" si="4"/>
        <v>#REF!</v>
      </c>
      <c r="Q70" s="46"/>
      <c r="R70" s="46"/>
      <c r="S70" s="46"/>
    </row>
    <row r="71" spans="1:19" s="3" customFormat="1">
      <c r="A71" s="92"/>
      <c r="B71" s="93"/>
      <c r="C71" s="746"/>
      <c r="D71" s="278" t="s">
        <v>479</v>
      </c>
      <c r="E71" s="278" t="s">
        <v>83</v>
      </c>
      <c r="F71" s="280" t="str">
        <f>VLOOKUP(E71,'REF M.O'!$C$10:$D$108,2,0)</f>
        <v>P8147</v>
      </c>
      <c r="G71" s="281" t="s">
        <v>367</v>
      </c>
      <c r="H71" s="282">
        <v>1</v>
      </c>
      <c r="I71" s="283">
        <v>0.3</v>
      </c>
      <c r="J71" s="284">
        <f>VLOOKUP(D71,PRODUTIVIDADE!$F$5:$G$31,2,0)</f>
        <v>0.02</v>
      </c>
      <c r="K71" s="284" t="e">
        <f>K69</f>
        <v>#REF!</v>
      </c>
      <c r="L71" s="284" t="e">
        <f t="shared" si="1"/>
        <v>#REF!</v>
      </c>
      <c r="M71" s="284" t="e">
        <f t="shared" si="2"/>
        <v>#REF!</v>
      </c>
      <c r="N71" s="282" t="e">
        <f t="shared" si="3"/>
        <v>#REF!</v>
      </c>
      <c r="O71" s="290">
        <f>VLOOKUP(F71,'REF M.O'!$B$10:$AA$108,26,0)</f>
        <v>7040.14</v>
      </c>
      <c r="P71" s="745" t="e">
        <f t="shared" si="4"/>
        <v>#REF!</v>
      </c>
      <c r="Q71" s="46"/>
      <c r="R71" s="46"/>
      <c r="S71" s="46"/>
    </row>
    <row r="72" spans="1:19" s="3" customFormat="1">
      <c r="A72" s="92"/>
      <c r="B72" s="93"/>
      <c r="C72" s="746"/>
      <c r="D72" s="278" t="s">
        <v>416</v>
      </c>
      <c r="E72" s="278" t="s">
        <v>32</v>
      </c>
      <c r="F72" s="280" t="str">
        <f>VLOOKUP(E72,'REF M.O'!$C$10:$D$108,2,0)</f>
        <v>P8067</v>
      </c>
      <c r="G72" s="281" t="s">
        <v>367</v>
      </c>
      <c r="H72" s="282">
        <v>2</v>
      </c>
      <c r="I72" s="283">
        <v>1</v>
      </c>
      <c r="J72" s="284">
        <f>VLOOKUP(D72,PRODUTIVIDADE!$F$5:$G$31,2,0)</f>
        <v>0</v>
      </c>
      <c r="K72" s="284" t="e">
        <f>IF(O11=0,0,PRODUTIVIDADE!$G$55)</f>
        <v>#REF!</v>
      </c>
      <c r="L72" s="284" t="e">
        <f t="shared" si="1"/>
        <v>#REF!</v>
      </c>
      <c r="M72" s="284" t="e">
        <f t="shared" si="2"/>
        <v>#REF!</v>
      </c>
      <c r="N72" s="282" t="e">
        <f t="shared" si="3"/>
        <v>#REF!</v>
      </c>
      <c r="O72" s="290">
        <f>VLOOKUP(F72,'REF M.O'!$B$10:$AA$108,26,0)</f>
        <v>30894.71</v>
      </c>
      <c r="P72" s="745" t="e">
        <f t="shared" si="4"/>
        <v>#REF!</v>
      </c>
      <c r="Q72" s="46"/>
      <c r="R72" s="46"/>
      <c r="S72" s="46"/>
    </row>
    <row r="73" spans="1:19" s="3" customFormat="1">
      <c r="A73" s="92"/>
      <c r="B73" s="93"/>
      <c r="C73" s="746"/>
      <c r="D73" s="278" t="s">
        <v>416</v>
      </c>
      <c r="E73" s="278" t="s">
        <v>30</v>
      </c>
      <c r="F73" s="280" t="str">
        <f>VLOOKUP(E73,'REF M.O'!$C$10:$D$108,2,0)</f>
        <v>P8066</v>
      </c>
      <c r="G73" s="281" t="s">
        <v>367</v>
      </c>
      <c r="H73" s="282">
        <v>2</v>
      </c>
      <c r="I73" s="285">
        <v>1</v>
      </c>
      <c r="J73" s="284">
        <f>VLOOKUP(D73,PRODUTIVIDADE!$F$5:$G$31,2,0)</f>
        <v>0</v>
      </c>
      <c r="K73" s="284" t="e">
        <f>K72</f>
        <v>#REF!</v>
      </c>
      <c r="L73" s="284" t="e">
        <f t="shared" si="1"/>
        <v>#REF!</v>
      </c>
      <c r="M73" s="284" t="e">
        <f t="shared" si="2"/>
        <v>#REF!</v>
      </c>
      <c r="N73" s="282" t="e">
        <f t="shared" si="3"/>
        <v>#REF!</v>
      </c>
      <c r="O73" s="290">
        <f>VLOOKUP(F73,'REF M.O'!$B$10:$AA$108,26,0)</f>
        <v>27591.759999999998</v>
      </c>
      <c r="P73" s="745" t="e">
        <f t="shared" si="4"/>
        <v>#REF!</v>
      </c>
      <c r="Q73" s="46"/>
      <c r="R73" s="46"/>
      <c r="S73" s="46"/>
    </row>
    <row r="74" spans="1:19" s="3" customFormat="1">
      <c r="A74" s="92"/>
      <c r="B74" s="93"/>
      <c r="C74" s="751"/>
      <c r="D74" s="278" t="s">
        <v>416</v>
      </c>
      <c r="E74" s="278" t="s">
        <v>89</v>
      </c>
      <c r="F74" s="280" t="str">
        <f>VLOOKUP(E74,'REF M.O'!$C$10:$D$108,2,0)</f>
        <v>P8159</v>
      </c>
      <c r="G74" s="281" t="s">
        <v>367</v>
      </c>
      <c r="H74" s="282">
        <v>2</v>
      </c>
      <c r="I74" s="285">
        <v>1</v>
      </c>
      <c r="J74" s="284">
        <f>VLOOKUP(D74,PRODUTIVIDADE!$F$5:$G$31,2,0)</f>
        <v>0</v>
      </c>
      <c r="K74" s="284" t="e">
        <f>K72</f>
        <v>#REF!</v>
      </c>
      <c r="L74" s="284" t="e">
        <f t="shared" si="1"/>
        <v>#REF!</v>
      </c>
      <c r="M74" s="284" t="e">
        <f t="shared" si="2"/>
        <v>#REF!</v>
      </c>
      <c r="N74" s="282" t="e">
        <f t="shared" si="3"/>
        <v>#REF!</v>
      </c>
      <c r="O74" s="290">
        <f>VLOOKUP(F74,'REF M.O'!$B$10:$AA$108,26,0)</f>
        <v>6390.65</v>
      </c>
      <c r="P74" s="745" t="e">
        <f t="shared" si="4"/>
        <v>#REF!</v>
      </c>
      <c r="Q74" s="46"/>
      <c r="R74" s="46"/>
      <c r="S74" s="46"/>
    </row>
    <row r="75" spans="1:19" s="3" customFormat="1">
      <c r="A75" s="92"/>
      <c r="B75" s="93"/>
      <c r="C75" s="752"/>
      <c r="D75" s="48"/>
      <c r="E75" s="209"/>
      <c r="F75" s="48"/>
      <c r="G75" s="48"/>
      <c r="H75" s="1344" t="str">
        <f>CONCATENATE("SUBTOTAL ",C12," ",D12)</f>
        <v>SUBTOTAL A - PESSOAL</v>
      </c>
      <c r="I75" s="1345"/>
      <c r="J75" s="1345"/>
      <c r="K75" s="1345"/>
      <c r="L75" s="1345"/>
      <c r="M75" s="1345"/>
      <c r="N75" s="1345"/>
      <c r="O75" s="1345"/>
      <c r="P75" s="753" t="e">
        <f>SUBTOTAL(9,P14:P74)</f>
        <v>#REF!</v>
      </c>
      <c r="Q75" s="46"/>
      <c r="R75" s="46"/>
      <c r="S75" s="46"/>
    </row>
    <row r="76" spans="1:19" s="3" customFormat="1">
      <c r="A76" s="62"/>
      <c r="B76" s="22"/>
      <c r="C76" s="754" t="s">
        <v>301</v>
      </c>
      <c r="D76" s="58" t="s">
        <v>265</v>
      </c>
      <c r="E76" s="348"/>
      <c r="F76" s="59"/>
      <c r="G76" s="59"/>
      <c r="H76" s="1411"/>
      <c r="I76" s="1412"/>
      <c r="J76" s="1412"/>
      <c r="K76" s="1412"/>
      <c r="L76" s="1412"/>
      <c r="M76" s="1412"/>
      <c r="N76" s="1472"/>
      <c r="O76" s="60"/>
      <c r="P76" s="741"/>
      <c r="Q76" s="46"/>
      <c r="R76" s="46"/>
      <c r="S76" s="46"/>
    </row>
    <row r="77" spans="1:19" s="3" customFormat="1" ht="51" customHeight="1">
      <c r="A77" s="62"/>
      <c r="B77" s="22"/>
      <c r="C77" s="742" t="s">
        <v>405</v>
      </c>
      <c r="D77" s="701"/>
      <c r="E77" s="218" t="s">
        <v>273</v>
      </c>
      <c r="F77" s="94" t="s">
        <v>262</v>
      </c>
      <c r="G77" s="94" t="s">
        <v>270</v>
      </c>
      <c r="H77" s="1450" t="s">
        <v>441</v>
      </c>
      <c r="I77" s="1451"/>
      <c r="J77" s="1451"/>
      <c r="K77" s="1451"/>
      <c r="L77" s="1451"/>
      <c r="M77" s="1451"/>
      <c r="N77" s="1452"/>
      <c r="O77" s="94" t="s">
        <v>363</v>
      </c>
      <c r="P77" s="743" t="s">
        <v>364</v>
      </c>
      <c r="Q77" s="46"/>
      <c r="R77" s="46"/>
      <c r="S77" s="46"/>
    </row>
    <row r="78" spans="1:19" s="3" customFormat="1">
      <c r="A78" s="62"/>
      <c r="B78" s="22"/>
      <c r="C78" s="755"/>
      <c r="D78" s="279" t="s">
        <v>406</v>
      </c>
      <c r="E78" s="278" t="s">
        <v>128</v>
      </c>
      <c r="F78" s="280" t="s">
        <v>91</v>
      </c>
      <c r="G78" s="300" t="s">
        <v>124</v>
      </c>
      <c r="H78" s="1435" t="e">
        <f>M14*0.5</f>
        <v>#REF!</v>
      </c>
      <c r="I78" s="1436"/>
      <c r="J78" s="1436"/>
      <c r="K78" s="1436"/>
      <c r="L78" s="1436"/>
      <c r="M78" s="1436"/>
      <c r="N78" s="1437"/>
      <c r="O78" s="301">
        <f>VLOOKUP(F78,'REF C GERAIS'!$C$10:$J$16,8,0)</f>
        <v>3186.8793000000001</v>
      </c>
      <c r="P78" s="756" t="e">
        <f>O78*H78</f>
        <v>#REF!</v>
      </c>
      <c r="Q78" s="46"/>
      <c r="R78" s="46"/>
      <c r="S78" s="46"/>
    </row>
    <row r="79" spans="1:19" s="3" customFormat="1" ht="24">
      <c r="A79" s="62"/>
      <c r="B79" s="22"/>
      <c r="C79" s="755"/>
      <c r="D79" s="278" t="s">
        <v>428</v>
      </c>
      <c r="E79" s="278" t="s">
        <v>285</v>
      </c>
      <c r="F79" s="280" t="s">
        <v>245</v>
      </c>
      <c r="G79" s="300" t="s">
        <v>124</v>
      </c>
      <c r="H79" s="1435" t="e">
        <f>M16*0.5</f>
        <v>#REF!</v>
      </c>
      <c r="I79" s="1436"/>
      <c r="J79" s="1436"/>
      <c r="K79" s="1436"/>
      <c r="L79" s="1436"/>
      <c r="M79" s="1436"/>
      <c r="N79" s="1437"/>
      <c r="O79" s="301">
        <f>VLOOKUP(F79,'REF C GERAIS'!$C$10:$J$16,8,0)</f>
        <v>9901.3618000000006</v>
      </c>
      <c r="P79" s="756" t="e">
        <f>O79*H79</f>
        <v>#REF!</v>
      </c>
      <c r="Q79" s="46"/>
      <c r="R79" s="1488" t="s">
        <v>470</v>
      </c>
      <c r="S79" s="1488"/>
    </row>
    <row r="80" spans="1:19" s="3" customFormat="1" ht="24">
      <c r="A80" s="62"/>
      <c r="B80" s="22"/>
      <c r="C80" s="755"/>
      <c r="D80" s="278" t="s">
        <v>410</v>
      </c>
      <c r="E80" s="278" t="s">
        <v>284</v>
      </c>
      <c r="F80" s="280" t="s">
        <v>92</v>
      </c>
      <c r="G80" s="300" t="s">
        <v>124</v>
      </c>
      <c r="H80" s="1438" t="e">
        <f>M21*0.5</f>
        <v>#REF!</v>
      </c>
      <c r="I80" s="1439"/>
      <c r="J80" s="1439"/>
      <c r="K80" s="1439"/>
      <c r="L80" s="1439"/>
      <c r="M80" s="1439"/>
      <c r="N80" s="1440"/>
      <c r="O80" s="301">
        <f>VLOOKUP(F80,'REF C GERAIS'!$C$10:$J$16,8,0)</f>
        <v>7920.0560999999998</v>
      </c>
      <c r="P80" s="756" t="e">
        <f t="shared" ref="P80:P97" si="5">O80*H80</f>
        <v>#REF!</v>
      </c>
      <c r="Q80" s="46"/>
      <c r="R80" s="46"/>
      <c r="S80" s="46"/>
    </row>
    <row r="81" spans="1:19" s="3" customFormat="1">
      <c r="A81" s="62"/>
      <c r="B81" s="22"/>
      <c r="C81" s="755"/>
      <c r="D81" s="278" t="s">
        <v>431</v>
      </c>
      <c r="E81" s="278" t="s">
        <v>128</v>
      </c>
      <c r="F81" s="280" t="s">
        <v>91</v>
      </c>
      <c r="G81" s="300" t="s">
        <v>124</v>
      </c>
      <c r="H81" s="1438" t="e">
        <f>SUM(M24:M26)*0.5</f>
        <v>#REF!</v>
      </c>
      <c r="I81" s="1439"/>
      <c r="J81" s="1439"/>
      <c r="K81" s="1439"/>
      <c r="L81" s="1439"/>
      <c r="M81" s="1439"/>
      <c r="N81" s="1440"/>
      <c r="O81" s="301">
        <f>VLOOKUP(F81,'REF C GERAIS'!$C$10:$J$16,8,0)</f>
        <v>3186.8793000000001</v>
      </c>
      <c r="P81" s="756" t="e">
        <f>O81*H81</f>
        <v>#REF!</v>
      </c>
      <c r="Q81" s="46"/>
      <c r="R81" s="46"/>
      <c r="S81" s="46"/>
    </row>
    <row r="82" spans="1:19" s="3" customFormat="1">
      <c r="A82" s="62"/>
      <c r="B82" s="22"/>
      <c r="C82" s="755"/>
      <c r="D82" s="278" t="s">
        <v>411</v>
      </c>
      <c r="E82" s="278" t="s">
        <v>128</v>
      </c>
      <c r="F82" s="280" t="s">
        <v>91</v>
      </c>
      <c r="G82" s="300" t="s">
        <v>124</v>
      </c>
      <c r="H82" s="1438" t="e">
        <f>M27*0.5</f>
        <v>#REF!</v>
      </c>
      <c r="I82" s="1439"/>
      <c r="J82" s="1439"/>
      <c r="K82" s="1439"/>
      <c r="L82" s="1439"/>
      <c r="M82" s="1439"/>
      <c r="N82" s="1440"/>
      <c r="O82" s="301">
        <f>VLOOKUP(F82,'REF C GERAIS'!$C$10:$J$16,8,0)</f>
        <v>3186.8793000000001</v>
      </c>
      <c r="P82" s="756" t="e">
        <f t="shared" si="5"/>
        <v>#REF!</v>
      </c>
      <c r="Q82" s="46"/>
      <c r="R82" s="46"/>
      <c r="S82" s="46"/>
    </row>
    <row r="83" spans="1:19" s="3" customFormat="1" ht="24">
      <c r="A83" s="62"/>
      <c r="B83" s="22"/>
      <c r="C83" s="755"/>
      <c r="D83" s="278" t="str">
        <f>D28</f>
        <v>LEVANTAMENTO AMBIENTAL</v>
      </c>
      <c r="E83" s="278" t="s">
        <v>284</v>
      </c>
      <c r="F83" s="280" t="s">
        <v>92</v>
      </c>
      <c r="G83" s="300" t="s">
        <v>124</v>
      </c>
      <c r="H83" s="1438" t="e">
        <f>M29*0.5</f>
        <v>#REF!</v>
      </c>
      <c r="I83" s="1439"/>
      <c r="J83" s="1439"/>
      <c r="K83" s="1439"/>
      <c r="L83" s="1439"/>
      <c r="M83" s="1439"/>
      <c r="N83" s="1440"/>
      <c r="O83" s="301">
        <f>VLOOKUP(F83,'REF C GERAIS'!$C$10:$J$16,8,0)</f>
        <v>7920.0560999999998</v>
      </c>
      <c r="P83" s="756" t="e">
        <f t="shared" si="5"/>
        <v>#REF!</v>
      </c>
      <c r="Q83" s="46"/>
      <c r="R83" s="46"/>
      <c r="S83" s="46"/>
    </row>
    <row r="84" spans="1:19" s="3" customFormat="1">
      <c r="A84" s="62"/>
      <c r="B84" s="22"/>
      <c r="C84" s="755"/>
      <c r="D84" s="278" t="str">
        <f>D31</f>
        <v>PROJETO GEOMÉTRICO E INTERSEÇÕES</v>
      </c>
      <c r="E84" s="278" t="s">
        <v>128</v>
      </c>
      <c r="F84" s="280" t="s">
        <v>91</v>
      </c>
      <c r="G84" s="300" t="s">
        <v>124</v>
      </c>
      <c r="H84" s="1438" t="e">
        <f>M32*0.5</f>
        <v>#REF!</v>
      </c>
      <c r="I84" s="1439"/>
      <c r="J84" s="1439"/>
      <c r="K84" s="1439"/>
      <c r="L84" s="1439"/>
      <c r="M84" s="1439"/>
      <c r="N84" s="1440"/>
      <c r="O84" s="301">
        <f>VLOOKUP(F84,'REF C GERAIS'!$C$10:$J$16,8,0)</f>
        <v>3186.8793000000001</v>
      </c>
      <c r="P84" s="756" t="e">
        <f t="shared" si="5"/>
        <v>#REF!</v>
      </c>
      <c r="Q84" s="46"/>
      <c r="R84" s="46"/>
      <c r="S84" s="46"/>
    </row>
    <row r="85" spans="1:19" s="3" customFormat="1">
      <c r="A85" s="62"/>
      <c r="B85" s="22"/>
      <c r="C85" s="755"/>
      <c r="D85" s="278" t="str">
        <f>D36</f>
        <v>PROJETO DE TERRAPLENAGEM</v>
      </c>
      <c r="E85" s="278" t="s">
        <v>128</v>
      </c>
      <c r="F85" s="280" t="s">
        <v>91</v>
      </c>
      <c r="G85" s="300" t="s">
        <v>124</v>
      </c>
      <c r="H85" s="1438">
        <v>0</v>
      </c>
      <c r="I85" s="1439"/>
      <c r="J85" s="1439"/>
      <c r="K85" s="1439"/>
      <c r="L85" s="1439"/>
      <c r="M85" s="1439"/>
      <c r="N85" s="1440"/>
      <c r="O85" s="301">
        <f>VLOOKUP(F85,'REF C GERAIS'!$C$10:$J$16,8,0)</f>
        <v>3186.8793000000001</v>
      </c>
      <c r="P85" s="756">
        <f t="shared" si="5"/>
        <v>0</v>
      </c>
      <c r="Q85" s="46" t="s">
        <v>465</v>
      </c>
      <c r="R85" s="46"/>
      <c r="S85" s="46"/>
    </row>
    <row r="86" spans="1:19" s="3" customFormat="1">
      <c r="A86" s="62"/>
      <c r="B86" s="22"/>
      <c r="C86" s="755"/>
      <c r="D86" s="278" t="str">
        <f>D37</f>
        <v>PROJETO DE DRENAGEM E OAC</v>
      </c>
      <c r="E86" s="278" t="s">
        <v>128</v>
      </c>
      <c r="F86" s="280" t="s">
        <v>91</v>
      </c>
      <c r="G86" s="300" t="s">
        <v>124</v>
      </c>
      <c r="H86" s="1438" t="e">
        <f>M38*0.5</f>
        <v>#REF!</v>
      </c>
      <c r="I86" s="1439"/>
      <c r="J86" s="1439"/>
      <c r="K86" s="1439"/>
      <c r="L86" s="1439"/>
      <c r="M86" s="1439"/>
      <c r="N86" s="1440"/>
      <c r="O86" s="301">
        <f>VLOOKUP(F86,'REF C GERAIS'!$C$10:$J$16,8,0)</f>
        <v>3186.8793000000001</v>
      </c>
      <c r="P86" s="756" t="e">
        <f t="shared" si="5"/>
        <v>#REF!</v>
      </c>
      <c r="Q86" s="46"/>
      <c r="R86" s="46"/>
      <c r="S86" s="46"/>
    </row>
    <row r="87" spans="1:19" s="3" customFormat="1">
      <c r="A87" s="62"/>
      <c r="B87" s="22"/>
      <c r="C87" s="755"/>
      <c r="D87" s="278" t="str">
        <f>D40</f>
        <v>PROJETO DE PAVIMENTAÇÃO</v>
      </c>
      <c r="E87" s="278" t="s">
        <v>128</v>
      </c>
      <c r="F87" s="280" t="s">
        <v>91</v>
      </c>
      <c r="G87" s="300" t="s">
        <v>124</v>
      </c>
      <c r="H87" s="1438">
        <v>0</v>
      </c>
      <c r="I87" s="1439"/>
      <c r="J87" s="1439"/>
      <c r="K87" s="1439"/>
      <c r="L87" s="1439"/>
      <c r="M87" s="1439"/>
      <c r="N87" s="1440"/>
      <c r="O87" s="301">
        <f>VLOOKUP(F87,'REF C GERAIS'!$C$10:$J$16,8,0)</f>
        <v>3186.8793000000001</v>
      </c>
      <c r="P87" s="756">
        <f t="shared" si="5"/>
        <v>0</v>
      </c>
      <c r="Q87" s="46" t="s">
        <v>466</v>
      </c>
      <c r="R87" s="46"/>
      <c r="S87" s="46"/>
    </row>
    <row r="88" spans="1:19" s="3" customFormat="1" ht="24">
      <c r="A88" s="62"/>
      <c r="B88" s="22"/>
      <c r="C88" s="755"/>
      <c r="D88" s="278" t="str">
        <f>D43</f>
        <v>PROJETO DE OBRAS COMPLEMENTARES E INTERFERÊNCIAS</v>
      </c>
      <c r="E88" s="278" t="s">
        <v>128</v>
      </c>
      <c r="F88" s="280" t="s">
        <v>91</v>
      </c>
      <c r="G88" s="300" t="s">
        <v>124</v>
      </c>
      <c r="H88" s="1438" t="e">
        <f>M44*0.5</f>
        <v>#REF!</v>
      </c>
      <c r="I88" s="1439"/>
      <c r="J88" s="1439"/>
      <c r="K88" s="1439"/>
      <c r="L88" s="1439"/>
      <c r="M88" s="1439"/>
      <c r="N88" s="1440"/>
      <c r="O88" s="301">
        <f>VLOOKUP(F88,'REF C GERAIS'!$C$10:$J$16,8,0)</f>
        <v>3186.8793000000001</v>
      </c>
      <c r="P88" s="756" t="e">
        <f t="shared" si="5"/>
        <v>#REF!</v>
      </c>
      <c r="Q88" s="46"/>
      <c r="R88" s="46"/>
      <c r="S88" s="46"/>
    </row>
    <row r="89" spans="1:19" s="3" customFormat="1">
      <c r="A89" s="62"/>
      <c r="B89" s="22"/>
      <c r="C89" s="755"/>
      <c r="D89" s="278" t="str">
        <f>D46</f>
        <v>PROJETO DE SINALIZAÇÃO E SEGURANÇA VIÁRIA</v>
      </c>
      <c r="E89" s="278" t="s">
        <v>128</v>
      </c>
      <c r="F89" s="280" t="s">
        <v>91</v>
      </c>
      <c r="G89" s="300" t="s">
        <v>124</v>
      </c>
      <c r="H89" s="1438" t="e">
        <f>M47*0.5</f>
        <v>#REF!</v>
      </c>
      <c r="I89" s="1439"/>
      <c r="J89" s="1439"/>
      <c r="K89" s="1439"/>
      <c r="L89" s="1439"/>
      <c r="M89" s="1439"/>
      <c r="N89" s="1440"/>
      <c r="O89" s="301">
        <f>VLOOKUP(F89,'REF C GERAIS'!$C$10:$J$16,8,0)</f>
        <v>3186.8793000000001</v>
      </c>
      <c r="P89" s="756" t="e">
        <f t="shared" si="5"/>
        <v>#REF!</v>
      </c>
      <c r="Q89" s="46"/>
      <c r="R89" s="46"/>
      <c r="S89" s="46"/>
    </row>
    <row r="90" spans="1:19" s="3" customFormat="1" ht="24">
      <c r="A90" s="62"/>
      <c r="B90" s="22"/>
      <c r="C90" s="755"/>
      <c r="D90" s="278" t="str">
        <f>D52</f>
        <v>PROJETO DE COMPONENTES AMBIENTAIS E PAISAGISMO</v>
      </c>
      <c r="E90" s="278" t="s">
        <v>128</v>
      </c>
      <c r="F90" s="280" t="s">
        <v>91</v>
      </c>
      <c r="G90" s="300" t="s">
        <v>124</v>
      </c>
      <c r="H90" s="1438" t="e">
        <f>M50*0.5</f>
        <v>#REF!</v>
      </c>
      <c r="I90" s="1439"/>
      <c r="J90" s="1439"/>
      <c r="K90" s="1439"/>
      <c r="L90" s="1439"/>
      <c r="M90" s="1439"/>
      <c r="N90" s="1440"/>
      <c r="O90" s="301">
        <f>VLOOKUP(F90,'REF C GERAIS'!$C$10:$J$16,8,0)</f>
        <v>3186.8793000000001</v>
      </c>
      <c r="P90" s="756" t="e">
        <f t="shared" si="5"/>
        <v>#REF!</v>
      </c>
      <c r="Q90" s="46"/>
      <c r="R90" s="46"/>
      <c r="S90" s="46"/>
    </row>
    <row r="91" spans="1:19" s="3" customFormat="1">
      <c r="A91" s="62"/>
      <c r="B91" s="22"/>
      <c r="C91" s="755"/>
      <c r="D91" s="278" t="str">
        <f>D53</f>
        <v>PROJETO DE ILUMINAÇÃO</v>
      </c>
      <c r="E91" s="278" t="s">
        <v>128</v>
      </c>
      <c r="F91" s="280" t="s">
        <v>91</v>
      </c>
      <c r="G91" s="300" t="s">
        <v>124</v>
      </c>
      <c r="H91" s="1438" t="e">
        <f>M54*0.5</f>
        <v>#REF!</v>
      </c>
      <c r="I91" s="1439"/>
      <c r="J91" s="1439"/>
      <c r="K91" s="1439"/>
      <c r="L91" s="1439"/>
      <c r="M91" s="1439"/>
      <c r="N91" s="1440"/>
      <c r="O91" s="301">
        <f>VLOOKUP(F91,'REF C GERAIS'!$C$10:$J$16,8,0)</f>
        <v>3186.8793000000001</v>
      </c>
      <c r="P91" s="756" t="e">
        <f t="shared" si="5"/>
        <v>#REF!</v>
      </c>
      <c r="Q91" s="46"/>
      <c r="R91" s="46"/>
      <c r="S91" s="46"/>
    </row>
    <row r="92" spans="1:19" s="3" customFormat="1" ht="24">
      <c r="A92" s="62"/>
      <c r="B92" s="22"/>
      <c r="C92" s="755"/>
      <c r="D92" s="278" t="str">
        <f>D56</f>
        <v>PROJETO DE REASSENTAMENTO</v>
      </c>
      <c r="E92" s="278" t="s">
        <v>284</v>
      </c>
      <c r="F92" s="280" t="s">
        <v>92</v>
      </c>
      <c r="G92" s="300" t="s">
        <v>124</v>
      </c>
      <c r="H92" s="1438" t="e">
        <f>M57*0.5</f>
        <v>#REF!</v>
      </c>
      <c r="I92" s="1439"/>
      <c r="J92" s="1439"/>
      <c r="K92" s="1439"/>
      <c r="L92" s="1439"/>
      <c r="M92" s="1439"/>
      <c r="N92" s="1440"/>
      <c r="O92" s="301">
        <f>VLOOKUP(F92,'REF C GERAIS'!$C$10:$J$16,8,0)</f>
        <v>7920.0560999999998</v>
      </c>
      <c r="P92" s="756" t="e">
        <f t="shared" si="5"/>
        <v>#REF!</v>
      </c>
      <c r="Q92" s="46"/>
      <c r="R92" s="46"/>
      <c r="S92" s="46"/>
    </row>
    <row r="93" spans="1:19" s="3" customFormat="1" ht="24">
      <c r="A93" s="62"/>
      <c r="B93" s="22"/>
      <c r="C93" s="755"/>
      <c r="D93" s="278" t="str">
        <f>D59</f>
        <v>PROJETO DE DESAPROPRIAÇÃO</v>
      </c>
      <c r="E93" s="278" t="s">
        <v>284</v>
      </c>
      <c r="F93" s="280" t="s">
        <v>92</v>
      </c>
      <c r="G93" s="300" t="s">
        <v>124</v>
      </c>
      <c r="H93" s="1438" t="e">
        <f>M60*0.5</f>
        <v>#REF!</v>
      </c>
      <c r="I93" s="1439"/>
      <c r="J93" s="1439"/>
      <c r="K93" s="1439"/>
      <c r="L93" s="1439"/>
      <c r="M93" s="1439"/>
      <c r="N93" s="1440"/>
      <c r="O93" s="301">
        <f>VLOOKUP(F93,'REF C GERAIS'!$C$10:$J$16,8,0)</f>
        <v>7920.0560999999998</v>
      </c>
      <c r="P93" s="756" t="e">
        <f t="shared" si="5"/>
        <v>#REF!</v>
      </c>
      <c r="Q93" s="46"/>
      <c r="R93" s="46"/>
      <c r="S93" s="46"/>
    </row>
    <row r="94" spans="1:19" s="3" customFormat="1">
      <c r="A94" s="62"/>
      <c r="B94" s="22"/>
      <c r="C94" s="755"/>
      <c r="D94" s="278" t="str">
        <f>D62</f>
        <v>ORÇAMENTO E PLANO DE EXECUÇÃO DA OBRA</v>
      </c>
      <c r="E94" s="278" t="s">
        <v>128</v>
      </c>
      <c r="F94" s="280" t="s">
        <v>91</v>
      </c>
      <c r="G94" s="300" t="s">
        <v>124</v>
      </c>
      <c r="H94" s="1438">
        <v>0</v>
      </c>
      <c r="I94" s="1439"/>
      <c r="J94" s="1439"/>
      <c r="K94" s="1439"/>
      <c r="L94" s="1439"/>
      <c r="M94" s="1439"/>
      <c r="N94" s="1440"/>
      <c r="O94" s="301">
        <f>VLOOKUP(F94,'REF C GERAIS'!$C$10:$J$16,8,0)</f>
        <v>3186.8793000000001</v>
      </c>
      <c r="P94" s="756">
        <f t="shared" si="5"/>
        <v>0</v>
      </c>
      <c r="Q94" s="46"/>
      <c r="R94" s="46"/>
      <c r="S94" s="46"/>
    </row>
    <row r="95" spans="1:19" s="3" customFormat="1">
      <c r="A95" s="62"/>
      <c r="B95" s="22"/>
      <c r="C95" s="755"/>
      <c r="D95" s="278" t="str">
        <f>D65</f>
        <v>RESTAURAÇÃO/RECONSTRUÇÃO</v>
      </c>
      <c r="E95" s="278" t="s">
        <v>128</v>
      </c>
      <c r="F95" s="280" t="s">
        <v>91</v>
      </c>
      <c r="G95" s="300" t="s">
        <v>124</v>
      </c>
      <c r="H95" s="1438" t="e">
        <f>M67*0.5</f>
        <v>#REF!</v>
      </c>
      <c r="I95" s="1439"/>
      <c r="J95" s="1439"/>
      <c r="K95" s="1439"/>
      <c r="L95" s="1439"/>
      <c r="M95" s="1439"/>
      <c r="N95" s="1440"/>
      <c r="O95" s="301">
        <f>VLOOKUP(F95,'REF C GERAIS'!$C$10:$J$16,8,0)</f>
        <v>3186.8793000000001</v>
      </c>
      <c r="P95" s="756" t="e">
        <f t="shared" si="5"/>
        <v>#REF!</v>
      </c>
      <c r="Q95" s="46"/>
      <c r="R95" s="46"/>
      <c r="S95" s="46"/>
    </row>
    <row r="96" spans="1:19" s="3" customFormat="1" ht="24">
      <c r="A96" s="62"/>
      <c r="B96" s="22"/>
      <c r="C96" s="755"/>
      <c r="D96" s="278" t="str">
        <f>D71</f>
        <v>OAE - ESTUDOS GEOTÉCNICOS</v>
      </c>
      <c r="E96" s="278" t="s">
        <v>284</v>
      </c>
      <c r="F96" s="280" t="s">
        <v>92</v>
      </c>
      <c r="G96" s="300" t="s">
        <v>124</v>
      </c>
      <c r="H96" s="1438" t="e">
        <f>M70</f>
        <v>#REF!</v>
      </c>
      <c r="I96" s="1439"/>
      <c r="J96" s="1439"/>
      <c r="K96" s="1439"/>
      <c r="L96" s="1439"/>
      <c r="M96" s="1439"/>
      <c r="N96" s="1440"/>
      <c r="O96" s="301">
        <f>VLOOKUP(F96,'REF C GERAIS'!$C$10:$J$16,8,0)</f>
        <v>7920.0560999999998</v>
      </c>
      <c r="P96" s="756" t="e">
        <f t="shared" si="5"/>
        <v>#REF!</v>
      </c>
      <c r="Q96" s="46"/>
      <c r="R96" s="46"/>
      <c r="S96" s="46"/>
    </row>
    <row r="97" spans="1:19" s="3" customFormat="1" ht="24">
      <c r="A97" s="62"/>
      <c r="B97" s="22"/>
      <c r="C97" s="755"/>
      <c r="D97" s="278" t="str">
        <f>D72</f>
        <v>PROJETOS DE OAES</v>
      </c>
      <c r="E97" s="278" t="s">
        <v>284</v>
      </c>
      <c r="F97" s="280" t="s">
        <v>92</v>
      </c>
      <c r="G97" s="300" t="s">
        <v>124</v>
      </c>
      <c r="H97" s="1438" t="e">
        <f>M73*0.25</f>
        <v>#REF!</v>
      </c>
      <c r="I97" s="1439"/>
      <c r="J97" s="1439"/>
      <c r="K97" s="1439"/>
      <c r="L97" s="1439"/>
      <c r="M97" s="1439"/>
      <c r="N97" s="1440"/>
      <c r="O97" s="301">
        <f>VLOOKUP(F97,'REF C GERAIS'!$C$10:$J$16,8,0)</f>
        <v>7920.0560999999998</v>
      </c>
      <c r="P97" s="756" t="e">
        <f t="shared" si="5"/>
        <v>#REF!</v>
      </c>
      <c r="Q97" s="46"/>
      <c r="R97" s="46"/>
      <c r="S97" s="46"/>
    </row>
    <row r="98" spans="1:19" s="3" customFormat="1">
      <c r="A98" s="62"/>
      <c r="B98" s="22"/>
      <c r="C98" s="757"/>
      <c r="D98" s="48"/>
      <c r="E98" s="209"/>
      <c r="F98" s="48"/>
      <c r="G98" s="48"/>
      <c r="H98" s="1344" t="str">
        <f>CONCATENATE("SUBTOTAL ",C76," ",D76)</f>
        <v>SUBTOTAL B - VEÍCULOS</v>
      </c>
      <c r="I98" s="1345"/>
      <c r="J98" s="1345"/>
      <c r="K98" s="1345"/>
      <c r="L98" s="1345"/>
      <c r="M98" s="1345"/>
      <c r="N98" s="1345"/>
      <c r="O98" s="1489"/>
      <c r="P98" s="753" t="e">
        <f>SUBTOTAL(9,P78:P97)</f>
        <v>#REF!</v>
      </c>
      <c r="Q98" s="46"/>
      <c r="R98" s="46"/>
      <c r="S98" s="46"/>
    </row>
    <row r="99" spans="1:19" s="3" customFormat="1">
      <c r="A99" s="62"/>
      <c r="B99" s="22"/>
      <c r="C99" s="754" t="s">
        <v>302</v>
      </c>
      <c r="D99" s="58" t="s">
        <v>296</v>
      </c>
      <c r="E99" s="348"/>
      <c r="F99" s="59"/>
      <c r="G99" s="59"/>
      <c r="H99" s="1411"/>
      <c r="I99" s="1412"/>
      <c r="J99" s="1412"/>
      <c r="K99" s="1412"/>
      <c r="L99" s="1412"/>
      <c r="M99" s="1412"/>
      <c r="N99" s="1412"/>
      <c r="O99" s="121"/>
      <c r="P99" s="741"/>
      <c r="Q99" s="46"/>
      <c r="R99" s="46"/>
      <c r="S99" s="46"/>
    </row>
    <row r="100" spans="1:19" s="3" customFormat="1" ht="33.75">
      <c r="A100" s="62"/>
      <c r="B100" s="22"/>
      <c r="C100" s="742" t="s">
        <v>405</v>
      </c>
      <c r="D100" s="701"/>
      <c r="E100" s="218" t="s">
        <v>273</v>
      </c>
      <c r="F100" s="94" t="s">
        <v>262</v>
      </c>
      <c r="G100" s="94" t="s">
        <v>270</v>
      </c>
      <c r="H100" s="1450" t="s">
        <v>441</v>
      </c>
      <c r="I100" s="1451"/>
      <c r="J100" s="1451"/>
      <c r="K100" s="1451"/>
      <c r="L100" s="1451"/>
      <c r="M100" s="1451"/>
      <c r="N100" s="1452"/>
      <c r="O100" s="94" t="s">
        <v>363</v>
      </c>
      <c r="P100" s="743" t="s">
        <v>364</v>
      </c>
      <c r="Q100" s="46"/>
      <c r="R100" s="46"/>
      <c r="S100" s="46"/>
    </row>
    <row r="101" spans="1:19" s="3" customFormat="1">
      <c r="A101" s="62"/>
      <c r="B101" s="22"/>
      <c r="C101" s="758"/>
      <c r="D101" s="279" t="s">
        <v>406</v>
      </c>
      <c r="E101" s="278" t="s">
        <v>331</v>
      </c>
      <c r="F101" s="300" t="s">
        <v>249</v>
      </c>
      <c r="G101" s="300" t="s">
        <v>250</v>
      </c>
      <c r="H101" s="1435" t="e">
        <f>(57.95/2)+(4.5*SUM($N$14:$N$15))</f>
        <v>#REF!</v>
      </c>
      <c r="I101" s="1436"/>
      <c r="J101" s="1436"/>
      <c r="K101" s="1436"/>
      <c r="L101" s="1436"/>
      <c r="M101" s="1436"/>
      <c r="N101" s="1437"/>
      <c r="O101" s="302">
        <f>VLOOKUP(F101,'REF C GERAIS'!$C$25:$G$35,5,0)</f>
        <v>49.4</v>
      </c>
      <c r="P101" s="756" t="e">
        <f>O101*H101</f>
        <v>#REF!</v>
      </c>
      <c r="Q101" s="46"/>
      <c r="R101" s="46"/>
      <c r="S101" s="46"/>
    </row>
    <row r="102" spans="1:19" s="3" customFormat="1">
      <c r="A102" s="62"/>
      <c r="B102" s="22"/>
      <c r="C102" s="759"/>
      <c r="D102" s="279" t="s">
        <v>406</v>
      </c>
      <c r="E102" s="278" t="s">
        <v>332</v>
      </c>
      <c r="F102" s="300" t="s">
        <v>192</v>
      </c>
      <c r="G102" s="300" t="s">
        <v>194</v>
      </c>
      <c r="H102" s="1438" t="e">
        <f>SUM(N14:N15)</f>
        <v>#REF!</v>
      </c>
      <c r="I102" s="1439"/>
      <c r="J102" s="1439"/>
      <c r="K102" s="1439"/>
      <c r="L102" s="1439"/>
      <c r="M102" s="1439"/>
      <c r="N102" s="1440"/>
      <c r="O102" s="302">
        <f>VLOOKUP(F102,'REF C GERAIS'!$C$25:$G$35,5,0)</f>
        <v>467.45</v>
      </c>
      <c r="P102" s="756" t="e">
        <f t="shared" ref="P102:P159" si="6">O102*H102</f>
        <v>#REF!</v>
      </c>
      <c r="Q102" s="46"/>
      <c r="R102" s="46"/>
      <c r="S102" s="46"/>
    </row>
    <row r="103" spans="1:19" s="3" customFormat="1">
      <c r="A103" s="62"/>
      <c r="B103" s="22"/>
      <c r="C103" s="759"/>
      <c r="D103" s="279" t="s">
        <v>406</v>
      </c>
      <c r="E103" s="278" t="s">
        <v>333</v>
      </c>
      <c r="F103" s="300" t="s">
        <v>196</v>
      </c>
      <c r="G103" s="300" t="s">
        <v>194</v>
      </c>
      <c r="H103" s="1438" t="e">
        <f>H102</f>
        <v>#REF!</v>
      </c>
      <c r="I103" s="1439"/>
      <c r="J103" s="1439"/>
      <c r="K103" s="1439"/>
      <c r="L103" s="1439"/>
      <c r="M103" s="1439"/>
      <c r="N103" s="1440"/>
      <c r="O103" s="302">
        <f>VLOOKUP(F103,'REF C GERAIS'!$C$25:$G$35,5,0)</f>
        <v>137.55000000000001</v>
      </c>
      <c r="P103" s="756" t="e">
        <f t="shared" si="6"/>
        <v>#REF!</v>
      </c>
      <c r="Q103" s="46"/>
      <c r="R103" s="46"/>
      <c r="S103" s="46"/>
    </row>
    <row r="104" spans="1:19" s="3" customFormat="1" ht="24">
      <c r="A104" s="62"/>
      <c r="B104" s="22"/>
      <c r="C104" s="760"/>
      <c r="D104" s="278" t="s">
        <v>428</v>
      </c>
      <c r="E104" s="278" t="s">
        <v>331</v>
      </c>
      <c r="F104" s="300" t="s">
        <v>249</v>
      </c>
      <c r="G104" s="300" t="s">
        <v>250</v>
      </c>
      <c r="H104" s="1435" t="e">
        <f>12.41*SUM(N16:N17)</f>
        <v>#REF!</v>
      </c>
      <c r="I104" s="1436"/>
      <c r="J104" s="1436"/>
      <c r="K104" s="1436"/>
      <c r="L104" s="1436"/>
      <c r="M104" s="1436"/>
      <c r="N104" s="1437"/>
      <c r="O104" s="302">
        <f>VLOOKUP(F104,'REF C GERAIS'!$C$25:$G$35,5,0)</f>
        <v>49.4</v>
      </c>
      <c r="P104" s="756" t="e">
        <f t="shared" si="6"/>
        <v>#REF!</v>
      </c>
      <c r="Q104" s="46"/>
      <c r="R104" s="46"/>
      <c r="S104" s="46"/>
    </row>
    <row r="105" spans="1:19" s="3" customFormat="1" ht="24">
      <c r="A105" s="62"/>
      <c r="B105" s="22"/>
      <c r="C105" s="760"/>
      <c r="D105" s="278" t="s">
        <v>428</v>
      </c>
      <c r="E105" s="278" t="s">
        <v>332</v>
      </c>
      <c r="F105" s="300" t="s">
        <v>192</v>
      </c>
      <c r="G105" s="300" t="s">
        <v>194</v>
      </c>
      <c r="H105" s="1438" t="e">
        <f>SUM(N16:N17)</f>
        <v>#REF!</v>
      </c>
      <c r="I105" s="1439"/>
      <c r="J105" s="1439"/>
      <c r="K105" s="1439"/>
      <c r="L105" s="1439"/>
      <c r="M105" s="1439"/>
      <c r="N105" s="1440"/>
      <c r="O105" s="302">
        <f>VLOOKUP(F105,'REF C GERAIS'!$C$25:$G$35,5,0)</f>
        <v>467.45</v>
      </c>
      <c r="P105" s="756" t="e">
        <f t="shared" si="6"/>
        <v>#REF!</v>
      </c>
      <c r="Q105" s="46"/>
      <c r="R105" s="46"/>
      <c r="S105" s="46"/>
    </row>
    <row r="106" spans="1:19" s="3" customFormat="1" ht="24">
      <c r="A106" s="62"/>
      <c r="B106" s="22"/>
      <c r="C106" s="760"/>
      <c r="D106" s="278" t="s">
        <v>428</v>
      </c>
      <c r="E106" s="278" t="s">
        <v>333</v>
      </c>
      <c r="F106" s="300" t="s">
        <v>196</v>
      </c>
      <c r="G106" s="300" t="s">
        <v>194</v>
      </c>
      <c r="H106" s="1438" t="e">
        <f>H105</f>
        <v>#REF!</v>
      </c>
      <c r="I106" s="1439"/>
      <c r="J106" s="1439"/>
      <c r="K106" s="1439"/>
      <c r="L106" s="1439"/>
      <c r="M106" s="1439"/>
      <c r="N106" s="1440"/>
      <c r="O106" s="302">
        <f>VLOOKUP(F106,'REF C GERAIS'!$C$25:$G$35,5,0)</f>
        <v>137.55000000000001</v>
      </c>
      <c r="P106" s="756" t="e">
        <f t="shared" si="6"/>
        <v>#REF!</v>
      </c>
      <c r="Q106" s="46"/>
      <c r="R106" s="46"/>
      <c r="S106" s="46"/>
    </row>
    <row r="107" spans="1:19" s="3" customFormat="1">
      <c r="A107" s="62"/>
      <c r="B107" s="22"/>
      <c r="C107" s="760"/>
      <c r="D107" s="278" t="s">
        <v>410</v>
      </c>
      <c r="E107" s="278" t="s">
        <v>331</v>
      </c>
      <c r="F107" s="300" t="s">
        <v>249</v>
      </c>
      <c r="G107" s="300" t="s">
        <v>250</v>
      </c>
      <c r="H107" s="1435" t="e">
        <f>12.41*SUM(N21:N22)</f>
        <v>#REF!</v>
      </c>
      <c r="I107" s="1436"/>
      <c r="J107" s="1436"/>
      <c r="K107" s="1436"/>
      <c r="L107" s="1436"/>
      <c r="M107" s="1436"/>
      <c r="N107" s="1437"/>
      <c r="O107" s="302">
        <f>VLOOKUP(F107,'REF C GERAIS'!$C$25:$G$35,5,0)</f>
        <v>49.4</v>
      </c>
      <c r="P107" s="756" t="e">
        <f t="shared" si="6"/>
        <v>#REF!</v>
      </c>
      <c r="Q107" s="46"/>
      <c r="R107" s="46"/>
      <c r="S107" s="46"/>
    </row>
    <row r="108" spans="1:19" s="3" customFormat="1">
      <c r="A108" s="62"/>
      <c r="B108" s="22"/>
      <c r="C108" s="760"/>
      <c r="D108" s="278" t="s">
        <v>410</v>
      </c>
      <c r="E108" s="278" t="s">
        <v>332</v>
      </c>
      <c r="F108" s="300" t="s">
        <v>192</v>
      </c>
      <c r="G108" s="300" t="s">
        <v>194</v>
      </c>
      <c r="H108" s="1438" t="e">
        <f>SUM(N21:N22)</f>
        <v>#REF!</v>
      </c>
      <c r="I108" s="1439"/>
      <c r="J108" s="1439"/>
      <c r="K108" s="1439"/>
      <c r="L108" s="1439"/>
      <c r="M108" s="1439"/>
      <c r="N108" s="1440"/>
      <c r="O108" s="302">
        <f>VLOOKUP(F108,'REF C GERAIS'!$C$25:$G$35,5,0)</f>
        <v>467.45</v>
      </c>
      <c r="P108" s="756" t="e">
        <f t="shared" si="6"/>
        <v>#REF!</v>
      </c>
      <c r="Q108" s="46"/>
      <c r="R108" s="46"/>
      <c r="S108" s="46"/>
    </row>
    <row r="109" spans="1:19" s="3" customFormat="1">
      <c r="A109" s="62"/>
      <c r="B109" s="22"/>
      <c r="C109" s="760"/>
      <c r="D109" s="278" t="s">
        <v>410</v>
      </c>
      <c r="E109" s="278" t="s">
        <v>333</v>
      </c>
      <c r="F109" s="300" t="s">
        <v>196</v>
      </c>
      <c r="G109" s="300" t="s">
        <v>194</v>
      </c>
      <c r="H109" s="1438" t="e">
        <f>H108</f>
        <v>#REF!</v>
      </c>
      <c r="I109" s="1439"/>
      <c r="J109" s="1439"/>
      <c r="K109" s="1439"/>
      <c r="L109" s="1439"/>
      <c r="M109" s="1439"/>
      <c r="N109" s="1440"/>
      <c r="O109" s="302">
        <f>VLOOKUP(F109,'REF C GERAIS'!$C$25:$G$35,5,0)</f>
        <v>137.55000000000001</v>
      </c>
      <c r="P109" s="756" t="e">
        <f t="shared" si="6"/>
        <v>#REF!</v>
      </c>
      <c r="Q109" s="46"/>
      <c r="R109" s="46"/>
      <c r="S109" s="46"/>
    </row>
    <row r="110" spans="1:19" s="3" customFormat="1">
      <c r="A110" s="62"/>
      <c r="B110" s="22"/>
      <c r="C110" s="755"/>
      <c r="D110" s="278" t="s">
        <v>431</v>
      </c>
      <c r="E110" s="278" t="s">
        <v>331</v>
      </c>
      <c r="F110" s="300" t="s">
        <v>249</v>
      </c>
      <c r="G110" s="300" t="s">
        <v>250</v>
      </c>
      <c r="H110" s="1435" t="e">
        <f>12.41*SUM(N24:N26)</f>
        <v>#REF!</v>
      </c>
      <c r="I110" s="1436"/>
      <c r="J110" s="1436"/>
      <c r="K110" s="1436"/>
      <c r="L110" s="1436"/>
      <c r="M110" s="1436"/>
      <c r="N110" s="1437"/>
      <c r="O110" s="302">
        <f>VLOOKUP(F110,'REF C GERAIS'!$C$25:$G$35,5,0)</f>
        <v>49.4</v>
      </c>
      <c r="P110" s="756" t="e">
        <f t="shared" si="6"/>
        <v>#REF!</v>
      </c>
      <c r="Q110" s="46"/>
      <c r="R110" s="46"/>
      <c r="S110" s="46"/>
    </row>
    <row r="111" spans="1:19" s="3" customFormat="1">
      <c r="A111" s="62"/>
      <c r="B111" s="22"/>
      <c r="C111" s="755"/>
      <c r="D111" s="278" t="s">
        <v>431</v>
      </c>
      <c r="E111" s="278" t="s">
        <v>332</v>
      </c>
      <c r="F111" s="300" t="s">
        <v>192</v>
      </c>
      <c r="G111" s="300" t="s">
        <v>194</v>
      </c>
      <c r="H111" s="1438" t="e">
        <f>SUM(N24:N26)</f>
        <v>#REF!</v>
      </c>
      <c r="I111" s="1439"/>
      <c r="J111" s="1439"/>
      <c r="K111" s="1439"/>
      <c r="L111" s="1439"/>
      <c r="M111" s="1439"/>
      <c r="N111" s="1440"/>
      <c r="O111" s="302">
        <f>VLOOKUP(F111,'REF C GERAIS'!$C$25:$G$35,5,0)</f>
        <v>467.45</v>
      </c>
      <c r="P111" s="756" t="e">
        <f t="shared" si="6"/>
        <v>#REF!</v>
      </c>
      <c r="Q111" s="46"/>
      <c r="R111" s="46"/>
      <c r="S111" s="46"/>
    </row>
    <row r="112" spans="1:19" s="3" customFormat="1">
      <c r="A112" s="62"/>
      <c r="B112" s="22"/>
      <c r="C112" s="755"/>
      <c r="D112" s="278" t="s">
        <v>431</v>
      </c>
      <c r="E112" s="278" t="s">
        <v>333</v>
      </c>
      <c r="F112" s="300" t="s">
        <v>196</v>
      </c>
      <c r="G112" s="300" t="s">
        <v>194</v>
      </c>
      <c r="H112" s="1438" t="e">
        <f>H111</f>
        <v>#REF!</v>
      </c>
      <c r="I112" s="1439"/>
      <c r="J112" s="1439"/>
      <c r="K112" s="1439"/>
      <c r="L112" s="1439"/>
      <c r="M112" s="1439"/>
      <c r="N112" s="1440"/>
      <c r="O112" s="302">
        <f>VLOOKUP(F112,'REF C GERAIS'!$C$25:$G$35,5,0)</f>
        <v>137.55000000000001</v>
      </c>
      <c r="P112" s="756" t="e">
        <f t="shared" si="6"/>
        <v>#REF!</v>
      </c>
      <c r="Q112" s="46"/>
      <c r="R112" s="46"/>
      <c r="S112" s="46"/>
    </row>
    <row r="113" spans="1:19" s="3" customFormat="1">
      <c r="A113" s="62"/>
      <c r="B113" s="22"/>
      <c r="C113" s="755"/>
      <c r="D113" s="278" t="s">
        <v>411</v>
      </c>
      <c r="E113" s="278" t="s">
        <v>331</v>
      </c>
      <c r="F113" s="300" t="s">
        <v>249</v>
      </c>
      <c r="G113" s="300" t="s">
        <v>250</v>
      </c>
      <c r="H113" s="1435" t="e">
        <f>12.41*SUM(N27:N27)</f>
        <v>#REF!</v>
      </c>
      <c r="I113" s="1436"/>
      <c r="J113" s="1436"/>
      <c r="K113" s="1436"/>
      <c r="L113" s="1436"/>
      <c r="M113" s="1436"/>
      <c r="N113" s="1437"/>
      <c r="O113" s="302">
        <f>VLOOKUP(F113,'REF C GERAIS'!$C$25:$G$35,5,0)</f>
        <v>49.4</v>
      </c>
      <c r="P113" s="756" t="e">
        <f t="shared" si="6"/>
        <v>#REF!</v>
      </c>
      <c r="Q113" s="46"/>
      <c r="R113" s="46"/>
      <c r="S113" s="46"/>
    </row>
    <row r="114" spans="1:19" s="3" customFormat="1">
      <c r="A114" s="62"/>
      <c r="B114" s="22"/>
      <c r="C114" s="755"/>
      <c r="D114" s="278" t="s">
        <v>411</v>
      </c>
      <c r="E114" s="278" t="s">
        <v>332</v>
      </c>
      <c r="F114" s="300" t="s">
        <v>192</v>
      </c>
      <c r="G114" s="300" t="s">
        <v>194</v>
      </c>
      <c r="H114" s="1438" t="e">
        <f>SUM(N27:N27)</f>
        <v>#REF!</v>
      </c>
      <c r="I114" s="1439"/>
      <c r="J114" s="1439"/>
      <c r="K114" s="1439"/>
      <c r="L114" s="1439"/>
      <c r="M114" s="1439"/>
      <c r="N114" s="1440"/>
      <c r="O114" s="302">
        <f>VLOOKUP(F114,'REF C GERAIS'!$C$25:$G$35,5,0)</f>
        <v>467.45</v>
      </c>
      <c r="P114" s="756" t="e">
        <f t="shared" si="6"/>
        <v>#REF!</v>
      </c>
      <c r="Q114" s="46"/>
      <c r="R114" s="46"/>
      <c r="S114" s="46"/>
    </row>
    <row r="115" spans="1:19" s="3" customFormat="1">
      <c r="A115" s="62"/>
      <c r="B115" s="22"/>
      <c r="C115" s="761"/>
      <c r="D115" s="278" t="s">
        <v>411</v>
      </c>
      <c r="E115" s="278" t="s">
        <v>333</v>
      </c>
      <c r="F115" s="300" t="s">
        <v>196</v>
      </c>
      <c r="G115" s="300" t="s">
        <v>194</v>
      </c>
      <c r="H115" s="1438" t="e">
        <f>H114</f>
        <v>#REF!</v>
      </c>
      <c r="I115" s="1439"/>
      <c r="J115" s="1439"/>
      <c r="K115" s="1439"/>
      <c r="L115" s="1439"/>
      <c r="M115" s="1439"/>
      <c r="N115" s="1440"/>
      <c r="O115" s="302">
        <f>VLOOKUP(F115,'REF C GERAIS'!$C$25:$G$35,5,0)</f>
        <v>137.55000000000001</v>
      </c>
      <c r="P115" s="756" t="e">
        <f t="shared" si="6"/>
        <v>#REF!</v>
      </c>
      <c r="Q115" s="46"/>
      <c r="R115" s="46"/>
      <c r="S115" s="46"/>
    </row>
    <row r="116" spans="1:19" s="3" customFormat="1">
      <c r="A116" s="62"/>
      <c r="B116" s="22"/>
      <c r="C116" s="761"/>
      <c r="D116" s="278" t="str">
        <f>D83</f>
        <v>LEVANTAMENTO AMBIENTAL</v>
      </c>
      <c r="E116" s="278" t="s">
        <v>331</v>
      </c>
      <c r="F116" s="300" t="s">
        <v>249</v>
      </c>
      <c r="G116" s="300" t="s">
        <v>250</v>
      </c>
      <c r="H116" s="1438" t="e">
        <f>12.41*SUM(N28:N30)</f>
        <v>#REF!</v>
      </c>
      <c r="I116" s="1439"/>
      <c r="J116" s="1439"/>
      <c r="K116" s="1439"/>
      <c r="L116" s="1439"/>
      <c r="M116" s="1439"/>
      <c r="N116" s="1440"/>
      <c r="O116" s="302">
        <f>VLOOKUP(F116,'REF C GERAIS'!$C$25:$G$35,5,0)</f>
        <v>49.4</v>
      </c>
      <c r="P116" s="756" t="e">
        <f t="shared" si="6"/>
        <v>#REF!</v>
      </c>
      <c r="Q116" s="46"/>
      <c r="R116" s="46"/>
      <c r="S116" s="46"/>
    </row>
    <row r="117" spans="1:19" s="3" customFormat="1">
      <c r="A117" s="62"/>
      <c r="B117" s="22"/>
      <c r="C117" s="761"/>
      <c r="D117" s="278" t="s">
        <v>412</v>
      </c>
      <c r="E117" s="278" t="s">
        <v>332</v>
      </c>
      <c r="F117" s="300" t="s">
        <v>192</v>
      </c>
      <c r="G117" s="300" t="s">
        <v>194</v>
      </c>
      <c r="H117" s="1438" t="e">
        <f>SUM(N28:N30)</f>
        <v>#REF!</v>
      </c>
      <c r="I117" s="1439"/>
      <c r="J117" s="1439"/>
      <c r="K117" s="1439"/>
      <c r="L117" s="1439"/>
      <c r="M117" s="1439"/>
      <c r="N117" s="1440"/>
      <c r="O117" s="302">
        <f>VLOOKUP(F117,'REF C GERAIS'!$C$25:$G$35,5,0)</f>
        <v>467.45</v>
      </c>
      <c r="P117" s="756" t="e">
        <f t="shared" si="6"/>
        <v>#REF!</v>
      </c>
      <c r="Q117" s="46"/>
      <c r="R117" s="46"/>
      <c r="S117" s="46"/>
    </row>
    <row r="118" spans="1:19" s="3" customFormat="1">
      <c r="A118" s="62"/>
      <c r="B118" s="22"/>
      <c r="C118" s="761"/>
      <c r="D118" s="278" t="s">
        <v>412</v>
      </c>
      <c r="E118" s="278" t="s">
        <v>333</v>
      </c>
      <c r="F118" s="300" t="s">
        <v>196</v>
      </c>
      <c r="G118" s="300" t="s">
        <v>194</v>
      </c>
      <c r="H118" s="1438" t="e">
        <f>H117</f>
        <v>#REF!</v>
      </c>
      <c r="I118" s="1439"/>
      <c r="J118" s="1439"/>
      <c r="K118" s="1439"/>
      <c r="L118" s="1439"/>
      <c r="M118" s="1439"/>
      <c r="N118" s="1440"/>
      <c r="O118" s="302">
        <f>VLOOKUP(F118,'REF C GERAIS'!$C$25:$G$35,5,0)</f>
        <v>137.55000000000001</v>
      </c>
      <c r="P118" s="756" t="e">
        <f t="shared" si="6"/>
        <v>#REF!</v>
      </c>
      <c r="Q118" s="46"/>
      <c r="R118" s="46"/>
      <c r="S118" s="46"/>
    </row>
    <row r="119" spans="1:19" s="3" customFormat="1">
      <c r="A119" s="62"/>
      <c r="B119" s="22"/>
      <c r="C119" s="761"/>
      <c r="D119" s="278" t="s">
        <v>462</v>
      </c>
      <c r="E119" s="278" t="s">
        <v>331</v>
      </c>
      <c r="F119" s="300" t="s">
        <v>249</v>
      </c>
      <c r="G119" s="300" t="s">
        <v>250</v>
      </c>
      <c r="H119" s="1438" t="e">
        <f>12.41*SUM(N31:N33)</f>
        <v>#REF!</v>
      </c>
      <c r="I119" s="1439"/>
      <c r="J119" s="1439"/>
      <c r="K119" s="1439"/>
      <c r="L119" s="1439"/>
      <c r="M119" s="1439"/>
      <c r="N119" s="1440"/>
      <c r="O119" s="302">
        <f>VLOOKUP(F119,'REF C GERAIS'!$C$25:$G$35,5,0)</f>
        <v>49.4</v>
      </c>
      <c r="P119" s="756" t="e">
        <f t="shared" si="6"/>
        <v>#REF!</v>
      </c>
      <c r="Q119" s="46"/>
      <c r="R119" s="46"/>
      <c r="S119" s="46"/>
    </row>
    <row r="120" spans="1:19" s="3" customFormat="1">
      <c r="A120" s="62"/>
      <c r="B120" s="22"/>
      <c r="C120" s="761"/>
      <c r="D120" s="278" t="s">
        <v>462</v>
      </c>
      <c r="E120" s="278" t="s">
        <v>332</v>
      </c>
      <c r="F120" s="300" t="s">
        <v>192</v>
      </c>
      <c r="G120" s="300" t="s">
        <v>194</v>
      </c>
      <c r="H120" s="1438" t="e">
        <f>SUM(N31:N33)</f>
        <v>#REF!</v>
      </c>
      <c r="I120" s="1439"/>
      <c r="J120" s="1439"/>
      <c r="K120" s="1439"/>
      <c r="L120" s="1439"/>
      <c r="M120" s="1439"/>
      <c r="N120" s="1440"/>
      <c r="O120" s="302">
        <f>VLOOKUP(F120,'REF C GERAIS'!$C$25:$G$35,5,0)</f>
        <v>467.45</v>
      </c>
      <c r="P120" s="756" t="e">
        <f t="shared" si="6"/>
        <v>#REF!</v>
      </c>
      <c r="Q120" s="46"/>
      <c r="R120" s="46"/>
      <c r="S120" s="46"/>
    </row>
    <row r="121" spans="1:19" s="3" customFormat="1">
      <c r="A121" s="62"/>
      <c r="B121" s="22"/>
      <c r="C121" s="761"/>
      <c r="D121" s="278" t="s">
        <v>462</v>
      </c>
      <c r="E121" s="278" t="s">
        <v>333</v>
      </c>
      <c r="F121" s="300" t="s">
        <v>196</v>
      </c>
      <c r="G121" s="300" t="s">
        <v>194</v>
      </c>
      <c r="H121" s="1438" t="e">
        <f>H120</f>
        <v>#REF!</v>
      </c>
      <c r="I121" s="1439"/>
      <c r="J121" s="1439"/>
      <c r="K121" s="1439"/>
      <c r="L121" s="1439"/>
      <c r="M121" s="1439"/>
      <c r="N121" s="1440"/>
      <c r="O121" s="302">
        <f>VLOOKUP(F121,'REF C GERAIS'!$C$25:$G$35,5,0)</f>
        <v>137.55000000000001</v>
      </c>
      <c r="P121" s="756" t="e">
        <f t="shared" si="6"/>
        <v>#REF!</v>
      </c>
      <c r="Q121" s="46"/>
      <c r="R121" s="46"/>
      <c r="S121" s="46"/>
    </row>
    <row r="122" spans="1:19" s="3" customFormat="1">
      <c r="A122" s="62"/>
      <c r="B122" s="22"/>
      <c r="C122" s="761"/>
      <c r="D122" s="278" t="str">
        <f t="shared" ref="D122:D127" si="7">D34</f>
        <v>PROJETO DE TERRAPLENAGEM</v>
      </c>
      <c r="E122" s="278" t="s">
        <v>331</v>
      </c>
      <c r="F122" s="300" t="s">
        <v>249</v>
      </c>
      <c r="G122" s="300" t="s">
        <v>250</v>
      </c>
      <c r="H122" s="1438" t="e">
        <f>12.41*SUM(N34:N36)</f>
        <v>#REF!</v>
      </c>
      <c r="I122" s="1439"/>
      <c r="J122" s="1439"/>
      <c r="K122" s="1439"/>
      <c r="L122" s="1439"/>
      <c r="M122" s="1439"/>
      <c r="N122" s="1440"/>
      <c r="O122" s="302">
        <f>VLOOKUP(F122,'REF C GERAIS'!$C$25:$G$35,5,0)</f>
        <v>49.4</v>
      </c>
      <c r="P122" s="756" t="e">
        <f t="shared" si="6"/>
        <v>#REF!</v>
      </c>
      <c r="Q122" s="46"/>
      <c r="R122" s="46"/>
      <c r="S122" s="46"/>
    </row>
    <row r="123" spans="1:19" s="3" customFormat="1">
      <c r="A123" s="62"/>
      <c r="B123" s="22"/>
      <c r="C123" s="761"/>
      <c r="D123" s="278" t="str">
        <f t="shared" si="7"/>
        <v>PROJETO DE TERRAPLENAGEM</v>
      </c>
      <c r="E123" s="278" t="s">
        <v>332</v>
      </c>
      <c r="F123" s="300" t="s">
        <v>192</v>
      </c>
      <c r="G123" s="300" t="s">
        <v>194</v>
      </c>
      <c r="H123" s="1438" t="e">
        <f>SUM(N34:N36)</f>
        <v>#REF!</v>
      </c>
      <c r="I123" s="1439"/>
      <c r="J123" s="1439"/>
      <c r="K123" s="1439"/>
      <c r="L123" s="1439"/>
      <c r="M123" s="1439"/>
      <c r="N123" s="1440"/>
      <c r="O123" s="302">
        <f>VLOOKUP(F123,'REF C GERAIS'!$C$25:$G$35,5,0)</f>
        <v>467.45</v>
      </c>
      <c r="P123" s="756" t="e">
        <f t="shared" si="6"/>
        <v>#REF!</v>
      </c>
      <c r="Q123" s="46"/>
      <c r="R123" s="46"/>
      <c r="S123" s="46"/>
    </row>
    <row r="124" spans="1:19" s="3" customFormat="1">
      <c r="A124" s="62"/>
      <c r="B124" s="22"/>
      <c r="C124" s="761"/>
      <c r="D124" s="278" t="str">
        <f t="shared" si="7"/>
        <v>PROJETO DE TERRAPLENAGEM</v>
      </c>
      <c r="E124" s="278" t="s">
        <v>333</v>
      </c>
      <c r="F124" s="300" t="s">
        <v>196</v>
      </c>
      <c r="G124" s="300" t="s">
        <v>194</v>
      </c>
      <c r="H124" s="1438" t="e">
        <f>H123</f>
        <v>#REF!</v>
      </c>
      <c r="I124" s="1439"/>
      <c r="J124" s="1439"/>
      <c r="K124" s="1439"/>
      <c r="L124" s="1439"/>
      <c r="M124" s="1439"/>
      <c r="N124" s="1440"/>
      <c r="O124" s="302">
        <f>VLOOKUP(F124,'REF C GERAIS'!$C$25:$G$35,5,0)</f>
        <v>137.55000000000001</v>
      </c>
      <c r="P124" s="756" t="e">
        <f t="shared" si="6"/>
        <v>#REF!</v>
      </c>
      <c r="Q124" s="46"/>
      <c r="R124" s="46"/>
      <c r="S124" s="46"/>
    </row>
    <row r="125" spans="1:19" s="3" customFormat="1">
      <c r="A125" s="62"/>
      <c r="B125" s="22"/>
      <c r="C125" s="761"/>
      <c r="D125" s="278" t="str">
        <f t="shared" si="7"/>
        <v>PROJETO DE DRENAGEM E OAC</v>
      </c>
      <c r="E125" s="278" t="s">
        <v>331</v>
      </c>
      <c r="F125" s="300" t="s">
        <v>249</v>
      </c>
      <c r="G125" s="300" t="s">
        <v>250</v>
      </c>
      <c r="H125" s="1438" t="e">
        <f>12.41*SUM(N37:N39)</f>
        <v>#REF!</v>
      </c>
      <c r="I125" s="1439"/>
      <c r="J125" s="1439"/>
      <c r="K125" s="1439"/>
      <c r="L125" s="1439"/>
      <c r="M125" s="1439"/>
      <c r="N125" s="1440"/>
      <c r="O125" s="302">
        <f>VLOOKUP(F125,'REF C GERAIS'!$C$25:$G$35,5,0)</f>
        <v>49.4</v>
      </c>
      <c r="P125" s="756" t="e">
        <f t="shared" si="6"/>
        <v>#REF!</v>
      </c>
      <c r="Q125" s="46"/>
      <c r="R125" s="46"/>
      <c r="S125" s="46"/>
    </row>
    <row r="126" spans="1:19" s="3" customFormat="1">
      <c r="A126" s="62"/>
      <c r="B126" s="22"/>
      <c r="C126" s="761"/>
      <c r="D126" s="278" t="str">
        <f t="shared" si="7"/>
        <v>PROJETO DE DRENAGEM E OAC</v>
      </c>
      <c r="E126" s="278" t="s">
        <v>332</v>
      </c>
      <c r="F126" s="300" t="s">
        <v>192</v>
      </c>
      <c r="G126" s="300" t="s">
        <v>194</v>
      </c>
      <c r="H126" s="1438" t="e">
        <f>SUM(N37:N39)</f>
        <v>#REF!</v>
      </c>
      <c r="I126" s="1439"/>
      <c r="J126" s="1439"/>
      <c r="K126" s="1439"/>
      <c r="L126" s="1439"/>
      <c r="M126" s="1439"/>
      <c r="N126" s="1440"/>
      <c r="O126" s="302">
        <f>VLOOKUP(F126,'REF C GERAIS'!$C$25:$G$35,5,0)</f>
        <v>467.45</v>
      </c>
      <c r="P126" s="756" t="e">
        <f t="shared" si="6"/>
        <v>#REF!</v>
      </c>
      <c r="Q126" s="46"/>
      <c r="R126" s="46"/>
      <c r="S126" s="46"/>
    </row>
    <row r="127" spans="1:19" s="3" customFormat="1">
      <c r="A127" s="62"/>
      <c r="B127" s="22"/>
      <c r="C127" s="761"/>
      <c r="D127" s="278" t="str">
        <f t="shared" si="7"/>
        <v>PROJETO DE DRENAGEM E OAC</v>
      </c>
      <c r="E127" s="278" t="s">
        <v>333</v>
      </c>
      <c r="F127" s="300" t="s">
        <v>196</v>
      </c>
      <c r="G127" s="300" t="s">
        <v>194</v>
      </c>
      <c r="H127" s="1438" t="e">
        <f>H126</f>
        <v>#REF!</v>
      </c>
      <c r="I127" s="1439"/>
      <c r="J127" s="1439"/>
      <c r="K127" s="1439"/>
      <c r="L127" s="1439"/>
      <c r="M127" s="1439"/>
      <c r="N127" s="1440"/>
      <c r="O127" s="302">
        <f>VLOOKUP(F127,'REF C GERAIS'!$C$25:$G$35,5,0)</f>
        <v>137.55000000000001</v>
      </c>
      <c r="P127" s="756" t="e">
        <f t="shared" si="6"/>
        <v>#REF!</v>
      </c>
      <c r="Q127" s="46"/>
      <c r="R127" s="46"/>
      <c r="S127" s="46"/>
    </row>
    <row r="128" spans="1:19" s="3" customFormat="1">
      <c r="A128" s="62"/>
      <c r="B128" s="22"/>
      <c r="C128" s="761"/>
      <c r="D128" s="278" t="s">
        <v>415</v>
      </c>
      <c r="E128" s="278" t="s">
        <v>331</v>
      </c>
      <c r="F128" s="300" t="s">
        <v>249</v>
      </c>
      <c r="G128" s="300" t="s">
        <v>250</v>
      </c>
      <c r="H128" s="1438" t="e">
        <f>12.41*SUM(N40:N42)</f>
        <v>#REF!</v>
      </c>
      <c r="I128" s="1439"/>
      <c r="J128" s="1439"/>
      <c r="K128" s="1439"/>
      <c r="L128" s="1439"/>
      <c r="M128" s="1439"/>
      <c r="N128" s="1440"/>
      <c r="O128" s="302">
        <f>VLOOKUP(F128,'REF C GERAIS'!$C$25:$G$35,5,0)</f>
        <v>49.4</v>
      </c>
      <c r="P128" s="756" t="e">
        <f t="shared" si="6"/>
        <v>#REF!</v>
      </c>
      <c r="Q128" s="46"/>
      <c r="R128" s="46"/>
      <c r="S128" s="46"/>
    </row>
    <row r="129" spans="1:19" s="3" customFormat="1">
      <c r="A129" s="62"/>
      <c r="B129" s="22"/>
      <c r="C129" s="761"/>
      <c r="D129" s="278" t="str">
        <f>D128</f>
        <v>PROJETO DE PAVIMENTAÇÃO</v>
      </c>
      <c r="E129" s="278" t="s">
        <v>332</v>
      </c>
      <c r="F129" s="300" t="s">
        <v>192</v>
      </c>
      <c r="G129" s="300" t="s">
        <v>194</v>
      </c>
      <c r="H129" s="1438" t="e">
        <f>SUM(N40:N42)</f>
        <v>#REF!</v>
      </c>
      <c r="I129" s="1439"/>
      <c r="J129" s="1439"/>
      <c r="K129" s="1439"/>
      <c r="L129" s="1439"/>
      <c r="M129" s="1439"/>
      <c r="N129" s="1440"/>
      <c r="O129" s="302">
        <f>VLOOKUP(F129,'REF C GERAIS'!$C$25:$G$35,5,0)</f>
        <v>467.45</v>
      </c>
      <c r="P129" s="756" t="e">
        <f t="shared" si="6"/>
        <v>#REF!</v>
      </c>
      <c r="Q129" s="46"/>
      <c r="R129" s="46"/>
      <c r="S129" s="46"/>
    </row>
    <row r="130" spans="1:19" s="3" customFormat="1">
      <c r="A130" s="62"/>
      <c r="B130" s="22"/>
      <c r="C130" s="761"/>
      <c r="D130" s="278" t="str">
        <f>D128</f>
        <v>PROJETO DE PAVIMENTAÇÃO</v>
      </c>
      <c r="E130" s="278" t="s">
        <v>333</v>
      </c>
      <c r="F130" s="300" t="s">
        <v>196</v>
      </c>
      <c r="G130" s="300" t="s">
        <v>194</v>
      </c>
      <c r="H130" s="1438" t="e">
        <f>H129</f>
        <v>#REF!</v>
      </c>
      <c r="I130" s="1439"/>
      <c r="J130" s="1439"/>
      <c r="K130" s="1439"/>
      <c r="L130" s="1439"/>
      <c r="M130" s="1439"/>
      <c r="N130" s="1440"/>
      <c r="O130" s="302">
        <f>VLOOKUP(F130,'REF C GERAIS'!$C$25:$G$35,5,0)</f>
        <v>137.55000000000001</v>
      </c>
      <c r="P130" s="756" t="e">
        <f t="shared" si="6"/>
        <v>#REF!</v>
      </c>
      <c r="Q130" s="46"/>
      <c r="R130" s="46"/>
      <c r="S130" s="46"/>
    </row>
    <row r="131" spans="1:19" s="3" customFormat="1" ht="24">
      <c r="A131" s="62"/>
      <c r="B131" s="22"/>
      <c r="C131" s="761"/>
      <c r="D131" s="278" t="str">
        <f>D88</f>
        <v>PROJETO DE OBRAS COMPLEMENTARES E INTERFERÊNCIAS</v>
      </c>
      <c r="E131" s="278" t="s">
        <v>331</v>
      </c>
      <c r="F131" s="300" t="s">
        <v>249</v>
      </c>
      <c r="G131" s="300" t="s">
        <v>250</v>
      </c>
      <c r="H131" s="1438" t="e">
        <f>12.41*SUM(N43:N45)</f>
        <v>#REF!</v>
      </c>
      <c r="I131" s="1439"/>
      <c r="J131" s="1439"/>
      <c r="K131" s="1439"/>
      <c r="L131" s="1439"/>
      <c r="M131" s="1439"/>
      <c r="N131" s="1440"/>
      <c r="O131" s="302">
        <f>VLOOKUP(F131,'REF C GERAIS'!$C$25:$G$35,5,0)</f>
        <v>49.4</v>
      </c>
      <c r="P131" s="756" t="e">
        <f t="shared" si="6"/>
        <v>#REF!</v>
      </c>
      <c r="Q131" s="46"/>
      <c r="R131" s="46"/>
      <c r="S131" s="46"/>
    </row>
    <row r="132" spans="1:19" s="3" customFormat="1" ht="24">
      <c r="A132" s="62"/>
      <c r="B132" s="22"/>
      <c r="C132" s="761"/>
      <c r="D132" s="278" t="str">
        <f>D131</f>
        <v>PROJETO DE OBRAS COMPLEMENTARES E INTERFERÊNCIAS</v>
      </c>
      <c r="E132" s="278" t="s">
        <v>332</v>
      </c>
      <c r="F132" s="300" t="s">
        <v>192</v>
      </c>
      <c r="G132" s="300" t="s">
        <v>194</v>
      </c>
      <c r="H132" s="1438" t="e">
        <f>SUM(N43:N45)</f>
        <v>#REF!</v>
      </c>
      <c r="I132" s="1439"/>
      <c r="J132" s="1439"/>
      <c r="K132" s="1439"/>
      <c r="L132" s="1439"/>
      <c r="M132" s="1439"/>
      <c r="N132" s="1440"/>
      <c r="O132" s="302">
        <f>VLOOKUP(F132,'REF C GERAIS'!$C$25:$G$35,5,0)</f>
        <v>467.45</v>
      </c>
      <c r="P132" s="756" t="e">
        <f t="shared" si="6"/>
        <v>#REF!</v>
      </c>
      <c r="Q132" s="46"/>
      <c r="R132" s="46"/>
      <c r="S132" s="46"/>
    </row>
    <row r="133" spans="1:19" s="3" customFormat="1" ht="24">
      <c r="A133" s="62"/>
      <c r="B133" s="22"/>
      <c r="C133" s="761"/>
      <c r="D133" s="278" t="str">
        <f>D131</f>
        <v>PROJETO DE OBRAS COMPLEMENTARES E INTERFERÊNCIAS</v>
      </c>
      <c r="E133" s="278" t="s">
        <v>333</v>
      </c>
      <c r="F133" s="300" t="s">
        <v>196</v>
      </c>
      <c r="G133" s="300" t="s">
        <v>194</v>
      </c>
      <c r="H133" s="1438" t="e">
        <f>H132</f>
        <v>#REF!</v>
      </c>
      <c r="I133" s="1439"/>
      <c r="J133" s="1439"/>
      <c r="K133" s="1439"/>
      <c r="L133" s="1439"/>
      <c r="M133" s="1439"/>
      <c r="N133" s="1440"/>
      <c r="O133" s="302">
        <f>VLOOKUP(F133,'REF C GERAIS'!$C$25:$G$35,5,0)</f>
        <v>137.55000000000001</v>
      </c>
      <c r="P133" s="756" t="e">
        <f t="shared" si="6"/>
        <v>#REF!</v>
      </c>
      <c r="Q133" s="46"/>
      <c r="R133" s="46"/>
      <c r="S133" s="46"/>
    </row>
    <row r="134" spans="1:19" s="3" customFormat="1">
      <c r="A134" s="62"/>
      <c r="B134" s="22"/>
      <c r="C134" s="761"/>
      <c r="D134" s="278" t="str">
        <f>D46</f>
        <v>PROJETO DE SINALIZAÇÃO E SEGURANÇA VIÁRIA</v>
      </c>
      <c r="E134" s="278" t="s">
        <v>331</v>
      </c>
      <c r="F134" s="300" t="s">
        <v>249</v>
      </c>
      <c r="G134" s="300" t="s">
        <v>250</v>
      </c>
      <c r="H134" s="1438" t="e">
        <f>12.41*SUM(N46:N48)</f>
        <v>#REF!</v>
      </c>
      <c r="I134" s="1439"/>
      <c r="J134" s="1439"/>
      <c r="K134" s="1439"/>
      <c r="L134" s="1439"/>
      <c r="M134" s="1439"/>
      <c r="N134" s="1440"/>
      <c r="O134" s="302">
        <f>VLOOKUP(F134,'REF C GERAIS'!$C$25:$G$35,5,0)</f>
        <v>49.4</v>
      </c>
      <c r="P134" s="756" t="e">
        <f t="shared" si="6"/>
        <v>#REF!</v>
      </c>
      <c r="Q134" s="46"/>
      <c r="R134" s="46"/>
      <c r="S134" s="46"/>
    </row>
    <row r="135" spans="1:19" s="3" customFormat="1">
      <c r="A135" s="62"/>
      <c r="B135" s="22"/>
      <c r="C135" s="761"/>
      <c r="D135" s="278" t="str">
        <f>D134</f>
        <v>PROJETO DE SINALIZAÇÃO E SEGURANÇA VIÁRIA</v>
      </c>
      <c r="E135" s="278" t="s">
        <v>332</v>
      </c>
      <c r="F135" s="300" t="s">
        <v>192</v>
      </c>
      <c r="G135" s="300" t="s">
        <v>194</v>
      </c>
      <c r="H135" s="1438" t="e">
        <f>SUM(N46:N48)</f>
        <v>#REF!</v>
      </c>
      <c r="I135" s="1439"/>
      <c r="J135" s="1439"/>
      <c r="K135" s="1439"/>
      <c r="L135" s="1439"/>
      <c r="M135" s="1439"/>
      <c r="N135" s="1440"/>
      <c r="O135" s="302">
        <f>VLOOKUP(F135,'REF C GERAIS'!$C$25:$G$35,5,0)</f>
        <v>467.45</v>
      </c>
      <c r="P135" s="756" t="e">
        <f t="shared" si="6"/>
        <v>#REF!</v>
      </c>
      <c r="Q135" s="46"/>
      <c r="R135" s="46"/>
      <c r="S135" s="46"/>
    </row>
    <row r="136" spans="1:19" s="3" customFormat="1">
      <c r="A136" s="62"/>
      <c r="B136" s="22"/>
      <c r="C136" s="761"/>
      <c r="D136" s="278" t="str">
        <f>D134</f>
        <v>PROJETO DE SINALIZAÇÃO E SEGURANÇA VIÁRIA</v>
      </c>
      <c r="E136" s="278" t="s">
        <v>333</v>
      </c>
      <c r="F136" s="300" t="s">
        <v>196</v>
      </c>
      <c r="G136" s="300" t="s">
        <v>194</v>
      </c>
      <c r="H136" s="1438" t="e">
        <f>H135</f>
        <v>#REF!</v>
      </c>
      <c r="I136" s="1439"/>
      <c r="J136" s="1439"/>
      <c r="K136" s="1439"/>
      <c r="L136" s="1439"/>
      <c r="M136" s="1439"/>
      <c r="N136" s="1440"/>
      <c r="O136" s="302">
        <f>VLOOKUP(F136,'REF C GERAIS'!$C$25:$G$35,5,0)</f>
        <v>137.55000000000001</v>
      </c>
      <c r="P136" s="756" t="e">
        <f t="shared" si="6"/>
        <v>#REF!</v>
      </c>
      <c r="Q136" s="46"/>
      <c r="R136" s="46"/>
      <c r="S136" s="46"/>
    </row>
    <row r="137" spans="1:19" s="3" customFormat="1" ht="24">
      <c r="A137" s="62"/>
      <c r="B137" s="22"/>
      <c r="C137" s="761"/>
      <c r="D137" s="278" t="str">
        <f>D90</f>
        <v>PROJETO DE COMPONENTES AMBIENTAIS E PAISAGISMO</v>
      </c>
      <c r="E137" s="278" t="s">
        <v>331</v>
      </c>
      <c r="F137" s="300" t="s">
        <v>249</v>
      </c>
      <c r="G137" s="300" t="s">
        <v>250</v>
      </c>
      <c r="H137" s="1438" t="e">
        <f>12.41*SUM(N49:N52)</f>
        <v>#REF!</v>
      </c>
      <c r="I137" s="1439"/>
      <c r="J137" s="1439"/>
      <c r="K137" s="1439"/>
      <c r="L137" s="1439"/>
      <c r="M137" s="1439"/>
      <c r="N137" s="1440"/>
      <c r="O137" s="302">
        <f>VLOOKUP(F137,'REF C GERAIS'!$C$25:$G$35,5,0)</f>
        <v>49.4</v>
      </c>
      <c r="P137" s="756" t="e">
        <f t="shared" si="6"/>
        <v>#REF!</v>
      </c>
      <c r="Q137" s="46"/>
      <c r="R137" s="46"/>
      <c r="S137" s="46"/>
    </row>
    <row r="138" spans="1:19" s="3" customFormat="1" ht="24">
      <c r="A138" s="62"/>
      <c r="B138" s="22"/>
      <c r="C138" s="761"/>
      <c r="D138" s="278" t="str">
        <f>D137</f>
        <v>PROJETO DE COMPONENTES AMBIENTAIS E PAISAGISMO</v>
      </c>
      <c r="E138" s="278" t="s">
        <v>332</v>
      </c>
      <c r="F138" s="300" t="s">
        <v>192</v>
      </c>
      <c r="G138" s="300" t="s">
        <v>194</v>
      </c>
      <c r="H138" s="1438" t="e">
        <f>SUM(N49:N52)</f>
        <v>#REF!</v>
      </c>
      <c r="I138" s="1439"/>
      <c r="J138" s="1439"/>
      <c r="K138" s="1439"/>
      <c r="L138" s="1439"/>
      <c r="M138" s="1439"/>
      <c r="N138" s="1440"/>
      <c r="O138" s="302">
        <f>VLOOKUP(F138,'REF C GERAIS'!$C$25:$G$35,5,0)</f>
        <v>467.45</v>
      </c>
      <c r="P138" s="756" t="e">
        <f t="shared" si="6"/>
        <v>#REF!</v>
      </c>
      <c r="Q138" s="46"/>
      <c r="R138" s="46"/>
      <c r="S138" s="46"/>
    </row>
    <row r="139" spans="1:19" s="3" customFormat="1" ht="24">
      <c r="A139" s="62"/>
      <c r="B139" s="22"/>
      <c r="C139" s="761"/>
      <c r="D139" s="278" t="str">
        <f>D137</f>
        <v>PROJETO DE COMPONENTES AMBIENTAIS E PAISAGISMO</v>
      </c>
      <c r="E139" s="278" t="s">
        <v>333</v>
      </c>
      <c r="F139" s="300" t="s">
        <v>196</v>
      </c>
      <c r="G139" s="300" t="s">
        <v>194</v>
      </c>
      <c r="H139" s="1438" t="e">
        <f>H138</f>
        <v>#REF!</v>
      </c>
      <c r="I139" s="1439"/>
      <c r="J139" s="1439"/>
      <c r="K139" s="1439"/>
      <c r="L139" s="1439"/>
      <c r="M139" s="1439"/>
      <c r="N139" s="1440"/>
      <c r="O139" s="302">
        <f>VLOOKUP(F139,'REF C GERAIS'!$C$25:$G$35,5,0)</f>
        <v>137.55000000000001</v>
      </c>
      <c r="P139" s="756" t="e">
        <f t="shared" si="6"/>
        <v>#REF!</v>
      </c>
      <c r="Q139" s="46"/>
      <c r="R139" s="46"/>
      <c r="S139" s="46"/>
    </row>
    <row r="140" spans="1:19" s="3" customFormat="1">
      <c r="A140" s="62"/>
      <c r="B140" s="22"/>
      <c r="C140" s="761"/>
      <c r="D140" s="278" t="str">
        <f>D53</f>
        <v>PROJETO DE ILUMINAÇÃO</v>
      </c>
      <c r="E140" s="278" t="s">
        <v>331</v>
      </c>
      <c r="F140" s="300" t="s">
        <v>249</v>
      </c>
      <c r="G140" s="300" t="s">
        <v>250</v>
      </c>
      <c r="H140" s="1438" t="e">
        <f>12.41*SUM(N53:N55)</f>
        <v>#REF!</v>
      </c>
      <c r="I140" s="1439"/>
      <c r="J140" s="1439"/>
      <c r="K140" s="1439"/>
      <c r="L140" s="1439"/>
      <c r="M140" s="1439"/>
      <c r="N140" s="1440"/>
      <c r="O140" s="302">
        <f>VLOOKUP(F140,'REF C GERAIS'!$C$25:$G$35,5,0)</f>
        <v>49.4</v>
      </c>
      <c r="P140" s="756" t="e">
        <f t="shared" si="6"/>
        <v>#REF!</v>
      </c>
      <c r="Q140" s="46"/>
      <c r="R140" s="46"/>
      <c r="S140" s="46"/>
    </row>
    <row r="141" spans="1:19" s="3" customFormat="1">
      <c r="A141" s="62"/>
      <c r="B141" s="22"/>
      <c r="C141" s="761"/>
      <c r="D141" s="278" t="str">
        <f>D140</f>
        <v>PROJETO DE ILUMINAÇÃO</v>
      </c>
      <c r="E141" s="278" t="s">
        <v>332</v>
      </c>
      <c r="F141" s="300" t="s">
        <v>192</v>
      </c>
      <c r="G141" s="300" t="s">
        <v>194</v>
      </c>
      <c r="H141" s="1438" t="e">
        <f>SUM(N53:N55)</f>
        <v>#REF!</v>
      </c>
      <c r="I141" s="1439"/>
      <c r="J141" s="1439"/>
      <c r="K141" s="1439"/>
      <c r="L141" s="1439"/>
      <c r="M141" s="1439"/>
      <c r="N141" s="1440"/>
      <c r="O141" s="302">
        <f>VLOOKUP(F141,'REF C GERAIS'!$C$25:$G$35,5,0)</f>
        <v>467.45</v>
      </c>
      <c r="P141" s="756" t="e">
        <f t="shared" si="6"/>
        <v>#REF!</v>
      </c>
      <c r="Q141" s="46"/>
      <c r="R141" s="46"/>
      <c r="S141" s="46"/>
    </row>
    <row r="142" spans="1:19" s="3" customFormat="1">
      <c r="A142" s="62"/>
      <c r="B142" s="22"/>
      <c r="C142" s="761"/>
      <c r="D142" s="278" t="str">
        <f>D140</f>
        <v>PROJETO DE ILUMINAÇÃO</v>
      </c>
      <c r="E142" s="278" t="s">
        <v>333</v>
      </c>
      <c r="F142" s="300" t="s">
        <v>196</v>
      </c>
      <c r="G142" s="300" t="s">
        <v>194</v>
      </c>
      <c r="H142" s="1438" t="e">
        <f>H141</f>
        <v>#REF!</v>
      </c>
      <c r="I142" s="1439"/>
      <c r="J142" s="1439"/>
      <c r="K142" s="1439"/>
      <c r="L142" s="1439"/>
      <c r="M142" s="1439"/>
      <c r="N142" s="1440"/>
      <c r="O142" s="302">
        <f>VLOOKUP(F142,'REF C GERAIS'!$C$25:$G$35,5,0)</f>
        <v>137.55000000000001</v>
      </c>
      <c r="P142" s="756" t="e">
        <f t="shared" si="6"/>
        <v>#REF!</v>
      </c>
      <c r="Q142" s="46"/>
      <c r="R142" s="46"/>
      <c r="S142" s="46"/>
    </row>
    <row r="143" spans="1:19" s="3" customFormat="1">
      <c r="A143" s="62"/>
      <c r="B143" s="22"/>
      <c r="C143" s="761"/>
      <c r="D143" s="278" t="str">
        <f>D92</f>
        <v>PROJETO DE REASSENTAMENTO</v>
      </c>
      <c r="E143" s="278" t="s">
        <v>331</v>
      </c>
      <c r="F143" s="300" t="s">
        <v>249</v>
      </c>
      <c r="G143" s="300" t="s">
        <v>250</v>
      </c>
      <c r="H143" s="1438" t="e">
        <f>12.41*SUM(N56:N58)</f>
        <v>#REF!</v>
      </c>
      <c r="I143" s="1439"/>
      <c r="J143" s="1439"/>
      <c r="K143" s="1439"/>
      <c r="L143" s="1439"/>
      <c r="M143" s="1439"/>
      <c r="N143" s="1440"/>
      <c r="O143" s="302">
        <f>VLOOKUP(F143,'REF C GERAIS'!$C$25:$G$35,5,0)</f>
        <v>49.4</v>
      </c>
      <c r="P143" s="756" t="e">
        <f t="shared" si="6"/>
        <v>#REF!</v>
      </c>
      <c r="Q143" s="46"/>
      <c r="R143" s="46"/>
      <c r="S143" s="46"/>
    </row>
    <row r="144" spans="1:19" s="3" customFormat="1">
      <c r="A144" s="62"/>
      <c r="B144" s="22"/>
      <c r="C144" s="761"/>
      <c r="D144" s="278" t="str">
        <f>D143</f>
        <v>PROJETO DE REASSENTAMENTO</v>
      </c>
      <c r="E144" s="278" t="s">
        <v>332</v>
      </c>
      <c r="F144" s="300" t="s">
        <v>192</v>
      </c>
      <c r="G144" s="300" t="s">
        <v>194</v>
      </c>
      <c r="H144" s="1438" t="e">
        <f>SUM(N56:N58)</f>
        <v>#REF!</v>
      </c>
      <c r="I144" s="1439"/>
      <c r="J144" s="1439"/>
      <c r="K144" s="1439"/>
      <c r="L144" s="1439"/>
      <c r="M144" s="1439"/>
      <c r="N144" s="1440"/>
      <c r="O144" s="302">
        <f>VLOOKUP(F144,'REF C GERAIS'!$C$25:$G$35,5,0)</f>
        <v>467.45</v>
      </c>
      <c r="P144" s="756" t="e">
        <f t="shared" si="6"/>
        <v>#REF!</v>
      </c>
      <c r="Q144" s="46"/>
      <c r="R144" s="46"/>
      <c r="S144" s="46"/>
    </row>
    <row r="145" spans="1:19" s="3" customFormat="1">
      <c r="A145" s="62"/>
      <c r="B145" s="22"/>
      <c r="C145" s="761"/>
      <c r="D145" s="278" t="str">
        <f>D143</f>
        <v>PROJETO DE REASSENTAMENTO</v>
      </c>
      <c r="E145" s="278" t="s">
        <v>333</v>
      </c>
      <c r="F145" s="300" t="s">
        <v>196</v>
      </c>
      <c r="G145" s="300" t="s">
        <v>194</v>
      </c>
      <c r="H145" s="1438" t="e">
        <f>H144</f>
        <v>#REF!</v>
      </c>
      <c r="I145" s="1439"/>
      <c r="J145" s="1439"/>
      <c r="K145" s="1439"/>
      <c r="L145" s="1439"/>
      <c r="M145" s="1439"/>
      <c r="N145" s="1440"/>
      <c r="O145" s="302">
        <f>VLOOKUP(F145,'REF C GERAIS'!$C$25:$G$35,5,0)</f>
        <v>137.55000000000001</v>
      </c>
      <c r="P145" s="756" t="e">
        <f t="shared" si="6"/>
        <v>#REF!</v>
      </c>
      <c r="Q145" s="46"/>
      <c r="R145" s="46"/>
      <c r="S145" s="46"/>
    </row>
    <row r="146" spans="1:19" s="3" customFormat="1">
      <c r="A146" s="62"/>
      <c r="B146" s="22"/>
      <c r="C146" s="761"/>
      <c r="D146" s="278" t="str">
        <f>D93</f>
        <v>PROJETO DE DESAPROPRIAÇÃO</v>
      </c>
      <c r="E146" s="278" t="s">
        <v>331</v>
      </c>
      <c r="F146" s="300" t="s">
        <v>249</v>
      </c>
      <c r="G146" s="300" t="s">
        <v>250</v>
      </c>
      <c r="H146" s="1438" t="e">
        <f>12.41*SUM(N59:N61)</f>
        <v>#REF!</v>
      </c>
      <c r="I146" s="1439"/>
      <c r="J146" s="1439"/>
      <c r="K146" s="1439"/>
      <c r="L146" s="1439"/>
      <c r="M146" s="1439"/>
      <c r="N146" s="1440"/>
      <c r="O146" s="302">
        <f>VLOOKUP(F146,'REF C GERAIS'!$C$25:$G$35,5,0)</f>
        <v>49.4</v>
      </c>
      <c r="P146" s="756" t="e">
        <f t="shared" si="6"/>
        <v>#REF!</v>
      </c>
      <c r="Q146" s="46"/>
      <c r="R146" s="46"/>
      <c r="S146" s="46"/>
    </row>
    <row r="147" spans="1:19" s="3" customFormat="1">
      <c r="A147" s="62"/>
      <c r="B147" s="22"/>
      <c r="C147" s="761"/>
      <c r="D147" s="278" t="str">
        <f>D146</f>
        <v>PROJETO DE DESAPROPRIAÇÃO</v>
      </c>
      <c r="E147" s="278" t="s">
        <v>332</v>
      </c>
      <c r="F147" s="300" t="s">
        <v>192</v>
      </c>
      <c r="G147" s="300" t="s">
        <v>194</v>
      </c>
      <c r="H147" s="1438" t="e">
        <f>SUM(N59:N61)</f>
        <v>#REF!</v>
      </c>
      <c r="I147" s="1439"/>
      <c r="J147" s="1439"/>
      <c r="K147" s="1439"/>
      <c r="L147" s="1439"/>
      <c r="M147" s="1439"/>
      <c r="N147" s="1440"/>
      <c r="O147" s="302">
        <f>VLOOKUP(F147,'REF C GERAIS'!$C$25:$G$35,5,0)</f>
        <v>467.45</v>
      </c>
      <c r="P147" s="756" t="e">
        <f t="shared" si="6"/>
        <v>#REF!</v>
      </c>
      <c r="Q147" s="46"/>
      <c r="R147" s="46"/>
      <c r="S147" s="46"/>
    </row>
    <row r="148" spans="1:19" s="3" customFormat="1">
      <c r="A148" s="62"/>
      <c r="B148" s="22"/>
      <c r="C148" s="761"/>
      <c r="D148" s="278" t="str">
        <f>D146</f>
        <v>PROJETO DE DESAPROPRIAÇÃO</v>
      </c>
      <c r="E148" s="278" t="s">
        <v>333</v>
      </c>
      <c r="F148" s="300" t="s">
        <v>196</v>
      </c>
      <c r="G148" s="300" t="s">
        <v>194</v>
      </c>
      <c r="H148" s="1438" t="e">
        <f>H147</f>
        <v>#REF!</v>
      </c>
      <c r="I148" s="1439"/>
      <c r="J148" s="1439"/>
      <c r="K148" s="1439"/>
      <c r="L148" s="1439"/>
      <c r="M148" s="1439"/>
      <c r="N148" s="1440"/>
      <c r="O148" s="302">
        <f>VLOOKUP(F148,'REF C GERAIS'!$C$25:$G$35,5,0)</f>
        <v>137.55000000000001</v>
      </c>
      <c r="P148" s="756" t="e">
        <f t="shared" si="6"/>
        <v>#REF!</v>
      </c>
      <c r="Q148" s="46"/>
      <c r="R148" s="46"/>
      <c r="S148" s="46"/>
    </row>
    <row r="149" spans="1:19" s="3" customFormat="1">
      <c r="A149" s="62"/>
      <c r="B149" s="22"/>
      <c r="C149" s="761"/>
      <c r="D149" s="278" t="str">
        <f t="shared" ref="D149:D154" si="8">D62</f>
        <v>ORÇAMENTO E PLANO DE EXECUÇÃO DA OBRA</v>
      </c>
      <c r="E149" s="278" t="s">
        <v>331</v>
      </c>
      <c r="F149" s="300" t="s">
        <v>249</v>
      </c>
      <c r="G149" s="300" t="s">
        <v>250</v>
      </c>
      <c r="H149" s="1438" t="e">
        <f>12.41*SUM(N62:N64)</f>
        <v>#REF!</v>
      </c>
      <c r="I149" s="1439"/>
      <c r="J149" s="1439"/>
      <c r="K149" s="1439"/>
      <c r="L149" s="1439"/>
      <c r="M149" s="1439"/>
      <c r="N149" s="1440"/>
      <c r="O149" s="302">
        <f>VLOOKUP(F149,'REF C GERAIS'!$C$25:$G$35,5,0)</f>
        <v>49.4</v>
      </c>
      <c r="P149" s="756" t="e">
        <f t="shared" si="6"/>
        <v>#REF!</v>
      </c>
      <c r="Q149" s="46"/>
      <c r="R149" s="46"/>
      <c r="S149" s="46"/>
    </row>
    <row r="150" spans="1:19" s="3" customFormat="1">
      <c r="A150" s="62"/>
      <c r="B150" s="22"/>
      <c r="C150" s="761"/>
      <c r="D150" s="278" t="str">
        <f t="shared" si="8"/>
        <v>ORÇAMENTO E PLANO DE EXECUÇÃO DA OBRA</v>
      </c>
      <c r="E150" s="278" t="s">
        <v>332</v>
      </c>
      <c r="F150" s="300" t="s">
        <v>192</v>
      </c>
      <c r="G150" s="300" t="s">
        <v>194</v>
      </c>
      <c r="H150" s="1438" t="e">
        <f>SUM(N62:N64)</f>
        <v>#REF!</v>
      </c>
      <c r="I150" s="1439"/>
      <c r="J150" s="1439"/>
      <c r="K150" s="1439"/>
      <c r="L150" s="1439"/>
      <c r="M150" s="1439"/>
      <c r="N150" s="1440"/>
      <c r="O150" s="302">
        <f>VLOOKUP(F150,'REF C GERAIS'!$C$25:$G$35,5,0)</f>
        <v>467.45</v>
      </c>
      <c r="P150" s="756" t="e">
        <f t="shared" si="6"/>
        <v>#REF!</v>
      </c>
      <c r="Q150" s="46"/>
      <c r="R150" s="46"/>
      <c r="S150" s="46"/>
    </row>
    <row r="151" spans="1:19" s="3" customFormat="1">
      <c r="A151" s="62"/>
      <c r="B151" s="22"/>
      <c r="C151" s="761"/>
      <c r="D151" s="278" t="str">
        <f t="shared" si="8"/>
        <v>ORÇAMENTO E PLANO DE EXECUÇÃO DA OBRA</v>
      </c>
      <c r="E151" s="278" t="s">
        <v>333</v>
      </c>
      <c r="F151" s="300" t="s">
        <v>196</v>
      </c>
      <c r="G151" s="300" t="s">
        <v>194</v>
      </c>
      <c r="H151" s="1438" t="e">
        <f>H150</f>
        <v>#REF!</v>
      </c>
      <c r="I151" s="1439"/>
      <c r="J151" s="1439"/>
      <c r="K151" s="1439"/>
      <c r="L151" s="1439"/>
      <c r="M151" s="1439"/>
      <c r="N151" s="1440"/>
      <c r="O151" s="302">
        <f>VLOOKUP(F151,'REF C GERAIS'!$C$25:$G$35,5,0)</f>
        <v>137.55000000000001</v>
      </c>
      <c r="P151" s="756" t="e">
        <f t="shared" si="6"/>
        <v>#REF!</v>
      </c>
      <c r="Q151" s="46"/>
      <c r="R151" s="46"/>
      <c r="S151" s="46"/>
    </row>
    <row r="152" spans="1:19" s="3" customFormat="1">
      <c r="A152" s="62"/>
      <c r="B152" s="22"/>
      <c r="C152" s="761"/>
      <c r="D152" s="278" t="str">
        <f t="shared" si="8"/>
        <v>RESTAURAÇÃO/RECONSTRUÇÃO</v>
      </c>
      <c r="E152" s="278" t="s">
        <v>331</v>
      </c>
      <c r="F152" s="300" t="s">
        <v>249</v>
      </c>
      <c r="G152" s="300" t="s">
        <v>250</v>
      </c>
      <c r="H152" s="1438" t="e">
        <f>12.41*SUM(N65:N68)</f>
        <v>#REF!</v>
      </c>
      <c r="I152" s="1439"/>
      <c r="J152" s="1439"/>
      <c r="K152" s="1439"/>
      <c r="L152" s="1439"/>
      <c r="M152" s="1439"/>
      <c r="N152" s="1440"/>
      <c r="O152" s="302">
        <f>VLOOKUP(F152,'REF C GERAIS'!$C$25:$G$35,5,0)</f>
        <v>49.4</v>
      </c>
      <c r="P152" s="756" t="e">
        <f t="shared" si="6"/>
        <v>#REF!</v>
      </c>
      <c r="Q152" s="46"/>
      <c r="R152" s="46"/>
      <c r="S152" s="46"/>
    </row>
    <row r="153" spans="1:19" s="3" customFormat="1">
      <c r="A153" s="62"/>
      <c r="B153" s="22"/>
      <c r="C153" s="761"/>
      <c r="D153" s="278" t="str">
        <f t="shared" si="8"/>
        <v>RESTAURAÇÃO/RECONSTRUÇÃO</v>
      </c>
      <c r="E153" s="278" t="s">
        <v>332</v>
      </c>
      <c r="F153" s="300" t="s">
        <v>192</v>
      </c>
      <c r="G153" s="300" t="s">
        <v>194</v>
      </c>
      <c r="H153" s="1438" t="e">
        <f>SUM(N65:N68)</f>
        <v>#REF!</v>
      </c>
      <c r="I153" s="1439"/>
      <c r="J153" s="1439"/>
      <c r="K153" s="1439"/>
      <c r="L153" s="1439"/>
      <c r="M153" s="1439"/>
      <c r="N153" s="1440"/>
      <c r="O153" s="302">
        <f>VLOOKUP(F153,'REF C GERAIS'!$C$25:$G$35,5,0)</f>
        <v>467.45</v>
      </c>
      <c r="P153" s="756" t="e">
        <f t="shared" si="6"/>
        <v>#REF!</v>
      </c>
      <c r="Q153" s="46"/>
      <c r="R153" s="46"/>
      <c r="S153" s="46"/>
    </row>
    <row r="154" spans="1:19" s="3" customFormat="1">
      <c r="A154" s="62"/>
      <c r="B154" s="22"/>
      <c r="C154" s="761"/>
      <c r="D154" s="278" t="str">
        <f t="shared" si="8"/>
        <v>RESTAURAÇÃO/RECONSTRUÇÃO</v>
      </c>
      <c r="E154" s="278" t="s">
        <v>333</v>
      </c>
      <c r="F154" s="300" t="s">
        <v>196</v>
      </c>
      <c r="G154" s="300" t="s">
        <v>194</v>
      </c>
      <c r="H154" s="1438" t="e">
        <f>H153</f>
        <v>#REF!</v>
      </c>
      <c r="I154" s="1439"/>
      <c r="J154" s="1439"/>
      <c r="K154" s="1439"/>
      <c r="L154" s="1439"/>
      <c r="M154" s="1439"/>
      <c r="N154" s="1440"/>
      <c r="O154" s="302">
        <f>VLOOKUP(F154,'REF C GERAIS'!$C$25:$G$35,5,0)</f>
        <v>137.55000000000001</v>
      </c>
      <c r="P154" s="756" t="e">
        <f t="shared" si="6"/>
        <v>#REF!</v>
      </c>
      <c r="Q154" s="46"/>
      <c r="R154" s="46"/>
      <c r="S154" s="46"/>
    </row>
    <row r="155" spans="1:19" s="3" customFormat="1">
      <c r="A155" s="62"/>
      <c r="B155" s="22"/>
      <c r="C155" s="761"/>
      <c r="D155" s="278" t="str">
        <f t="shared" ref="D155:D160" si="9">D69</f>
        <v>OAE - ESTUDOS GEOTÉCNICOS</v>
      </c>
      <c r="E155" s="278" t="s">
        <v>331</v>
      </c>
      <c r="F155" s="300" t="s">
        <v>249</v>
      </c>
      <c r="G155" s="300" t="s">
        <v>250</v>
      </c>
      <c r="H155" s="1438" t="e">
        <f>12.41*SUM(N69:N71)</f>
        <v>#REF!</v>
      </c>
      <c r="I155" s="1439"/>
      <c r="J155" s="1439"/>
      <c r="K155" s="1439"/>
      <c r="L155" s="1439"/>
      <c r="M155" s="1439"/>
      <c r="N155" s="1440"/>
      <c r="O155" s="302">
        <f>VLOOKUP(F155,'REF C GERAIS'!$C$25:$G$35,5,0)</f>
        <v>49.4</v>
      </c>
      <c r="P155" s="756" t="e">
        <f t="shared" si="6"/>
        <v>#REF!</v>
      </c>
      <c r="Q155" s="46"/>
      <c r="R155" s="46"/>
      <c r="S155" s="46"/>
    </row>
    <row r="156" spans="1:19" s="3" customFormat="1">
      <c r="A156" s="62"/>
      <c r="B156" s="22"/>
      <c r="C156" s="761"/>
      <c r="D156" s="278" t="str">
        <f t="shared" si="9"/>
        <v>OAE - ESTUDOS GEOTÉCNICOS</v>
      </c>
      <c r="E156" s="278" t="s">
        <v>332</v>
      </c>
      <c r="F156" s="300" t="s">
        <v>192</v>
      </c>
      <c r="G156" s="300" t="s">
        <v>194</v>
      </c>
      <c r="H156" s="1438" t="e">
        <f>SUM(N69:N71)</f>
        <v>#REF!</v>
      </c>
      <c r="I156" s="1439"/>
      <c r="J156" s="1439"/>
      <c r="K156" s="1439"/>
      <c r="L156" s="1439"/>
      <c r="M156" s="1439"/>
      <c r="N156" s="1440"/>
      <c r="O156" s="302">
        <f>VLOOKUP(F156,'REF C GERAIS'!$C$25:$G$35,5,0)</f>
        <v>467.45</v>
      </c>
      <c r="P156" s="756" t="e">
        <f t="shared" si="6"/>
        <v>#REF!</v>
      </c>
      <c r="Q156" s="46"/>
      <c r="R156" s="46"/>
      <c r="S156" s="46"/>
    </row>
    <row r="157" spans="1:19" s="3" customFormat="1">
      <c r="A157" s="62"/>
      <c r="B157" s="22"/>
      <c r="C157" s="761"/>
      <c r="D157" s="278" t="str">
        <f t="shared" si="9"/>
        <v>OAE - ESTUDOS GEOTÉCNICOS</v>
      </c>
      <c r="E157" s="278" t="s">
        <v>333</v>
      </c>
      <c r="F157" s="300" t="s">
        <v>196</v>
      </c>
      <c r="G157" s="300" t="s">
        <v>194</v>
      </c>
      <c r="H157" s="1438" t="e">
        <f>H156</f>
        <v>#REF!</v>
      </c>
      <c r="I157" s="1439"/>
      <c r="J157" s="1439"/>
      <c r="K157" s="1439"/>
      <c r="L157" s="1439"/>
      <c r="M157" s="1439"/>
      <c r="N157" s="1440"/>
      <c r="O157" s="302">
        <f>VLOOKUP(F157,'REF C GERAIS'!$C$25:$G$35,5,0)</f>
        <v>137.55000000000001</v>
      </c>
      <c r="P157" s="756" t="e">
        <f t="shared" si="6"/>
        <v>#REF!</v>
      </c>
      <c r="Q157" s="46"/>
      <c r="R157" s="46"/>
      <c r="S157" s="46"/>
    </row>
    <row r="158" spans="1:19" s="3" customFormat="1">
      <c r="A158" s="62"/>
      <c r="B158" s="22"/>
      <c r="C158" s="761"/>
      <c r="D158" s="278" t="str">
        <f t="shared" si="9"/>
        <v>PROJETOS DE OAES</v>
      </c>
      <c r="E158" s="278" t="s">
        <v>331</v>
      </c>
      <c r="F158" s="300" t="s">
        <v>249</v>
      </c>
      <c r="G158" s="300" t="s">
        <v>250</v>
      </c>
      <c r="H158" s="1438" t="e">
        <f>12.41*SUM(N72:N74)</f>
        <v>#REF!</v>
      </c>
      <c r="I158" s="1439"/>
      <c r="J158" s="1439"/>
      <c r="K158" s="1439"/>
      <c r="L158" s="1439"/>
      <c r="M158" s="1439"/>
      <c r="N158" s="1440"/>
      <c r="O158" s="302">
        <f>VLOOKUP(F158,'REF C GERAIS'!$C$25:$G$35,5,0)</f>
        <v>49.4</v>
      </c>
      <c r="P158" s="756" t="e">
        <f t="shared" si="6"/>
        <v>#REF!</v>
      </c>
      <c r="Q158" s="46"/>
      <c r="R158" s="46"/>
      <c r="S158" s="46"/>
    </row>
    <row r="159" spans="1:19" s="3" customFormat="1">
      <c r="A159" s="62"/>
      <c r="B159" s="22"/>
      <c r="C159" s="761"/>
      <c r="D159" s="278" t="str">
        <f t="shared" si="9"/>
        <v>PROJETOS DE OAES</v>
      </c>
      <c r="E159" s="278" t="s">
        <v>332</v>
      </c>
      <c r="F159" s="300" t="s">
        <v>192</v>
      </c>
      <c r="G159" s="300" t="s">
        <v>194</v>
      </c>
      <c r="H159" s="1438" t="e">
        <f>SUM(N72:N74)</f>
        <v>#REF!</v>
      </c>
      <c r="I159" s="1439"/>
      <c r="J159" s="1439"/>
      <c r="K159" s="1439"/>
      <c r="L159" s="1439"/>
      <c r="M159" s="1439"/>
      <c r="N159" s="1440"/>
      <c r="O159" s="302">
        <f>VLOOKUP(F159,'REF C GERAIS'!$C$25:$G$35,5,0)</f>
        <v>467.45</v>
      </c>
      <c r="P159" s="756" t="e">
        <f t="shared" si="6"/>
        <v>#REF!</v>
      </c>
      <c r="Q159" s="46"/>
      <c r="R159" s="46"/>
      <c r="S159" s="46"/>
    </row>
    <row r="160" spans="1:19" s="3" customFormat="1">
      <c r="A160" s="62"/>
      <c r="B160" s="22"/>
      <c r="C160" s="761"/>
      <c r="D160" s="278" t="str">
        <f t="shared" si="9"/>
        <v>PROJETOS DE OAES</v>
      </c>
      <c r="E160" s="278" t="s">
        <v>333</v>
      </c>
      <c r="F160" s="300" t="s">
        <v>196</v>
      </c>
      <c r="G160" s="300" t="s">
        <v>194</v>
      </c>
      <c r="H160" s="1438" t="e">
        <f>H159</f>
        <v>#REF!</v>
      </c>
      <c r="I160" s="1439"/>
      <c r="J160" s="1439"/>
      <c r="K160" s="1439"/>
      <c r="L160" s="1439"/>
      <c r="M160" s="1439"/>
      <c r="N160" s="1440"/>
      <c r="O160" s="302">
        <f>VLOOKUP(F160,'REF C GERAIS'!$C$25:$G$35,5,0)</f>
        <v>137.55000000000001</v>
      </c>
      <c r="P160" s="756" t="e">
        <f>O160*H160</f>
        <v>#REF!</v>
      </c>
      <c r="Q160" s="46"/>
      <c r="R160" s="46"/>
      <c r="S160" s="46"/>
    </row>
    <row r="161" spans="1:19" s="3" customFormat="1">
      <c r="A161" s="62"/>
      <c r="B161" s="22"/>
      <c r="C161" s="761"/>
      <c r="D161" s="226"/>
      <c r="E161" s="226"/>
      <c r="F161" s="234"/>
      <c r="G161" s="234"/>
      <c r="H161" s="1344" t="str">
        <f>CONCATENATE("SUBTOTAL ",C99," ",D99)</f>
        <v>SUBTOTAL C - INSTALAÇÕES</v>
      </c>
      <c r="I161" s="1345"/>
      <c r="J161" s="1345"/>
      <c r="K161" s="1345"/>
      <c r="L161" s="1345"/>
      <c r="M161" s="1345"/>
      <c r="N161" s="1345"/>
      <c r="O161" s="1489"/>
      <c r="P161" s="753" t="e">
        <f>SUBTOTAL(9,P101:P160)</f>
        <v>#REF!</v>
      </c>
      <c r="Q161" s="46"/>
      <c r="R161" s="46"/>
      <c r="S161" s="46"/>
    </row>
    <row r="162" spans="1:19" s="3" customFormat="1">
      <c r="A162" s="62"/>
      <c r="B162" s="22"/>
      <c r="C162" s="754" t="s">
        <v>305</v>
      </c>
      <c r="D162" s="58" t="s">
        <v>266</v>
      </c>
      <c r="E162" s="348"/>
      <c r="F162" s="59"/>
      <c r="G162" s="59"/>
      <c r="H162" s="1411"/>
      <c r="I162" s="1412"/>
      <c r="J162" s="1412"/>
      <c r="K162" s="1412"/>
      <c r="L162" s="1412"/>
      <c r="M162" s="1412"/>
      <c r="N162" s="1412"/>
      <c r="O162" s="121"/>
      <c r="P162" s="741"/>
      <c r="Q162" s="46"/>
      <c r="R162" s="46"/>
      <c r="S162" s="46"/>
    </row>
    <row r="163" spans="1:19" s="3" customFormat="1" ht="33.75" customHeight="1">
      <c r="A163" s="62"/>
      <c r="B163" s="22"/>
      <c r="C163" s="742" t="s">
        <v>405</v>
      </c>
      <c r="D163" s="701"/>
      <c r="E163" s="218" t="s">
        <v>273</v>
      </c>
      <c r="F163" s="94" t="s">
        <v>262</v>
      </c>
      <c r="G163" s="94" t="s">
        <v>270</v>
      </c>
      <c r="H163" s="1450" t="s">
        <v>441</v>
      </c>
      <c r="I163" s="1451"/>
      <c r="J163" s="1451"/>
      <c r="K163" s="1451"/>
      <c r="L163" s="1451"/>
      <c r="M163" s="1451"/>
      <c r="N163" s="1452"/>
      <c r="O163" s="94" t="s">
        <v>363</v>
      </c>
      <c r="P163" s="743" t="s">
        <v>364</v>
      </c>
      <c r="Q163" s="46"/>
      <c r="R163" s="46"/>
      <c r="S163" s="46"/>
    </row>
    <row r="164" spans="1:19" s="3" customFormat="1" ht="24">
      <c r="A164" s="62"/>
      <c r="B164" s="22"/>
      <c r="C164" s="762"/>
      <c r="D164" s="278" t="s">
        <v>428</v>
      </c>
      <c r="E164" s="278" t="s">
        <v>322</v>
      </c>
      <c r="F164" s="300" t="s">
        <v>94</v>
      </c>
      <c r="G164" s="300" t="s">
        <v>124</v>
      </c>
      <c r="H164" s="1435" t="e">
        <f>N18</f>
        <v>#REF!</v>
      </c>
      <c r="I164" s="1436"/>
      <c r="J164" s="1436"/>
      <c r="K164" s="1436"/>
      <c r="L164" s="1436"/>
      <c r="M164" s="1436"/>
      <c r="N164" s="1437"/>
      <c r="O164" s="302">
        <f>VLOOKUP(F164,'REF C GERAIS'!$C$25:$G$35,5,0)</f>
        <v>5150.2700000000004</v>
      </c>
      <c r="P164" s="756" t="e">
        <f>O164*H164</f>
        <v>#REF!</v>
      </c>
      <c r="Q164" s="46"/>
      <c r="R164" s="46"/>
      <c r="S164" s="46"/>
    </row>
    <row r="165" spans="1:19" s="3" customFormat="1">
      <c r="A165" s="62"/>
      <c r="B165" s="22"/>
      <c r="C165" s="762"/>
      <c r="D165" s="278" t="s">
        <v>410</v>
      </c>
      <c r="E165" s="278" t="s">
        <v>323</v>
      </c>
      <c r="F165" s="300" t="s">
        <v>93</v>
      </c>
      <c r="G165" s="300" t="s">
        <v>124</v>
      </c>
      <c r="H165" s="1438" t="e">
        <f>N21</f>
        <v>#REF!</v>
      </c>
      <c r="I165" s="1439"/>
      <c r="J165" s="1439"/>
      <c r="K165" s="1439"/>
      <c r="L165" s="1439"/>
      <c r="M165" s="1439"/>
      <c r="N165" s="1440"/>
      <c r="O165" s="302">
        <f>VLOOKUP(F165,'REF C GERAIS'!$C$25:$G$35,5,0)</f>
        <v>3520.5</v>
      </c>
      <c r="P165" s="756" t="e">
        <f t="shared" ref="P165:P172" si="10">O165*H165</f>
        <v>#REF!</v>
      </c>
      <c r="Q165" s="46"/>
      <c r="R165" s="46"/>
      <c r="S165" s="46"/>
    </row>
    <row r="166" spans="1:19" s="3" customFormat="1">
      <c r="A166" s="62"/>
      <c r="B166" s="22"/>
      <c r="C166" s="762"/>
      <c r="D166" s="278" t="s">
        <v>410</v>
      </c>
      <c r="E166" s="278" t="s">
        <v>324</v>
      </c>
      <c r="F166" s="300" t="s">
        <v>255</v>
      </c>
      <c r="G166" s="300" t="s">
        <v>124</v>
      </c>
      <c r="H166" s="1438" t="e">
        <f>N22</f>
        <v>#REF!</v>
      </c>
      <c r="I166" s="1439"/>
      <c r="J166" s="1439"/>
      <c r="K166" s="1439"/>
      <c r="L166" s="1439"/>
      <c r="M166" s="1439"/>
      <c r="N166" s="1440"/>
      <c r="O166" s="302">
        <f>VLOOKUP(F166,'REF C GERAIS'!$C$25:$G$35,5,0)</f>
        <v>5952.38</v>
      </c>
      <c r="P166" s="756" t="e">
        <f t="shared" si="10"/>
        <v>#REF!</v>
      </c>
      <c r="Q166" s="46"/>
      <c r="R166" s="46"/>
      <c r="S166" s="46"/>
    </row>
    <row r="167" spans="1:19" s="3" customFormat="1" ht="24">
      <c r="A167" s="62"/>
      <c r="B167" s="22"/>
      <c r="C167" s="762"/>
      <c r="D167" s="278" t="str">
        <f>D153</f>
        <v>RESTAURAÇÃO/RECONSTRUÇÃO</v>
      </c>
      <c r="E167" s="278" t="s">
        <v>474</v>
      </c>
      <c r="F167" s="300" t="s">
        <v>605</v>
      </c>
      <c r="G167" s="300" t="s">
        <v>400</v>
      </c>
      <c r="H167" s="1435">
        <v>1</v>
      </c>
      <c r="I167" s="1436"/>
      <c r="J167" s="1436"/>
      <c r="K167" s="1436"/>
      <c r="L167" s="1436"/>
      <c r="M167" s="1436"/>
      <c r="N167" s="1437"/>
      <c r="O167" s="302">
        <f>VLOOKUP(F167,'REF C GERAIS'!$B$49:$H$144,7,0)</f>
        <v>369.10053399407138</v>
      </c>
      <c r="P167" s="756">
        <f t="shared" si="10"/>
        <v>369.10053399407138</v>
      </c>
      <c r="Q167" s="46"/>
      <c r="R167" s="46"/>
      <c r="S167" s="46"/>
    </row>
    <row r="168" spans="1:19" s="3" customFormat="1" ht="36">
      <c r="A168" s="62"/>
      <c r="B168" s="22"/>
      <c r="C168" s="762"/>
      <c r="D168" s="278" t="str">
        <f>D154</f>
        <v>RESTAURAÇÃO/RECONSTRUÇÃO</v>
      </c>
      <c r="E168" s="278" t="s">
        <v>475</v>
      </c>
      <c r="F168" s="300" t="s">
        <v>602</v>
      </c>
      <c r="G168" s="300" t="s">
        <v>477</v>
      </c>
      <c r="H168" s="1435" t="e">
        <f>O10</f>
        <v>#REF!</v>
      </c>
      <c r="I168" s="1436"/>
      <c r="J168" s="1436"/>
      <c r="K168" s="1436"/>
      <c r="L168" s="1436"/>
      <c r="M168" s="1436"/>
      <c r="N168" s="1437"/>
      <c r="O168" s="302">
        <f>VLOOKUP(F168,'REF C GERAIS'!$B$49:$H$144,7,0)</f>
        <v>369.95194311639307</v>
      </c>
      <c r="P168" s="756" t="e">
        <f t="shared" si="10"/>
        <v>#REF!</v>
      </c>
      <c r="Q168" s="46"/>
      <c r="R168" s="46"/>
      <c r="S168" s="46"/>
    </row>
    <row r="169" spans="1:19" s="3" customFormat="1">
      <c r="A169" s="62"/>
      <c r="B169" s="22"/>
      <c r="C169" s="762"/>
      <c r="D169" s="278" t="str">
        <f>D167</f>
        <v>RESTAURAÇÃO/RECONSTRUÇÃO</v>
      </c>
      <c r="E169" s="278" t="s">
        <v>476</v>
      </c>
      <c r="F169" s="300" t="s">
        <v>670</v>
      </c>
      <c r="G169" s="300" t="s">
        <v>477</v>
      </c>
      <c r="H169" s="1435" t="e">
        <f>H168</f>
        <v>#REF!</v>
      </c>
      <c r="I169" s="1436"/>
      <c r="J169" s="1436"/>
      <c r="K169" s="1436"/>
      <c r="L169" s="1436"/>
      <c r="M169" s="1436"/>
      <c r="N169" s="1437"/>
      <c r="O169" s="302">
        <f>VLOOKUP(F169,'REF C GERAIS'!$B$49:$H$144,7,0)</f>
        <v>52.934160260206077</v>
      </c>
      <c r="P169" s="756" t="e">
        <f t="shared" si="10"/>
        <v>#REF!</v>
      </c>
      <c r="Q169" s="46"/>
      <c r="R169" s="46"/>
      <c r="S169" s="46"/>
    </row>
    <row r="170" spans="1:19" s="3" customFormat="1" ht="24">
      <c r="A170" s="62"/>
      <c r="B170" s="22"/>
      <c r="C170" s="762"/>
      <c r="D170" s="278" t="str">
        <f>D155</f>
        <v>OAE - ESTUDOS GEOTÉCNICOS</v>
      </c>
      <c r="E170" s="278" t="s">
        <v>521</v>
      </c>
      <c r="F170" s="300" t="s">
        <v>520</v>
      </c>
      <c r="G170" s="300" t="s">
        <v>371</v>
      </c>
      <c r="H170" s="1438">
        <f>PRODUTIVIDADE!H45</f>
        <v>39.9</v>
      </c>
      <c r="I170" s="1439"/>
      <c r="J170" s="1439"/>
      <c r="K170" s="1439"/>
      <c r="L170" s="1439"/>
      <c r="M170" s="1439"/>
      <c r="N170" s="1440"/>
      <c r="O170" s="302">
        <f>VLOOKUP(F170,'REF C GERAIS'!$B$49:$H$144,7,0)</f>
        <v>197.5415958462543</v>
      </c>
      <c r="P170" s="756">
        <f t="shared" si="10"/>
        <v>7881.9096742655465</v>
      </c>
      <c r="Q170" s="46"/>
      <c r="R170" s="46"/>
      <c r="S170" s="46"/>
    </row>
    <row r="171" spans="1:19" s="3" customFormat="1" ht="36">
      <c r="A171" s="62"/>
      <c r="B171" s="22"/>
      <c r="C171" s="762"/>
      <c r="D171" s="278" t="str">
        <f t="shared" ref="D171:D172" si="11">D156</f>
        <v>OAE - ESTUDOS GEOTÉCNICOS</v>
      </c>
      <c r="E171" s="278" t="s">
        <v>535</v>
      </c>
      <c r="F171" s="300" t="s">
        <v>534</v>
      </c>
      <c r="G171" s="300" t="s">
        <v>371</v>
      </c>
      <c r="H171" s="1438">
        <f>PRODUTIVIDADE!H49</f>
        <v>14.7</v>
      </c>
      <c r="I171" s="1439"/>
      <c r="J171" s="1439"/>
      <c r="K171" s="1439"/>
      <c r="L171" s="1439"/>
      <c r="M171" s="1439"/>
      <c r="N171" s="1440"/>
      <c r="O171" s="302">
        <f>VLOOKUP(F171,'REF C GERAIS'!$B$49:$H$144,7,0)</f>
        <v>333.10647937454138</v>
      </c>
      <c r="P171" s="756">
        <f t="shared" si="10"/>
        <v>4896.6652468057582</v>
      </c>
      <c r="Q171" s="46"/>
      <c r="R171" s="46"/>
      <c r="S171" s="46"/>
    </row>
    <row r="172" spans="1:19" s="3" customFormat="1" ht="36">
      <c r="A172" s="62"/>
      <c r="B172" s="22"/>
      <c r="C172" s="762"/>
      <c r="D172" s="278" t="str">
        <f t="shared" si="11"/>
        <v>OAE - ESTUDOS GEOTÉCNICOS</v>
      </c>
      <c r="E172" s="278" t="s">
        <v>537</v>
      </c>
      <c r="F172" s="300" t="s">
        <v>536</v>
      </c>
      <c r="G172" s="300" t="s">
        <v>371</v>
      </c>
      <c r="H172" s="1438">
        <f>PRODUTIVIDADE!H50</f>
        <v>6.3</v>
      </c>
      <c r="I172" s="1439"/>
      <c r="J172" s="1439"/>
      <c r="K172" s="1439"/>
      <c r="L172" s="1439"/>
      <c r="M172" s="1439"/>
      <c r="N172" s="1440"/>
      <c r="O172" s="302">
        <f>VLOOKUP(F172,'REF C GERAIS'!$B$49:$H$144,7,0)</f>
        <v>1335.6994387788159</v>
      </c>
      <c r="P172" s="756">
        <f t="shared" si="10"/>
        <v>8414.9064643065394</v>
      </c>
      <c r="Q172" s="46"/>
      <c r="R172" s="46"/>
      <c r="S172" s="46"/>
    </row>
    <row r="173" spans="1:19" s="3" customFormat="1">
      <c r="A173" s="62"/>
      <c r="B173" s="22"/>
      <c r="C173" s="762"/>
      <c r="D173" s="278"/>
      <c r="E173" s="278"/>
      <c r="F173" s="303"/>
      <c r="G173" s="304"/>
      <c r="H173" s="1435"/>
      <c r="I173" s="1436"/>
      <c r="J173" s="1436"/>
      <c r="K173" s="1436"/>
      <c r="L173" s="1436"/>
      <c r="M173" s="1436"/>
      <c r="N173" s="1437"/>
      <c r="O173" s="302"/>
      <c r="P173" s="756"/>
      <c r="Q173" s="46"/>
      <c r="R173" s="46"/>
      <c r="S173" s="46"/>
    </row>
    <row r="174" spans="1:19" s="3" customFormat="1">
      <c r="A174" s="62"/>
      <c r="B174" s="22"/>
      <c r="C174" s="763"/>
      <c r="D174" s="305"/>
      <c r="E174" s="349"/>
      <c r="F174" s="305"/>
      <c r="G174" s="305"/>
      <c r="H174" s="1445" t="str">
        <f>CONCATENATE("SUBTOTAL ",C162," ",D162)</f>
        <v>SUBTOTAL D -  EQUIPAMENTOS</v>
      </c>
      <c r="I174" s="1446"/>
      <c r="J174" s="1446"/>
      <c r="K174" s="1446"/>
      <c r="L174" s="1446"/>
      <c r="M174" s="1446"/>
      <c r="N174" s="1446"/>
      <c r="O174" s="1446"/>
      <c r="P174" s="764" t="e">
        <f>SUBTOTAL(9,P164:P173)</f>
        <v>#REF!</v>
      </c>
      <c r="Q174" s="46"/>
      <c r="R174" s="46"/>
      <c r="S174" s="46"/>
    </row>
    <row r="175" spans="1:19" s="3" customFormat="1">
      <c r="A175" s="62"/>
      <c r="B175" s="22"/>
      <c r="C175" s="740" t="s">
        <v>354</v>
      </c>
      <c r="D175" s="180" t="s">
        <v>353</v>
      </c>
      <c r="E175" s="346"/>
      <c r="F175" s="306"/>
      <c r="G175" s="306"/>
      <c r="H175" s="1490"/>
      <c r="I175" s="1491"/>
      <c r="J175" s="1491"/>
      <c r="K175" s="1491"/>
      <c r="L175" s="1491"/>
      <c r="M175" s="1491"/>
      <c r="N175" s="1491"/>
      <c r="O175" s="307"/>
      <c r="P175" s="765"/>
      <c r="Q175" s="46"/>
      <c r="R175" s="46"/>
      <c r="S175" s="46"/>
    </row>
    <row r="176" spans="1:19" s="705" customFormat="1" ht="33.75">
      <c r="A176" s="702"/>
      <c r="B176" s="703"/>
      <c r="C176" s="742" t="s">
        <v>405</v>
      </c>
      <c r="D176" s="701"/>
      <c r="E176" s="218" t="s">
        <v>273</v>
      </c>
      <c r="F176" s="94" t="s">
        <v>262</v>
      </c>
      <c r="G176" s="94" t="s">
        <v>270</v>
      </c>
      <c r="H176" s="1450" t="s">
        <v>441</v>
      </c>
      <c r="I176" s="1451"/>
      <c r="J176" s="1451"/>
      <c r="K176" s="1451"/>
      <c r="L176" s="1451"/>
      <c r="M176" s="1451"/>
      <c r="N176" s="1452"/>
      <c r="O176" s="94" t="s">
        <v>363</v>
      </c>
      <c r="P176" s="743" t="s">
        <v>364</v>
      </c>
      <c r="Q176" s="704"/>
      <c r="R176" s="704"/>
      <c r="S176" s="704"/>
    </row>
    <row r="177" spans="3:19" s="3" customFormat="1">
      <c r="C177" s="762"/>
      <c r="D177" s="279" t="s">
        <v>406</v>
      </c>
      <c r="E177" s="278" t="s">
        <v>450</v>
      </c>
      <c r="F177" s="303" t="s">
        <v>271</v>
      </c>
      <c r="G177" s="304" t="s">
        <v>190</v>
      </c>
      <c r="H177" s="1435">
        <f>2*H14</f>
        <v>2</v>
      </c>
      <c r="I177" s="1436"/>
      <c r="J177" s="1436"/>
      <c r="K177" s="1436"/>
      <c r="L177" s="1436"/>
      <c r="M177" s="1436"/>
      <c r="N177" s="1437"/>
      <c r="O177" s="302">
        <f>'REF VIAGENS'!$F$32</f>
        <v>646.0878183792023</v>
      </c>
      <c r="P177" s="756">
        <f t="shared" ref="P177:P216" si="12">H177*O177</f>
        <v>1292.1756367584046</v>
      </c>
      <c r="Q177" s="46"/>
      <c r="R177" s="46"/>
      <c r="S177" s="46"/>
    </row>
    <row r="178" spans="3:19" s="3" customFormat="1">
      <c r="C178" s="762"/>
      <c r="D178" s="278" t="s">
        <v>406</v>
      </c>
      <c r="E178" s="278" t="s">
        <v>451</v>
      </c>
      <c r="F178" s="303" t="s">
        <v>271</v>
      </c>
      <c r="G178" s="304" t="s">
        <v>190</v>
      </c>
      <c r="H178" s="1435" t="e">
        <f>K15*0.5</f>
        <v>#REF!</v>
      </c>
      <c r="I178" s="1436"/>
      <c r="J178" s="1436"/>
      <c r="K178" s="1436"/>
      <c r="L178" s="1436"/>
      <c r="M178" s="1436"/>
      <c r="N178" s="1437"/>
      <c r="O178" s="302">
        <f>'REF VIAGENS'!$F$42</f>
        <v>335</v>
      </c>
      <c r="P178" s="756" t="e">
        <f t="shared" si="12"/>
        <v>#REF!</v>
      </c>
      <c r="Q178" s="46"/>
      <c r="R178" s="46"/>
      <c r="S178" s="46"/>
    </row>
    <row r="179" spans="3:19" s="3" customFormat="1" ht="24">
      <c r="C179" s="762"/>
      <c r="D179" s="278" t="s">
        <v>428</v>
      </c>
      <c r="E179" s="278" t="s">
        <v>452</v>
      </c>
      <c r="F179" s="303" t="s">
        <v>271</v>
      </c>
      <c r="G179" s="304" t="s">
        <v>190</v>
      </c>
      <c r="H179" s="1435">
        <f>2*COUNT(H17,H18)</f>
        <v>4</v>
      </c>
      <c r="I179" s="1436"/>
      <c r="J179" s="1436"/>
      <c r="K179" s="1436"/>
      <c r="L179" s="1436"/>
      <c r="M179" s="1436"/>
      <c r="N179" s="1437"/>
      <c r="O179" s="302">
        <f>'REF VIAGENS'!$F$32</f>
        <v>646.0878183792023</v>
      </c>
      <c r="P179" s="756">
        <f t="shared" si="12"/>
        <v>2584.3512735168092</v>
      </c>
      <c r="Q179" s="46"/>
      <c r="R179" s="46"/>
      <c r="S179" s="46"/>
    </row>
    <row r="180" spans="3:19" s="3" customFormat="1" ht="24">
      <c r="C180" s="762"/>
      <c r="D180" s="278" t="s">
        <v>428</v>
      </c>
      <c r="E180" s="278" t="s">
        <v>453</v>
      </c>
      <c r="F180" s="303" t="s">
        <v>271</v>
      </c>
      <c r="G180" s="304" t="s">
        <v>190</v>
      </c>
      <c r="H180" s="1435" t="e">
        <f>SUM(K16:K17)*0.5</f>
        <v>#REF!</v>
      </c>
      <c r="I180" s="1436"/>
      <c r="J180" s="1436"/>
      <c r="K180" s="1436"/>
      <c r="L180" s="1436"/>
      <c r="M180" s="1436"/>
      <c r="N180" s="1437"/>
      <c r="O180" s="302">
        <f>'REF VIAGENS'!$F$42</f>
        <v>335</v>
      </c>
      <c r="P180" s="756" t="e">
        <f t="shared" si="12"/>
        <v>#REF!</v>
      </c>
      <c r="Q180" s="46"/>
      <c r="R180" s="1488" t="s">
        <v>471</v>
      </c>
      <c r="S180" s="1488"/>
    </row>
    <row r="181" spans="3:19" s="3" customFormat="1">
      <c r="C181" s="762"/>
      <c r="D181" s="278" t="s">
        <v>410</v>
      </c>
      <c r="E181" s="278" t="s">
        <v>454</v>
      </c>
      <c r="F181" s="303" t="s">
        <v>271</v>
      </c>
      <c r="G181" s="304" t="s">
        <v>190</v>
      </c>
      <c r="H181" s="1435">
        <f>2*COUNT(H22:H23)</f>
        <v>4</v>
      </c>
      <c r="I181" s="1436"/>
      <c r="J181" s="1436"/>
      <c r="K181" s="1436"/>
      <c r="L181" s="1436"/>
      <c r="M181" s="1436"/>
      <c r="N181" s="1437"/>
      <c r="O181" s="302">
        <f>'REF VIAGENS'!$F$32</f>
        <v>646.0878183792023</v>
      </c>
      <c r="P181" s="756">
        <f t="shared" si="12"/>
        <v>2584.3512735168092</v>
      </c>
      <c r="Q181" s="46"/>
      <c r="R181" s="46"/>
      <c r="S181" s="46"/>
    </row>
    <row r="182" spans="3:19" s="3" customFormat="1">
      <c r="C182" s="762"/>
      <c r="D182" s="278" t="s">
        <v>410</v>
      </c>
      <c r="E182" s="278" t="s">
        <v>455</v>
      </c>
      <c r="F182" s="303" t="s">
        <v>271</v>
      </c>
      <c r="G182" s="304" t="s">
        <v>190</v>
      </c>
      <c r="H182" s="1435" t="e">
        <f>SUM(K22,K23)*0.5</f>
        <v>#REF!</v>
      </c>
      <c r="I182" s="1436"/>
      <c r="J182" s="1436"/>
      <c r="K182" s="1436"/>
      <c r="L182" s="1436"/>
      <c r="M182" s="1436"/>
      <c r="N182" s="1437"/>
      <c r="O182" s="302">
        <f>'REF VIAGENS'!$F$42</f>
        <v>335</v>
      </c>
      <c r="P182" s="756" t="e">
        <f t="shared" si="12"/>
        <v>#REF!</v>
      </c>
      <c r="Q182" s="46"/>
      <c r="R182" s="46"/>
      <c r="S182" s="46"/>
    </row>
    <row r="183" spans="3:19" s="3" customFormat="1">
      <c r="C183" s="762"/>
      <c r="D183" s="278" t="s">
        <v>431</v>
      </c>
      <c r="E183" s="278" t="s">
        <v>456</v>
      </c>
      <c r="F183" s="303" t="s">
        <v>271</v>
      </c>
      <c r="G183" s="304" t="s">
        <v>190</v>
      </c>
      <c r="H183" s="1435">
        <f>2*COUNT(H24:H25)</f>
        <v>4</v>
      </c>
      <c r="I183" s="1436"/>
      <c r="J183" s="1436"/>
      <c r="K183" s="1436"/>
      <c r="L183" s="1436"/>
      <c r="M183" s="1436"/>
      <c r="N183" s="1437"/>
      <c r="O183" s="302">
        <f>'REF VIAGENS'!$F$32</f>
        <v>646.0878183792023</v>
      </c>
      <c r="P183" s="756">
        <f t="shared" si="12"/>
        <v>2584.3512735168092</v>
      </c>
      <c r="Q183" s="46"/>
      <c r="R183" s="46"/>
      <c r="S183" s="46"/>
    </row>
    <row r="184" spans="3:19" s="3" customFormat="1">
      <c r="C184" s="762"/>
      <c r="D184" s="278" t="s">
        <v>431</v>
      </c>
      <c r="E184" s="278" t="s">
        <v>457</v>
      </c>
      <c r="F184" s="303" t="s">
        <v>271</v>
      </c>
      <c r="G184" s="304" t="s">
        <v>190</v>
      </c>
      <c r="H184" s="1435" t="e">
        <f>SUM(K24:K25)*0.5</f>
        <v>#REF!</v>
      </c>
      <c r="I184" s="1436"/>
      <c r="J184" s="1436"/>
      <c r="K184" s="1436"/>
      <c r="L184" s="1436"/>
      <c r="M184" s="1436"/>
      <c r="N184" s="1437"/>
      <c r="O184" s="302">
        <f>'REF VIAGENS'!$F$42</f>
        <v>335</v>
      </c>
      <c r="P184" s="756" t="e">
        <f t="shared" si="12"/>
        <v>#REF!</v>
      </c>
      <c r="Q184" s="46"/>
      <c r="R184" s="46"/>
      <c r="S184" s="46"/>
    </row>
    <row r="185" spans="3:19" s="3" customFormat="1">
      <c r="C185" s="762"/>
      <c r="D185" s="278" t="s">
        <v>411</v>
      </c>
      <c r="E185" s="278" t="s">
        <v>458</v>
      </c>
      <c r="F185" s="303" t="s">
        <v>271</v>
      </c>
      <c r="G185" s="304" t="s">
        <v>190</v>
      </c>
      <c r="H185" s="1435">
        <f>2*COUNT(H27)</f>
        <v>2</v>
      </c>
      <c r="I185" s="1436"/>
      <c r="J185" s="1436"/>
      <c r="K185" s="1436"/>
      <c r="L185" s="1436"/>
      <c r="M185" s="1436"/>
      <c r="N185" s="1437"/>
      <c r="O185" s="302">
        <f>'REF VIAGENS'!$F$32</f>
        <v>646.0878183792023</v>
      </c>
      <c r="P185" s="756">
        <f t="shared" si="12"/>
        <v>1292.1756367584046</v>
      </c>
      <c r="Q185" s="46"/>
      <c r="R185" s="46"/>
      <c r="S185" s="46"/>
    </row>
    <row r="186" spans="3:19" s="3" customFormat="1">
      <c r="C186" s="762"/>
      <c r="D186" s="278" t="s">
        <v>411</v>
      </c>
      <c r="E186" s="278" t="s">
        <v>459</v>
      </c>
      <c r="F186" s="303" t="s">
        <v>271</v>
      </c>
      <c r="G186" s="304" t="s">
        <v>190</v>
      </c>
      <c r="H186" s="1435" t="e">
        <f>SUM(K27)*0.5</f>
        <v>#REF!</v>
      </c>
      <c r="I186" s="1436"/>
      <c r="J186" s="1436"/>
      <c r="K186" s="1436"/>
      <c r="L186" s="1436"/>
      <c r="M186" s="1436"/>
      <c r="N186" s="1437"/>
      <c r="O186" s="302">
        <f>'REF VIAGENS'!$F$42</f>
        <v>335</v>
      </c>
      <c r="P186" s="756" t="e">
        <f t="shared" si="12"/>
        <v>#REF!</v>
      </c>
      <c r="Q186" s="46"/>
      <c r="R186" s="46"/>
      <c r="S186" s="46"/>
    </row>
    <row r="187" spans="3:19" s="3" customFormat="1">
      <c r="C187" s="762"/>
      <c r="D187" s="278" t="str">
        <f>D117</f>
        <v>LEVANTAMENTO AMBIENTAL</v>
      </c>
      <c r="E187" s="278" t="s">
        <v>460</v>
      </c>
      <c r="F187" s="303" t="s">
        <v>271</v>
      </c>
      <c r="G187" s="304" t="s">
        <v>190</v>
      </c>
      <c r="H187" s="1435">
        <f>2*COUNT(H29:H31)</f>
        <v>6</v>
      </c>
      <c r="I187" s="1436"/>
      <c r="J187" s="1436"/>
      <c r="K187" s="1436"/>
      <c r="L187" s="1436"/>
      <c r="M187" s="1436"/>
      <c r="N187" s="1437"/>
      <c r="O187" s="302">
        <f>'REF VIAGENS'!$F$32</f>
        <v>646.0878183792023</v>
      </c>
      <c r="P187" s="756">
        <f t="shared" si="12"/>
        <v>3876.5269102752136</v>
      </c>
      <c r="Q187" s="46"/>
      <c r="R187" s="46"/>
      <c r="S187" s="46"/>
    </row>
    <row r="188" spans="3:19" s="3" customFormat="1">
      <c r="C188" s="762"/>
      <c r="D188" s="278" t="str">
        <f>D118</f>
        <v>LEVANTAMENTO AMBIENTAL</v>
      </c>
      <c r="E188" s="278" t="s">
        <v>461</v>
      </c>
      <c r="F188" s="303" t="s">
        <v>271</v>
      </c>
      <c r="G188" s="304" t="s">
        <v>190</v>
      </c>
      <c r="H188" s="1435" t="e">
        <f>SUM(K29:K31)*0.5</f>
        <v>#REF!</v>
      </c>
      <c r="I188" s="1436"/>
      <c r="J188" s="1436"/>
      <c r="K188" s="1436"/>
      <c r="L188" s="1436"/>
      <c r="M188" s="1436"/>
      <c r="N188" s="1437"/>
      <c r="O188" s="302">
        <f>'REF VIAGENS'!$F$42</f>
        <v>335</v>
      </c>
      <c r="P188" s="756" t="e">
        <f t="shared" si="12"/>
        <v>#REF!</v>
      </c>
      <c r="Q188" s="46"/>
      <c r="R188" s="46"/>
      <c r="S188" s="46"/>
    </row>
    <row r="189" spans="3:19" s="3" customFormat="1">
      <c r="C189" s="762"/>
      <c r="D189" s="278" t="s">
        <v>462</v>
      </c>
      <c r="E189" s="278" t="s">
        <v>460</v>
      </c>
      <c r="F189" s="303" t="s">
        <v>271</v>
      </c>
      <c r="G189" s="304" t="s">
        <v>190</v>
      </c>
      <c r="H189" s="1435">
        <f>2*COUNT(H32:H33)</f>
        <v>4</v>
      </c>
      <c r="I189" s="1436"/>
      <c r="J189" s="1436"/>
      <c r="K189" s="1436"/>
      <c r="L189" s="1436"/>
      <c r="M189" s="1436"/>
      <c r="N189" s="1437"/>
      <c r="O189" s="302">
        <f>'REF VIAGENS'!$F$32</f>
        <v>646.0878183792023</v>
      </c>
      <c r="P189" s="756">
        <f t="shared" si="12"/>
        <v>2584.3512735168092</v>
      </c>
      <c r="Q189" s="46"/>
      <c r="R189" s="46"/>
      <c r="S189" s="46"/>
    </row>
    <row r="190" spans="3:19" s="3" customFormat="1">
      <c r="C190" s="762"/>
      <c r="D190" s="278" t="s">
        <v>462</v>
      </c>
      <c r="E190" s="278" t="s">
        <v>461</v>
      </c>
      <c r="F190" s="303" t="s">
        <v>271</v>
      </c>
      <c r="G190" s="304" t="s">
        <v>190</v>
      </c>
      <c r="H190" s="1435" t="e">
        <f>SUM(K32:K34)*0.5</f>
        <v>#REF!</v>
      </c>
      <c r="I190" s="1436"/>
      <c r="J190" s="1436"/>
      <c r="K190" s="1436"/>
      <c r="L190" s="1436"/>
      <c r="M190" s="1436"/>
      <c r="N190" s="1437"/>
      <c r="O190" s="302">
        <f>'REF VIAGENS'!$F$42</f>
        <v>335</v>
      </c>
      <c r="P190" s="756" t="e">
        <f t="shared" si="12"/>
        <v>#REF!</v>
      </c>
      <c r="Q190" s="46"/>
      <c r="R190" s="46"/>
      <c r="S190" s="46"/>
    </row>
    <row r="191" spans="3:19" s="3" customFormat="1" ht="24">
      <c r="C191" s="762"/>
      <c r="D191" s="278" t="str">
        <f>D122</f>
        <v>PROJETO DE TERRAPLENAGEM</v>
      </c>
      <c r="E191" s="278" t="s">
        <v>463</v>
      </c>
      <c r="F191" s="303" t="s">
        <v>271</v>
      </c>
      <c r="G191" s="304" t="s">
        <v>190</v>
      </c>
      <c r="H191" s="1435">
        <v>0</v>
      </c>
      <c r="I191" s="1436"/>
      <c r="J191" s="1436"/>
      <c r="K191" s="1436"/>
      <c r="L191" s="1436"/>
      <c r="M191" s="1436"/>
      <c r="N191" s="1437"/>
      <c r="O191" s="302">
        <f>'REF VIAGENS'!$F$32</f>
        <v>646.0878183792023</v>
      </c>
      <c r="P191" s="756">
        <f t="shared" si="12"/>
        <v>0</v>
      </c>
      <c r="Q191" s="46"/>
      <c r="R191" s="46"/>
      <c r="S191" s="46"/>
    </row>
    <row r="192" spans="3:19" s="3" customFormat="1">
      <c r="C192" s="762"/>
      <c r="D192" s="278" t="str">
        <f>D123</f>
        <v>PROJETO DE TERRAPLENAGEM</v>
      </c>
      <c r="E192" s="278" t="s">
        <v>464</v>
      </c>
      <c r="F192" s="303" t="s">
        <v>271</v>
      </c>
      <c r="G192" s="304" t="s">
        <v>190</v>
      </c>
      <c r="H192" s="1435">
        <v>0</v>
      </c>
      <c r="I192" s="1436"/>
      <c r="J192" s="1436"/>
      <c r="K192" s="1436"/>
      <c r="L192" s="1436"/>
      <c r="M192" s="1436"/>
      <c r="N192" s="1437"/>
      <c r="O192" s="302">
        <f>'REF VIAGENS'!$F$42</f>
        <v>335</v>
      </c>
      <c r="P192" s="756">
        <f t="shared" si="12"/>
        <v>0</v>
      </c>
      <c r="Q192" s="46"/>
      <c r="R192" s="46"/>
      <c r="S192" s="46"/>
    </row>
    <row r="193" spans="3:16" s="3" customFormat="1">
      <c r="C193" s="762"/>
      <c r="D193" s="278" t="str">
        <f>D125</f>
        <v>PROJETO DE DRENAGEM E OAC</v>
      </c>
      <c r="E193" s="278" t="s">
        <v>460</v>
      </c>
      <c r="F193" s="303" t="s">
        <v>271</v>
      </c>
      <c r="G193" s="304" t="s">
        <v>190</v>
      </c>
      <c r="H193" s="1435">
        <f>2*COUNT(H38:H39)</f>
        <v>4</v>
      </c>
      <c r="I193" s="1436"/>
      <c r="J193" s="1436"/>
      <c r="K193" s="1436"/>
      <c r="L193" s="1436"/>
      <c r="M193" s="1436"/>
      <c r="N193" s="1437"/>
      <c r="O193" s="302">
        <f>'REF VIAGENS'!$F$32</f>
        <v>646.0878183792023</v>
      </c>
      <c r="P193" s="756">
        <f t="shared" si="12"/>
        <v>2584.3512735168092</v>
      </c>
    </row>
    <row r="194" spans="3:16" s="3" customFormat="1">
      <c r="C194" s="762"/>
      <c r="D194" s="278" t="str">
        <f>D193</f>
        <v>PROJETO DE DRENAGEM E OAC</v>
      </c>
      <c r="E194" s="278" t="s">
        <v>461</v>
      </c>
      <c r="F194" s="303" t="s">
        <v>271</v>
      </c>
      <c r="G194" s="304" t="s">
        <v>190</v>
      </c>
      <c r="H194" s="1438" t="e">
        <f>SUM(K38:K39)*0.5</f>
        <v>#REF!</v>
      </c>
      <c r="I194" s="1439"/>
      <c r="J194" s="1439"/>
      <c r="K194" s="1439"/>
      <c r="L194" s="1439"/>
      <c r="M194" s="1439"/>
      <c r="N194" s="1440"/>
      <c r="O194" s="302">
        <f>'REF VIAGENS'!$F$42</f>
        <v>335</v>
      </c>
      <c r="P194" s="756" t="e">
        <f t="shared" si="12"/>
        <v>#REF!</v>
      </c>
    </row>
    <row r="195" spans="3:16" s="3" customFormat="1" ht="24">
      <c r="C195" s="762"/>
      <c r="D195" s="278" t="str">
        <f>D128</f>
        <v>PROJETO DE PAVIMENTAÇÃO</v>
      </c>
      <c r="E195" s="278" t="s">
        <v>467</v>
      </c>
      <c r="F195" s="303" t="s">
        <v>271</v>
      </c>
      <c r="G195" s="304" t="s">
        <v>190</v>
      </c>
      <c r="H195" s="1435">
        <v>0</v>
      </c>
      <c r="I195" s="1436"/>
      <c r="J195" s="1436"/>
      <c r="K195" s="1436"/>
      <c r="L195" s="1436"/>
      <c r="M195" s="1436"/>
      <c r="N195" s="1437"/>
      <c r="O195" s="302">
        <f>'REF VIAGENS'!$F$32</f>
        <v>646.0878183792023</v>
      </c>
      <c r="P195" s="756">
        <f t="shared" si="12"/>
        <v>0</v>
      </c>
    </row>
    <row r="196" spans="3:16" s="3" customFormat="1">
      <c r="C196" s="762"/>
      <c r="D196" s="278" t="str">
        <f>D129</f>
        <v>PROJETO DE PAVIMENTAÇÃO</v>
      </c>
      <c r="E196" s="278" t="s">
        <v>468</v>
      </c>
      <c r="F196" s="303" t="s">
        <v>271</v>
      </c>
      <c r="G196" s="304" t="s">
        <v>190</v>
      </c>
      <c r="H196" s="1438">
        <v>0</v>
      </c>
      <c r="I196" s="1439"/>
      <c r="J196" s="1439"/>
      <c r="K196" s="1439"/>
      <c r="L196" s="1439"/>
      <c r="M196" s="1439"/>
      <c r="N196" s="1440"/>
      <c r="O196" s="302">
        <f>'REF VIAGENS'!$F$32</f>
        <v>646.0878183792023</v>
      </c>
      <c r="P196" s="756">
        <f t="shared" si="12"/>
        <v>0</v>
      </c>
    </row>
    <row r="197" spans="3:16" s="3" customFormat="1" ht="24">
      <c r="C197" s="762"/>
      <c r="D197" s="278" t="str">
        <f>D131</f>
        <v>PROJETO DE OBRAS COMPLEMENTARES E INTERFERÊNCIAS</v>
      </c>
      <c r="E197" s="278" t="s">
        <v>460</v>
      </c>
      <c r="F197" s="303" t="s">
        <v>271</v>
      </c>
      <c r="G197" s="304" t="s">
        <v>190</v>
      </c>
      <c r="H197" s="1435">
        <f>2*COUNT(H44:H45)</f>
        <v>4</v>
      </c>
      <c r="I197" s="1436"/>
      <c r="J197" s="1436"/>
      <c r="K197" s="1436"/>
      <c r="L197" s="1436"/>
      <c r="M197" s="1436"/>
      <c r="N197" s="1437"/>
      <c r="O197" s="302">
        <f>'REF VIAGENS'!$F$32</f>
        <v>646.0878183792023</v>
      </c>
      <c r="P197" s="756">
        <f t="shared" si="12"/>
        <v>2584.3512735168092</v>
      </c>
    </row>
    <row r="198" spans="3:16" s="3" customFormat="1" ht="24">
      <c r="C198" s="762"/>
      <c r="D198" s="278" t="str">
        <f>D132</f>
        <v>PROJETO DE OBRAS COMPLEMENTARES E INTERFERÊNCIAS</v>
      </c>
      <c r="E198" s="278" t="s">
        <v>461</v>
      </c>
      <c r="F198" s="303" t="s">
        <v>271</v>
      </c>
      <c r="G198" s="304" t="s">
        <v>190</v>
      </c>
      <c r="H198" s="1438" t="e">
        <f>SUM(K44:K45)*0.5</f>
        <v>#REF!</v>
      </c>
      <c r="I198" s="1439"/>
      <c r="J198" s="1439"/>
      <c r="K198" s="1439"/>
      <c r="L198" s="1439"/>
      <c r="M198" s="1439"/>
      <c r="N198" s="1440"/>
      <c r="O198" s="302">
        <f>'REF VIAGENS'!$F$42</f>
        <v>335</v>
      </c>
      <c r="P198" s="756" t="e">
        <f t="shared" si="12"/>
        <v>#REF!</v>
      </c>
    </row>
    <row r="199" spans="3:16" s="3" customFormat="1">
      <c r="C199" s="762"/>
      <c r="D199" s="278" t="str">
        <f>D134</f>
        <v>PROJETO DE SINALIZAÇÃO E SEGURANÇA VIÁRIA</v>
      </c>
      <c r="E199" s="278" t="s">
        <v>460</v>
      </c>
      <c r="F199" s="303" t="s">
        <v>271</v>
      </c>
      <c r="G199" s="304" t="s">
        <v>190</v>
      </c>
      <c r="H199" s="1435">
        <f>2*COUNT(H48:H49)</f>
        <v>4</v>
      </c>
      <c r="I199" s="1436"/>
      <c r="J199" s="1436"/>
      <c r="K199" s="1436"/>
      <c r="L199" s="1436"/>
      <c r="M199" s="1436"/>
      <c r="N199" s="1437"/>
      <c r="O199" s="302">
        <f>'REF VIAGENS'!$F$32</f>
        <v>646.0878183792023</v>
      </c>
      <c r="P199" s="756">
        <f t="shared" si="12"/>
        <v>2584.3512735168092</v>
      </c>
    </row>
    <row r="200" spans="3:16" s="3" customFormat="1">
      <c r="C200" s="762"/>
      <c r="D200" s="278" t="str">
        <f>D199</f>
        <v>PROJETO DE SINALIZAÇÃO E SEGURANÇA VIÁRIA</v>
      </c>
      <c r="E200" s="278" t="s">
        <v>461</v>
      </c>
      <c r="F200" s="303" t="s">
        <v>271</v>
      </c>
      <c r="G200" s="304" t="s">
        <v>190</v>
      </c>
      <c r="H200" s="1438" t="e">
        <f>SUM(K48:K49)*0.5</f>
        <v>#REF!</v>
      </c>
      <c r="I200" s="1439"/>
      <c r="J200" s="1439"/>
      <c r="K200" s="1439"/>
      <c r="L200" s="1439"/>
      <c r="M200" s="1439"/>
      <c r="N200" s="1440"/>
      <c r="O200" s="302">
        <f>'REF VIAGENS'!$F$42</f>
        <v>335</v>
      </c>
      <c r="P200" s="756" t="e">
        <f t="shared" si="12"/>
        <v>#REF!</v>
      </c>
    </row>
    <row r="201" spans="3:16" s="3" customFormat="1" ht="24">
      <c r="C201" s="762"/>
      <c r="D201" s="278" t="str">
        <f>D139</f>
        <v>PROJETO DE COMPONENTES AMBIENTAIS E PAISAGISMO</v>
      </c>
      <c r="E201" s="278" t="s">
        <v>460</v>
      </c>
      <c r="F201" s="303" t="s">
        <v>271</v>
      </c>
      <c r="G201" s="304" t="s">
        <v>190</v>
      </c>
      <c r="H201" s="1435">
        <f>2*COUNT(H50:H52)</f>
        <v>6</v>
      </c>
      <c r="I201" s="1436"/>
      <c r="J201" s="1436"/>
      <c r="K201" s="1436"/>
      <c r="L201" s="1436"/>
      <c r="M201" s="1436"/>
      <c r="N201" s="1437"/>
      <c r="O201" s="302">
        <f>'REF VIAGENS'!$F$32</f>
        <v>646.0878183792023</v>
      </c>
      <c r="P201" s="756">
        <f t="shared" si="12"/>
        <v>3876.5269102752136</v>
      </c>
    </row>
    <row r="202" spans="3:16" s="3" customFormat="1" ht="24">
      <c r="C202" s="762"/>
      <c r="D202" s="278" t="str">
        <f>D201</f>
        <v>PROJETO DE COMPONENTES AMBIENTAIS E PAISAGISMO</v>
      </c>
      <c r="E202" s="278" t="s">
        <v>461</v>
      </c>
      <c r="F202" s="303" t="s">
        <v>271</v>
      </c>
      <c r="G202" s="304" t="s">
        <v>190</v>
      </c>
      <c r="H202" s="1438" t="e">
        <f>SUM(K50:K52)*0.5</f>
        <v>#REF!</v>
      </c>
      <c r="I202" s="1439"/>
      <c r="J202" s="1439"/>
      <c r="K202" s="1439"/>
      <c r="L202" s="1439"/>
      <c r="M202" s="1439"/>
      <c r="N202" s="1440"/>
      <c r="O202" s="302">
        <f>'REF VIAGENS'!$F$42</f>
        <v>335</v>
      </c>
      <c r="P202" s="756" t="e">
        <f t="shared" si="12"/>
        <v>#REF!</v>
      </c>
    </row>
    <row r="203" spans="3:16" s="3" customFormat="1">
      <c r="C203" s="762"/>
      <c r="D203" s="278" t="str">
        <f>D54</f>
        <v>PROJETO DE ILUMINAÇÃO</v>
      </c>
      <c r="E203" s="278" t="s">
        <v>472</v>
      </c>
      <c r="F203" s="303" t="s">
        <v>271</v>
      </c>
      <c r="G203" s="304" t="s">
        <v>190</v>
      </c>
      <c r="H203" s="1435">
        <f>2*COUNT(H54)</f>
        <v>2</v>
      </c>
      <c r="I203" s="1436"/>
      <c r="J203" s="1436"/>
      <c r="K203" s="1436"/>
      <c r="L203" s="1436"/>
      <c r="M203" s="1436"/>
      <c r="N203" s="1437"/>
      <c r="O203" s="302">
        <f>'REF VIAGENS'!$F$32</f>
        <v>646.0878183792023</v>
      </c>
      <c r="P203" s="756">
        <f t="shared" si="12"/>
        <v>1292.1756367584046</v>
      </c>
    </row>
    <row r="204" spans="3:16" s="3" customFormat="1">
      <c r="C204" s="762"/>
      <c r="D204" s="278" t="str">
        <f>D203</f>
        <v>PROJETO DE ILUMINAÇÃO</v>
      </c>
      <c r="E204" s="278" t="s">
        <v>473</v>
      </c>
      <c r="F204" s="303" t="s">
        <v>271</v>
      </c>
      <c r="G204" s="304" t="s">
        <v>190</v>
      </c>
      <c r="H204" s="1438" t="e">
        <f>SUM(K54)*0.5</f>
        <v>#REF!</v>
      </c>
      <c r="I204" s="1439"/>
      <c r="J204" s="1439"/>
      <c r="K204" s="1439"/>
      <c r="L204" s="1439"/>
      <c r="M204" s="1439"/>
      <c r="N204" s="1440"/>
      <c r="O204" s="302">
        <f>'REF VIAGENS'!$F$42</f>
        <v>335</v>
      </c>
      <c r="P204" s="756" t="e">
        <f t="shared" si="12"/>
        <v>#REF!</v>
      </c>
    </row>
    <row r="205" spans="3:16" s="3" customFormat="1">
      <c r="C205" s="762"/>
      <c r="D205" s="278" t="str">
        <f>D144</f>
        <v>PROJETO DE REASSENTAMENTO</v>
      </c>
      <c r="E205" s="278" t="s">
        <v>460</v>
      </c>
      <c r="F205" s="303" t="s">
        <v>271</v>
      </c>
      <c r="G205" s="304" t="s">
        <v>190</v>
      </c>
      <c r="H205" s="1435">
        <f>2*COUNT(H57:H58)</f>
        <v>4</v>
      </c>
      <c r="I205" s="1436"/>
      <c r="J205" s="1436"/>
      <c r="K205" s="1436"/>
      <c r="L205" s="1436"/>
      <c r="M205" s="1436"/>
      <c r="N205" s="1437"/>
      <c r="O205" s="302">
        <f>'REF VIAGENS'!$F$32</f>
        <v>646.0878183792023</v>
      </c>
      <c r="P205" s="756">
        <f t="shared" si="12"/>
        <v>2584.3512735168092</v>
      </c>
    </row>
    <row r="206" spans="3:16" s="3" customFormat="1">
      <c r="C206" s="762"/>
      <c r="D206" s="278" t="str">
        <f>D205</f>
        <v>PROJETO DE REASSENTAMENTO</v>
      </c>
      <c r="E206" s="278" t="s">
        <v>461</v>
      </c>
      <c r="F206" s="303" t="s">
        <v>271</v>
      </c>
      <c r="G206" s="304" t="s">
        <v>190</v>
      </c>
      <c r="H206" s="1438" t="e">
        <f>SUM(K57:K58)*0.5</f>
        <v>#REF!</v>
      </c>
      <c r="I206" s="1439"/>
      <c r="J206" s="1439"/>
      <c r="K206" s="1439"/>
      <c r="L206" s="1439"/>
      <c r="M206" s="1439"/>
      <c r="N206" s="1440"/>
      <c r="O206" s="302">
        <f>'REF VIAGENS'!$F$42</f>
        <v>335</v>
      </c>
      <c r="P206" s="756" t="e">
        <f t="shared" si="12"/>
        <v>#REF!</v>
      </c>
    </row>
    <row r="207" spans="3:16" s="3" customFormat="1">
      <c r="C207" s="762"/>
      <c r="D207" s="278" t="str">
        <f>D146</f>
        <v>PROJETO DE DESAPROPRIAÇÃO</v>
      </c>
      <c r="E207" s="278" t="s">
        <v>460</v>
      </c>
      <c r="F207" s="303" t="s">
        <v>271</v>
      </c>
      <c r="G207" s="304" t="s">
        <v>190</v>
      </c>
      <c r="H207" s="1435">
        <f>2*COUNT(H61:H62)</f>
        <v>4</v>
      </c>
      <c r="I207" s="1436"/>
      <c r="J207" s="1436"/>
      <c r="K207" s="1436"/>
      <c r="L207" s="1436"/>
      <c r="M207" s="1436"/>
      <c r="N207" s="1437"/>
      <c r="O207" s="302">
        <f>'REF VIAGENS'!$F$32</f>
        <v>646.0878183792023</v>
      </c>
      <c r="P207" s="756">
        <f t="shared" si="12"/>
        <v>2584.3512735168092</v>
      </c>
    </row>
    <row r="208" spans="3:16" s="3" customFormat="1">
      <c r="C208" s="762"/>
      <c r="D208" s="278" t="str">
        <f>D147</f>
        <v>PROJETO DE DESAPROPRIAÇÃO</v>
      </c>
      <c r="E208" s="278" t="s">
        <v>461</v>
      </c>
      <c r="F208" s="303" t="s">
        <v>271</v>
      </c>
      <c r="G208" s="304" t="s">
        <v>190</v>
      </c>
      <c r="H208" s="1438" t="e">
        <f>SUM(K61:K62)*0.5</f>
        <v>#REF!</v>
      </c>
      <c r="I208" s="1439"/>
      <c r="J208" s="1439"/>
      <c r="K208" s="1439"/>
      <c r="L208" s="1439"/>
      <c r="M208" s="1439"/>
      <c r="N208" s="1440"/>
      <c r="O208" s="302">
        <f>'REF VIAGENS'!$F$42</f>
        <v>335</v>
      </c>
      <c r="P208" s="756" t="e">
        <f t="shared" si="12"/>
        <v>#REF!</v>
      </c>
    </row>
    <row r="209" spans="3:21" s="3" customFormat="1">
      <c r="C209" s="762"/>
      <c r="D209" s="278" t="str">
        <f>D66</f>
        <v>RESTAURAÇÃO/RECONSTRUÇÃO</v>
      </c>
      <c r="E209" s="278" t="s">
        <v>460</v>
      </c>
      <c r="F209" s="303" t="s">
        <v>271</v>
      </c>
      <c r="G209" s="304" t="s">
        <v>190</v>
      </c>
      <c r="H209" s="1435">
        <f>2*COUNT(H66:H67)</f>
        <v>4</v>
      </c>
      <c r="I209" s="1436"/>
      <c r="J209" s="1436"/>
      <c r="K209" s="1436"/>
      <c r="L209" s="1436"/>
      <c r="M209" s="1436"/>
      <c r="N209" s="1437"/>
      <c r="O209" s="302">
        <f>'REF VIAGENS'!$F$32</f>
        <v>646.0878183792023</v>
      </c>
      <c r="P209" s="756">
        <f t="shared" si="12"/>
        <v>2584.3512735168092</v>
      </c>
      <c r="Q209" s="46"/>
      <c r="R209" s="46"/>
      <c r="S209" s="46"/>
      <c r="T209" s="46"/>
      <c r="U209" s="46"/>
    </row>
    <row r="210" spans="3:21" s="3" customFormat="1">
      <c r="C210" s="762"/>
      <c r="D210" s="278" t="str">
        <f>D209</f>
        <v>RESTAURAÇÃO/RECONSTRUÇÃO</v>
      </c>
      <c r="E210" s="278" t="s">
        <v>461</v>
      </c>
      <c r="F210" s="303" t="s">
        <v>271</v>
      </c>
      <c r="G210" s="304" t="s">
        <v>190</v>
      </c>
      <c r="H210" s="1438" t="e">
        <f>SUM(K66:K67)*0.5</f>
        <v>#REF!</v>
      </c>
      <c r="I210" s="1439"/>
      <c r="J210" s="1439"/>
      <c r="K210" s="1439"/>
      <c r="L210" s="1439"/>
      <c r="M210" s="1439"/>
      <c r="N210" s="1440"/>
      <c r="O210" s="302">
        <f>'REF VIAGENS'!$F$42</f>
        <v>335</v>
      </c>
      <c r="P210" s="756" t="e">
        <f t="shared" si="12"/>
        <v>#REF!</v>
      </c>
      <c r="Q210" s="46"/>
      <c r="R210" s="46"/>
      <c r="S210" s="46"/>
      <c r="T210" s="46"/>
      <c r="U210" s="46"/>
    </row>
    <row r="211" spans="3:21" s="3" customFormat="1">
      <c r="C211" s="762"/>
      <c r="D211" s="278" t="str">
        <f>D149</f>
        <v>ORÇAMENTO E PLANO DE EXECUÇÃO DA OBRA</v>
      </c>
      <c r="E211" s="278" t="s">
        <v>449</v>
      </c>
      <c r="F211" s="303" t="s">
        <v>271</v>
      </c>
      <c r="G211" s="304" t="s">
        <v>190</v>
      </c>
      <c r="H211" s="1438">
        <v>0</v>
      </c>
      <c r="I211" s="1439"/>
      <c r="J211" s="1439"/>
      <c r="K211" s="1439"/>
      <c r="L211" s="1439"/>
      <c r="M211" s="1439"/>
      <c r="N211" s="1440"/>
      <c r="O211" s="302">
        <f>'REF VIAGENS'!$F$32</f>
        <v>646.0878183792023</v>
      </c>
      <c r="P211" s="756">
        <f t="shared" si="12"/>
        <v>0</v>
      </c>
      <c r="Q211" s="46"/>
      <c r="R211" s="46"/>
      <c r="S211" s="46"/>
      <c r="T211" s="46"/>
      <c r="U211" s="46"/>
    </row>
    <row r="212" spans="3:21" s="3" customFormat="1">
      <c r="C212" s="762"/>
      <c r="D212" s="278" t="str">
        <f>D150</f>
        <v>ORÇAMENTO E PLANO DE EXECUÇÃO DA OBRA</v>
      </c>
      <c r="E212" s="278" t="s">
        <v>357</v>
      </c>
      <c r="F212" s="303" t="s">
        <v>271</v>
      </c>
      <c r="G212" s="304" t="s">
        <v>190</v>
      </c>
      <c r="H212" s="1438">
        <v>0</v>
      </c>
      <c r="I212" s="1439"/>
      <c r="J212" s="1439"/>
      <c r="K212" s="1439"/>
      <c r="L212" s="1439"/>
      <c r="M212" s="1439"/>
      <c r="N212" s="1440"/>
      <c r="O212" s="302">
        <f>'REF VIAGENS'!$F$42</f>
        <v>335</v>
      </c>
      <c r="P212" s="756">
        <f t="shared" si="12"/>
        <v>0</v>
      </c>
      <c r="Q212" s="46"/>
      <c r="R212" s="46"/>
      <c r="S212" s="46"/>
      <c r="T212" s="46"/>
      <c r="U212" s="46"/>
    </row>
    <row r="213" spans="3:21" s="3" customFormat="1">
      <c r="C213" s="762"/>
      <c r="D213" s="278" t="str">
        <f>D171</f>
        <v>OAE - ESTUDOS GEOTÉCNICOS</v>
      </c>
      <c r="E213" s="278" t="s">
        <v>684</v>
      </c>
      <c r="F213" s="303" t="s">
        <v>271</v>
      </c>
      <c r="G213" s="304" t="s">
        <v>190</v>
      </c>
      <c r="H213" s="1435">
        <f>2*COUNT(H71:H72)</f>
        <v>4</v>
      </c>
      <c r="I213" s="1436"/>
      <c r="J213" s="1436"/>
      <c r="K213" s="1436"/>
      <c r="L213" s="1436"/>
      <c r="M213" s="1436"/>
      <c r="N213" s="1437"/>
      <c r="O213" s="302">
        <f>'REF VIAGENS'!$F$32</f>
        <v>646.0878183792023</v>
      </c>
      <c r="P213" s="756">
        <f t="shared" si="12"/>
        <v>2584.3512735168092</v>
      </c>
      <c r="Q213" s="46"/>
      <c r="R213" s="46"/>
      <c r="S213" s="46"/>
      <c r="T213" s="46"/>
      <c r="U213" s="46"/>
    </row>
    <row r="214" spans="3:21" s="3" customFormat="1">
      <c r="C214" s="762"/>
      <c r="D214" s="278" t="str">
        <f>D172</f>
        <v>OAE - ESTUDOS GEOTÉCNICOS</v>
      </c>
      <c r="E214" s="278" t="s">
        <v>461</v>
      </c>
      <c r="F214" s="303" t="s">
        <v>271</v>
      </c>
      <c r="G214" s="304" t="s">
        <v>190</v>
      </c>
      <c r="H214" s="1438" t="e">
        <f>SUM(K71:K72)*0.5</f>
        <v>#REF!</v>
      </c>
      <c r="I214" s="1439"/>
      <c r="J214" s="1439"/>
      <c r="K214" s="1439"/>
      <c r="L214" s="1439"/>
      <c r="M214" s="1439"/>
      <c r="N214" s="1440"/>
      <c r="O214" s="302">
        <f>'REF VIAGENS'!$F$42</f>
        <v>335</v>
      </c>
      <c r="P214" s="756" t="e">
        <f t="shared" si="12"/>
        <v>#REF!</v>
      </c>
      <c r="Q214" s="46"/>
      <c r="R214" s="46"/>
      <c r="S214" s="46"/>
      <c r="T214" s="46"/>
      <c r="U214" s="46"/>
    </row>
    <row r="215" spans="3:21" s="3" customFormat="1">
      <c r="C215" s="762"/>
      <c r="D215" s="278" t="str">
        <f>D73</f>
        <v>PROJETOS DE OAES</v>
      </c>
      <c r="E215" s="278" t="s">
        <v>700</v>
      </c>
      <c r="F215" s="303" t="s">
        <v>271</v>
      </c>
      <c r="G215" s="304" t="s">
        <v>190</v>
      </c>
      <c r="H215" s="1435">
        <f>2*COUNT(H73:H74)</f>
        <v>4</v>
      </c>
      <c r="I215" s="1436"/>
      <c r="J215" s="1436"/>
      <c r="K215" s="1436"/>
      <c r="L215" s="1436"/>
      <c r="M215" s="1436"/>
      <c r="N215" s="1437"/>
      <c r="O215" s="302">
        <f>'REF VIAGENS'!$F$32</f>
        <v>646.0878183792023</v>
      </c>
      <c r="P215" s="756">
        <f t="shared" si="12"/>
        <v>2584.3512735168092</v>
      </c>
      <c r="Q215" s="46"/>
      <c r="R215" s="46"/>
      <c r="S215" s="46"/>
      <c r="T215" s="46"/>
      <c r="U215" s="46"/>
    </row>
    <row r="216" spans="3:21" s="3" customFormat="1">
      <c r="C216" s="762"/>
      <c r="D216" s="278" t="str">
        <f>D74</f>
        <v>PROJETOS DE OAES</v>
      </c>
      <c r="E216" s="278" t="s">
        <v>701</v>
      </c>
      <c r="F216" s="303" t="s">
        <v>271</v>
      </c>
      <c r="G216" s="304" t="s">
        <v>190</v>
      </c>
      <c r="H216" s="1438">
        <f>2*3</f>
        <v>6</v>
      </c>
      <c r="I216" s="1439"/>
      <c r="J216" s="1439"/>
      <c r="K216" s="1439"/>
      <c r="L216" s="1439"/>
      <c r="M216" s="1439"/>
      <c r="N216" s="1440"/>
      <c r="O216" s="302">
        <f>'REF VIAGENS'!$F$42</f>
        <v>335</v>
      </c>
      <c r="P216" s="756">
        <f t="shared" si="12"/>
        <v>2010</v>
      </c>
      <c r="Q216" s="46"/>
      <c r="R216" s="289" t="s">
        <v>702</v>
      </c>
      <c r="S216" s="46"/>
      <c r="T216" s="46"/>
      <c r="U216" s="46"/>
    </row>
    <row r="217" spans="3:21" s="3" customFormat="1">
      <c r="C217" s="762"/>
      <c r="D217" s="279"/>
      <c r="E217" s="278"/>
      <c r="F217" s="303"/>
      <c r="G217" s="304"/>
      <c r="H217" s="1438"/>
      <c r="I217" s="1439"/>
      <c r="J217" s="1439"/>
      <c r="K217" s="1439"/>
      <c r="L217" s="1439"/>
      <c r="M217" s="1439"/>
      <c r="N217" s="1440"/>
      <c r="O217" s="302"/>
      <c r="P217" s="756"/>
      <c r="Q217" s="46"/>
      <c r="R217" s="46"/>
      <c r="S217" s="46"/>
      <c r="T217" s="46"/>
      <c r="U217" s="46"/>
    </row>
    <row r="218" spans="3:21" s="3" customFormat="1">
      <c r="C218" s="762"/>
      <c r="D218" s="279"/>
      <c r="E218" s="278"/>
      <c r="F218" s="303"/>
      <c r="G218" s="304"/>
      <c r="H218" s="1445" t="str">
        <f>CONCATENATE("SUBTOTAL ",C175," ",D175)</f>
        <v>SUBTOTAL E - DIÁRIAS E PASSAGENS</v>
      </c>
      <c r="I218" s="1446"/>
      <c r="J218" s="1446"/>
      <c r="K218" s="1446"/>
      <c r="L218" s="1446"/>
      <c r="M218" s="1446"/>
      <c r="N218" s="1446"/>
      <c r="O218" s="1447"/>
      <c r="P218" s="764" t="e">
        <f>SUBTOTAL(9,P177:P217)</f>
        <v>#REF!</v>
      </c>
      <c r="Q218" s="46"/>
      <c r="R218" s="46"/>
      <c r="S218" s="46"/>
      <c r="T218" s="46"/>
      <c r="U218" s="46"/>
    </row>
    <row r="219" spans="3:21" s="23" customFormat="1" ht="13.5" thickBot="1">
      <c r="C219" s="754" t="s">
        <v>386</v>
      </c>
      <c r="D219" s="58" t="s">
        <v>387</v>
      </c>
      <c r="E219" s="348"/>
      <c r="F219" s="706"/>
      <c r="G219" s="706"/>
      <c r="H219" s="1448"/>
      <c r="I219" s="1449"/>
      <c r="J219" s="1449"/>
      <c r="K219" s="1449"/>
      <c r="L219" s="1449"/>
      <c r="M219" s="1449"/>
      <c r="N219" s="1449"/>
      <c r="O219" s="707"/>
      <c r="P219" s="766"/>
      <c r="Q219" s="708"/>
      <c r="R219" s="708"/>
      <c r="S219" s="708"/>
      <c r="T219" s="708"/>
      <c r="U219" s="708"/>
    </row>
    <row r="220" spans="3:21" s="705" customFormat="1" ht="33.75">
      <c r="C220" s="742" t="s">
        <v>405</v>
      </c>
      <c r="D220" s="701"/>
      <c r="E220" s="218" t="s">
        <v>273</v>
      </c>
      <c r="F220" s="94" t="s">
        <v>262</v>
      </c>
      <c r="G220" s="94" t="s">
        <v>270</v>
      </c>
      <c r="H220" s="1450" t="s">
        <v>441</v>
      </c>
      <c r="I220" s="1451"/>
      <c r="J220" s="1451"/>
      <c r="K220" s="1451"/>
      <c r="L220" s="1451"/>
      <c r="M220" s="1451"/>
      <c r="N220" s="1452"/>
      <c r="O220" s="94" t="s">
        <v>363</v>
      </c>
      <c r="P220" s="743" t="s">
        <v>364</v>
      </c>
      <c r="Q220" s="704"/>
      <c r="R220" s="704"/>
      <c r="S220" s="1486" t="s">
        <v>448</v>
      </c>
      <c r="T220" s="1487"/>
      <c r="U220" s="704"/>
    </row>
    <row r="221" spans="3:21" s="3" customFormat="1">
      <c r="C221" s="762"/>
      <c r="D221" s="278" t="str">
        <f>D78</f>
        <v>ESTUDOS DE TRAÇADO</v>
      </c>
      <c r="E221" s="278" t="str">
        <f>E78</f>
        <v>Veículo leve - 53 kW (sem motorista)</v>
      </c>
      <c r="F221" s="280" t="str">
        <f>VLOOKUP(E221,'REF C GERAIS'!$D$10:$K$16,8,0)</f>
        <v>E8889</v>
      </c>
      <c r="G221" s="300" t="s">
        <v>124</v>
      </c>
      <c r="H221" s="1435">
        <f t="shared" ref="H221:H226" si="13">$T$226*2</f>
        <v>0.10466326922023125</v>
      </c>
      <c r="I221" s="1436"/>
      <c r="J221" s="1436"/>
      <c r="K221" s="1436"/>
      <c r="L221" s="1436"/>
      <c r="M221" s="1436"/>
      <c r="N221" s="1437"/>
      <c r="O221" s="301">
        <f>VLOOKUP(F221,'REF C GERAIS'!$C$10:$J$16,8,0)</f>
        <v>3186.8793000000001</v>
      </c>
      <c r="P221" s="756">
        <f t="shared" ref="P221:P240" si="14">O221*H221</f>
        <v>333.54920614828211</v>
      </c>
      <c r="Q221" s="46"/>
      <c r="R221" s="46"/>
      <c r="S221" s="227" t="s">
        <v>442</v>
      </c>
      <c r="T221" s="228" t="e">
        <f>Objeto!#REF!</f>
        <v>#REF!</v>
      </c>
      <c r="U221" s="46" t="s">
        <v>897</v>
      </c>
    </row>
    <row r="222" spans="3:21" s="3" customFormat="1" ht="24">
      <c r="C222" s="762"/>
      <c r="D222" s="278" t="str">
        <f>D79</f>
        <v>ESTUDOS TOPOGRÁFICOS, INTERFERÊNCIAS E CADASTRAMENTO DO TRECHO</v>
      </c>
      <c r="E222" s="278" t="str">
        <f>E79</f>
        <v>Veículo tipo van furgão com capacidade de 1,38 t - 100 kW (com motorista)</v>
      </c>
      <c r="F222" s="280" t="str">
        <f>VLOOKUP(E222,'REF C GERAIS'!$D$10:$K$16,8,0)</f>
        <v>E8887</v>
      </c>
      <c r="G222" s="300" t="s">
        <v>124</v>
      </c>
      <c r="H222" s="1435">
        <f t="shared" si="13"/>
        <v>0.10466326922023125</v>
      </c>
      <c r="I222" s="1436"/>
      <c r="J222" s="1436"/>
      <c r="K222" s="1436"/>
      <c r="L222" s="1436"/>
      <c r="M222" s="1436"/>
      <c r="N222" s="1437"/>
      <c r="O222" s="301">
        <f>VLOOKUP(F222,'REF C GERAIS'!$C$10:$J$16,8,0)</f>
        <v>9901.3618000000006</v>
      </c>
      <c r="P222" s="756">
        <f t="shared" si="14"/>
        <v>1036.3088957203136</v>
      </c>
      <c r="Q222" s="46"/>
      <c r="R222" s="46"/>
      <c r="S222" s="227" t="s">
        <v>443</v>
      </c>
      <c r="T222" s="228" t="s">
        <v>896</v>
      </c>
      <c r="U222" s="46"/>
    </row>
    <row r="223" spans="3:21" s="3" customFormat="1" ht="24">
      <c r="C223" s="762"/>
      <c r="D223" s="278" t="str">
        <f>D80</f>
        <v>ESTUDOS GEOTÉCNICOS</v>
      </c>
      <c r="E223" s="278" t="s">
        <v>284</v>
      </c>
      <c r="F223" s="280" t="str">
        <f>VLOOKUP(E223,'REF C GERAIS'!$D$10:$K$16,8,0)</f>
        <v>E8891</v>
      </c>
      <c r="G223" s="300" t="s">
        <v>124</v>
      </c>
      <c r="H223" s="1435">
        <f t="shared" si="13"/>
        <v>0.10466326922023125</v>
      </c>
      <c r="I223" s="1436"/>
      <c r="J223" s="1436"/>
      <c r="K223" s="1436"/>
      <c r="L223" s="1436"/>
      <c r="M223" s="1436"/>
      <c r="N223" s="1437"/>
      <c r="O223" s="301">
        <f>VLOOKUP(F223,'REF C GERAIS'!$C$10:$J$16,8,0)</f>
        <v>7920.0560999999998</v>
      </c>
      <c r="P223" s="756">
        <f t="shared" si="14"/>
        <v>828.93896383363472</v>
      </c>
      <c r="Q223" s="46"/>
      <c r="R223" s="46"/>
      <c r="S223" s="227" t="s">
        <v>444</v>
      </c>
      <c r="T223" s="229">
        <v>520</v>
      </c>
      <c r="U223" s="46"/>
    </row>
    <row r="224" spans="3:21" s="3" customFormat="1">
      <c r="C224" s="762"/>
      <c r="D224" s="278" t="s">
        <v>431</v>
      </c>
      <c r="E224" s="278" t="str">
        <f t="shared" ref="E224:E239" si="15">E81</f>
        <v>Veículo leve - 53 kW (sem motorista)</v>
      </c>
      <c r="F224" s="280" t="str">
        <f>VLOOKUP(E224,'REF C GERAIS'!$D$10:$K$16,8,0)</f>
        <v>E8889</v>
      </c>
      <c r="G224" s="300" t="s">
        <v>124</v>
      </c>
      <c r="H224" s="1435">
        <f t="shared" si="13"/>
        <v>0.10466326922023125</v>
      </c>
      <c r="I224" s="1436"/>
      <c r="J224" s="1436"/>
      <c r="K224" s="1436"/>
      <c r="L224" s="1436"/>
      <c r="M224" s="1436"/>
      <c r="N224" s="1437"/>
      <c r="O224" s="301">
        <f>VLOOKUP(F224,'REF C GERAIS'!$C$10:$J$16,8,0)</f>
        <v>3186.8793000000001</v>
      </c>
      <c r="P224" s="756">
        <f t="shared" si="14"/>
        <v>333.54920614828211</v>
      </c>
      <c r="Q224" s="46"/>
      <c r="R224" s="46"/>
      <c r="S224" s="227" t="s">
        <v>445</v>
      </c>
      <c r="T224" s="230">
        <v>60</v>
      </c>
      <c r="U224" s="46"/>
    </row>
    <row r="225" spans="3:21" s="3" customFormat="1">
      <c r="C225" s="762"/>
      <c r="D225" s="278" t="s">
        <v>411</v>
      </c>
      <c r="E225" s="278" t="str">
        <f t="shared" si="15"/>
        <v>Veículo leve - 53 kW (sem motorista)</v>
      </c>
      <c r="F225" s="280" t="str">
        <f>VLOOKUP(E225,'REF C GERAIS'!$D$10:$K$16,8,0)</f>
        <v>E8889</v>
      </c>
      <c r="G225" s="300" t="s">
        <v>124</v>
      </c>
      <c r="H225" s="1435">
        <f t="shared" si="13"/>
        <v>0.10466326922023125</v>
      </c>
      <c r="I225" s="1436"/>
      <c r="J225" s="1436"/>
      <c r="K225" s="1436"/>
      <c r="L225" s="1436"/>
      <c r="M225" s="1436"/>
      <c r="N225" s="1437"/>
      <c r="O225" s="301">
        <f>VLOOKUP(F225,'REF C GERAIS'!$C$10:$J$16,8,0)</f>
        <v>3186.8793000000001</v>
      </c>
      <c r="P225" s="756">
        <f t="shared" si="14"/>
        <v>333.54920614828211</v>
      </c>
      <c r="Q225" s="46"/>
      <c r="R225" s="46"/>
      <c r="S225" s="227" t="s">
        <v>446</v>
      </c>
      <c r="T225" s="231">
        <v>9.5500000000000007</v>
      </c>
      <c r="U225" s="46"/>
    </row>
    <row r="226" spans="3:21" s="3" customFormat="1" ht="24.75" thickBot="1">
      <c r="C226" s="762"/>
      <c r="D226" s="278" t="str">
        <f t="shared" ref="D226:D240" si="16">D83</f>
        <v>LEVANTAMENTO AMBIENTAL</v>
      </c>
      <c r="E226" s="278" t="str">
        <f t="shared" si="15"/>
        <v>Veículo leve picape 4 x 4 com capacidade de 1,10 t - 147 kW (sem motorista)</v>
      </c>
      <c r="F226" s="280" t="str">
        <f>VLOOKUP(E226,'REF C GERAIS'!$D$10:$K$16,8,0)</f>
        <v>E8891</v>
      </c>
      <c r="G226" s="300" t="s">
        <v>124</v>
      </c>
      <c r="H226" s="1435">
        <f t="shared" si="13"/>
        <v>0.10466326922023125</v>
      </c>
      <c r="I226" s="1436"/>
      <c r="J226" s="1436"/>
      <c r="K226" s="1436"/>
      <c r="L226" s="1436"/>
      <c r="M226" s="1436"/>
      <c r="N226" s="1437"/>
      <c r="O226" s="301">
        <f>VLOOKUP(F226,'REF C GERAIS'!$C$10:$J$16,8,0)</f>
        <v>7920.0560999999998</v>
      </c>
      <c r="P226" s="756">
        <f t="shared" si="14"/>
        <v>828.93896383363472</v>
      </c>
      <c r="Q226" s="46"/>
      <c r="R226" s="46"/>
      <c r="S226" s="232" t="s">
        <v>447</v>
      </c>
      <c r="T226" s="233">
        <f>T225/182.49</f>
        <v>5.2331634610115627E-2</v>
      </c>
      <c r="U226" s="46"/>
    </row>
    <row r="227" spans="3:21" s="3" customFormat="1">
      <c r="C227" s="762"/>
      <c r="D227" s="278" t="str">
        <f t="shared" si="16"/>
        <v>PROJETO GEOMÉTRICO E INTERSEÇÕES</v>
      </c>
      <c r="E227" s="278" t="str">
        <f t="shared" si="15"/>
        <v>Veículo leve - 53 kW (sem motorista)</v>
      </c>
      <c r="F227" s="280" t="str">
        <f>VLOOKUP(E227,'REF C GERAIS'!$D$10:$K$16,8,0)</f>
        <v>E8889</v>
      </c>
      <c r="G227" s="300" t="s">
        <v>124</v>
      </c>
      <c r="H227" s="1435">
        <v>0</v>
      </c>
      <c r="I227" s="1436"/>
      <c r="J227" s="1436"/>
      <c r="K227" s="1436"/>
      <c r="L227" s="1436"/>
      <c r="M227" s="1436"/>
      <c r="N227" s="1437"/>
      <c r="O227" s="301">
        <f>VLOOKUP(F227,'REF C GERAIS'!$C$10:$J$16,8,0)</f>
        <v>3186.8793000000001</v>
      </c>
      <c r="P227" s="756">
        <f t="shared" si="14"/>
        <v>0</v>
      </c>
      <c r="Q227" s="46"/>
      <c r="R227" s="46"/>
      <c r="S227" s="216"/>
      <c r="T227" s="245"/>
      <c r="U227" s="46"/>
    </row>
    <row r="228" spans="3:21" s="3" customFormat="1">
      <c r="C228" s="762"/>
      <c r="D228" s="278" t="str">
        <f t="shared" si="16"/>
        <v>PROJETO DE TERRAPLENAGEM</v>
      </c>
      <c r="E228" s="278" t="str">
        <f t="shared" si="15"/>
        <v>Veículo leve - 53 kW (sem motorista)</v>
      </c>
      <c r="F228" s="280" t="str">
        <f>VLOOKUP(E228,'REF C GERAIS'!$D$10:$K$16,8,0)</f>
        <v>E8889</v>
      </c>
      <c r="G228" s="300" t="s">
        <v>124</v>
      </c>
      <c r="H228" s="1435">
        <f>$T$226*2</f>
        <v>0.10466326922023125</v>
      </c>
      <c r="I228" s="1436"/>
      <c r="J228" s="1436"/>
      <c r="K228" s="1436"/>
      <c r="L228" s="1436"/>
      <c r="M228" s="1436"/>
      <c r="N228" s="1437"/>
      <c r="O228" s="301">
        <f>VLOOKUP(F228,'REF C GERAIS'!$C$10:$J$16,8,0)</f>
        <v>3186.8793000000001</v>
      </c>
      <c r="P228" s="756">
        <f t="shared" si="14"/>
        <v>333.54920614828211</v>
      </c>
      <c r="Q228" s="46"/>
      <c r="R228" s="46"/>
      <c r="S228" s="216"/>
      <c r="T228" s="245"/>
      <c r="U228" s="46"/>
    </row>
    <row r="229" spans="3:21" s="3" customFormat="1">
      <c r="C229" s="762"/>
      <c r="D229" s="278" t="str">
        <f t="shared" si="16"/>
        <v>PROJETO DE DRENAGEM E OAC</v>
      </c>
      <c r="E229" s="278" t="str">
        <f t="shared" si="15"/>
        <v>Veículo leve - 53 kW (sem motorista)</v>
      </c>
      <c r="F229" s="280" t="str">
        <f>VLOOKUP(E229,'REF C GERAIS'!$D$10:$K$16,8,0)</f>
        <v>E8889</v>
      </c>
      <c r="G229" s="300" t="s">
        <v>124</v>
      </c>
      <c r="H229" s="1435">
        <v>0</v>
      </c>
      <c r="I229" s="1436"/>
      <c r="J229" s="1436"/>
      <c r="K229" s="1436"/>
      <c r="L229" s="1436"/>
      <c r="M229" s="1436"/>
      <c r="N229" s="1437"/>
      <c r="O229" s="301">
        <f>VLOOKUP(F229,'REF C GERAIS'!$C$10:$J$16,8,0)</f>
        <v>3186.8793000000001</v>
      </c>
      <c r="P229" s="756">
        <f t="shared" si="14"/>
        <v>0</v>
      </c>
      <c r="Q229" s="46"/>
      <c r="R229" s="46"/>
      <c r="S229" s="216"/>
      <c r="T229" s="245"/>
      <c r="U229" s="46"/>
    </row>
    <row r="230" spans="3:21" s="3" customFormat="1">
      <c r="C230" s="762"/>
      <c r="D230" s="278" t="str">
        <f t="shared" si="16"/>
        <v>PROJETO DE PAVIMENTAÇÃO</v>
      </c>
      <c r="E230" s="278" t="str">
        <f t="shared" si="15"/>
        <v>Veículo leve - 53 kW (sem motorista)</v>
      </c>
      <c r="F230" s="280" t="str">
        <f>VLOOKUP(E230,'REF C GERAIS'!$D$10:$K$16,8,0)</f>
        <v>E8889</v>
      </c>
      <c r="G230" s="300" t="s">
        <v>124</v>
      </c>
      <c r="H230" s="1435">
        <f>$T$226*2</f>
        <v>0.10466326922023125</v>
      </c>
      <c r="I230" s="1436"/>
      <c r="J230" s="1436"/>
      <c r="K230" s="1436"/>
      <c r="L230" s="1436"/>
      <c r="M230" s="1436"/>
      <c r="N230" s="1437"/>
      <c r="O230" s="301">
        <f>VLOOKUP(F230,'REF C GERAIS'!$C$10:$J$16,8,0)</f>
        <v>3186.8793000000001</v>
      </c>
      <c r="P230" s="756">
        <f t="shared" si="14"/>
        <v>333.54920614828211</v>
      </c>
      <c r="Q230" s="46"/>
      <c r="R230" s="46"/>
      <c r="S230" s="216"/>
      <c r="T230" s="245"/>
      <c r="U230" s="46"/>
    </row>
    <row r="231" spans="3:21" s="3" customFormat="1" ht="24">
      <c r="C231" s="762"/>
      <c r="D231" s="278" t="str">
        <f t="shared" si="16"/>
        <v>PROJETO DE OBRAS COMPLEMENTARES E INTERFERÊNCIAS</v>
      </c>
      <c r="E231" s="278" t="str">
        <f t="shared" si="15"/>
        <v>Veículo leve - 53 kW (sem motorista)</v>
      </c>
      <c r="F231" s="280" t="str">
        <f>VLOOKUP(E231,'REF C GERAIS'!$D$10:$K$16,8,0)</f>
        <v>E8889</v>
      </c>
      <c r="G231" s="300" t="s">
        <v>124</v>
      </c>
      <c r="H231" s="1435">
        <f>$T$226*2</f>
        <v>0.10466326922023125</v>
      </c>
      <c r="I231" s="1436"/>
      <c r="J231" s="1436"/>
      <c r="K231" s="1436"/>
      <c r="L231" s="1436"/>
      <c r="M231" s="1436"/>
      <c r="N231" s="1437"/>
      <c r="O231" s="301">
        <f>VLOOKUP(F231,'REF C GERAIS'!$C$10:$J$16,8,0)</f>
        <v>3186.8793000000001</v>
      </c>
      <c r="P231" s="756">
        <f t="shared" si="14"/>
        <v>333.54920614828211</v>
      </c>
      <c r="Q231" s="46"/>
      <c r="R231" s="46"/>
      <c r="S231" s="216"/>
      <c r="T231" s="245"/>
      <c r="U231" s="46"/>
    </row>
    <row r="232" spans="3:21" s="3" customFormat="1">
      <c r="C232" s="762"/>
      <c r="D232" s="278" t="str">
        <f t="shared" si="16"/>
        <v>PROJETO DE SINALIZAÇÃO E SEGURANÇA VIÁRIA</v>
      </c>
      <c r="E232" s="278" t="str">
        <f t="shared" si="15"/>
        <v>Veículo leve - 53 kW (sem motorista)</v>
      </c>
      <c r="F232" s="280" t="str">
        <f>VLOOKUP(E232,'REF C GERAIS'!$D$10:$K$16,8,0)</f>
        <v>E8889</v>
      </c>
      <c r="G232" s="300" t="s">
        <v>124</v>
      </c>
      <c r="H232" s="1435">
        <f t="shared" ref="H232:H237" si="17">$T$226*2</f>
        <v>0.10466326922023125</v>
      </c>
      <c r="I232" s="1436"/>
      <c r="J232" s="1436"/>
      <c r="K232" s="1436"/>
      <c r="L232" s="1436"/>
      <c r="M232" s="1436"/>
      <c r="N232" s="1437"/>
      <c r="O232" s="301">
        <f>VLOOKUP(F232,'REF C GERAIS'!$C$10:$J$16,8,0)</f>
        <v>3186.8793000000001</v>
      </c>
      <c r="P232" s="756">
        <f t="shared" si="14"/>
        <v>333.54920614828211</v>
      </c>
      <c r="Q232" s="46"/>
      <c r="R232" s="46"/>
      <c r="S232" s="216"/>
      <c r="T232" s="245"/>
      <c r="U232" s="46"/>
    </row>
    <row r="233" spans="3:21" s="3" customFormat="1" ht="24">
      <c r="C233" s="762"/>
      <c r="D233" s="278" t="str">
        <f t="shared" si="16"/>
        <v>PROJETO DE COMPONENTES AMBIENTAIS E PAISAGISMO</v>
      </c>
      <c r="E233" s="278" t="str">
        <f t="shared" si="15"/>
        <v>Veículo leve - 53 kW (sem motorista)</v>
      </c>
      <c r="F233" s="280" t="str">
        <f>VLOOKUP(E233,'REF C GERAIS'!$D$10:$K$16,8,0)</f>
        <v>E8889</v>
      </c>
      <c r="G233" s="300" t="s">
        <v>124</v>
      </c>
      <c r="H233" s="1435">
        <f t="shared" si="17"/>
        <v>0.10466326922023125</v>
      </c>
      <c r="I233" s="1436"/>
      <c r="J233" s="1436"/>
      <c r="K233" s="1436"/>
      <c r="L233" s="1436"/>
      <c r="M233" s="1436"/>
      <c r="N233" s="1437"/>
      <c r="O233" s="301">
        <f>VLOOKUP(F233,'REF C GERAIS'!$C$10:$J$16,8,0)</f>
        <v>3186.8793000000001</v>
      </c>
      <c r="P233" s="756">
        <f t="shared" si="14"/>
        <v>333.54920614828211</v>
      </c>
      <c r="Q233" s="46"/>
      <c r="R233" s="46"/>
      <c r="S233" s="216"/>
      <c r="T233" s="245"/>
      <c r="U233" s="46"/>
    </row>
    <row r="234" spans="3:21" s="3" customFormat="1">
      <c r="C234" s="762"/>
      <c r="D234" s="278" t="str">
        <f t="shared" si="16"/>
        <v>PROJETO DE ILUMINAÇÃO</v>
      </c>
      <c r="E234" s="278" t="str">
        <f t="shared" si="15"/>
        <v>Veículo leve - 53 kW (sem motorista)</v>
      </c>
      <c r="F234" s="280" t="str">
        <f>VLOOKUP(E234,'REF C GERAIS'!$D$10:$K$16,8,0)</f>
        <v>E8889</v>
      </c>
      <c r="G234" s="300" t="s">
        <v>124</v>
      </c>
      <c r="H234" s="1435">
        <f t="shared" si="17"/>
        <v>0.10466326922023125</v>
      </c>
      <c r="I234" s="1436"/>
      <c r="J234" s="1436"/>
      <c r="K234" s="1436"/>
      <c r="L234" s="1436"/>
      <c r="M234" s="1436"/>
      <c r="N234" s="1437"/>
      <c r="O234" s="301">
        <f>VLOOKUP(F234,'REF C GERAIS'!$C$10:$J$16,8,0)</f>
        <v>3186.8793000000001</v>
      </c>
      <c r="P234" s="756">
        <f t="shared" si="14"/>
        <v>333.54920614828211</v>
      </c>
      <c r="Q234" s="46"/>
      <c r="R234" s="46"/>
      <c r="S234" s="216"/>
      <c r="T234" s="245"/>
      <c r="U234" s="46"/>
    </row>
    <row r="235" spans="3:21" s="3" customFormat="1" ht="24">
      <c r="C235" s="762"/>
      <c r="D235" s="278" t="str">
        <f t="shared" si="16"/>
        <v>PROJETO DE REASSENTAMENTO</v>
      </c>
      <c r="E235" s="278" t="str">
        <f t="shared" si="15"/>
        <v>Veículo leve picape 4 x 4 com capacidade de 1,10 t - 147 kW (sem motorista)</v>
      </c>
      <c r="F235" s="280" t="str">
        <f>VLOOKUP(E235,'REF C GERAIS'!$D$10:$K$16,8,0)</f>
        <v>E8891</v>
      </c>
      <c r="G235" s="300" t="s">
        <v>124</v>
      </c>
      <c r="H235" s="1435">
        <f t="shared" si="17"/>
        <v>0.10466326922023125</v>
      </c>
      <c r="I235" s="1436"/>
      <c r="J235" s="1436"/>
      <c r="K235" s="1436"/>
      <c r="L235" s="1436"/>
      <c r="M235" s="1436"/>
      <c r="N235" s="1437"/>
      <c r="O235" s="301">
        <f>VLOOKUP(F235,'REF C GERAIS'!$C$10:$J$16,8,0)</f>
        <v>7920.0560999999998</v>
      </c>
      <c r="P235" s="756">
        <f t="shared" si="14"/>
        <v>828.93896383363472</v>
      </c>
      <c r="Q235" s="46"/>
      <c r="R235" s="46"/>
      <c r="S235" s="216"/>
      <c r="T235" s="245"/>
      <c r="U235" s="46"/>
    </row>
    <row r="236" spans="3:21" s="3" customFormat="1" ht="24">
      <c r="C236" s="762"/>
      <c r="D236" s="278" t="str">
        <f t="shared" si="16"/>
        <v>PROJETO DE DESAPROPRIAÇÃO</v>
      </c>
      <c r="E236" s="278" t="str">
        <f t="shared" si="15"/>
        <v>Veículo leve picape 4 x 4 com capacidade de 1,10 t - 147 kW (sem motorista)</v>
      </c>
      <c r="F236" s="280" t="str">
        <f>VLOOKUP(E236,'REF C GERAIS'!$D$10:$K$16,8,0)</f>
        <v>E8891</v>
      </c>
      <c r="G236" s="300" t="s">
        <v>124</v>
      </c>
      <c r="H236" s="1435">
        <f t="shared" si="17"/>
        <v>0.10466326922023125</v>
      </c>
      <c r="I236" s="1436"/>
      <c r="J236" s="1436"/>
      <c r="K236" s="1436"/>
      <c r="L236" s="1436"/>
      <c r="M236" s="1436"/>
      <c r="N236" s="1437"/>
      <c r="O236" s="301">
        <f>VLOOKUP(F236,'REF C GERAIS'!$C$10:$J$16,8,0)</f>
        <v>7920.0560999999998</v>
      </c>
      <c r="P236" s="756">
        <f t="shared" si="14"/>
        <v>828.93896383363472</v>
      </c>
      <c r="Q236" s="46"/>
      <c r="R236" s="46"/>
      <c r="S236" s="216"/>
      <c r="T236" s="245"/>
      <c r="U236" s="46"/>
    </row>
    <row r="237" spans="3:21" s="3" customFormat="1">
      <c r="C237" s="762"/>
      <c r="D237" s="278" t="str">
        <f t="shared" si="16"/>
        <v>ORÇAMENTO E PLANO DE EXECUÇÃO DA OBRA</v>
      </c>
      <c r="E237" s="278" t="str">
        <f t="shared" si="15"/>
        <v>Veículo leve - 53 kW (sem motorista)</v>
      </c>
      <c r="F237" s="280" t="str">
        <f>VLOOKUP(E237,'REF C GERAIS'!$D$10:$K$16,8,0)</f>
        <v>E8889</v>
      </c>
      <c r="G237" s="300" t="s">
        <v>124</v>
      </c>
      <c r="H237" s="1435">
        <f t="shared" si="17"/>
        <v>0.10466326922023125</v>
      </c>
      <c r="I237" s="1436"/>
      <c r="J237" s="1436"/>
      <c r="K237" s="1436"/>
      <c r="L237" s="1436"/>
      <c r="M237" s="1436"/>
      <c r="N237" s="1437"/>
      <c r="O237" s="301">
        <f>VLOOKUP(F237,'REF C GERAIS'!$C$10:$J$16,8,0)</f>
        <v>3186.8793000000001</v>
      </c>
      <c r="P237" s="756">
        <f t="shared" si="14"/>
        <v>333.54920614828211</v>
      </c>
      <c r="Q237" s="46"/>
      <c r="R237" s="46"/>
      <c r="S237" s="216"/>
      <c r="T237" s="245"/>
      <c r="U237" s="46"/>
    </row>
    <row r="238" spans="3:21" s="3" customFormat="1">
      <c r="C238" s="762"/>
      <c r="D238" s="278" t="str">
        <f t="shared" si="16"/>
        <v>RESTAURAÇÃO/RECONSTRUÇÃO</v>
      </c>
      <c r="E238" s="278" t="str">
        <f t="shared" si="15"/>
        <v>Veículo leve - 53 kW (sem motorista)</v>
      </c>
      <c r="F238" s="280" t="str">
        <f>VLOOKUP(E238,'REF C GERAIS'!$D$10:$K$16,8,0)</f>
        <v>E8889</v>
      </c>
      <c r="G238" s="300" t="s">
        <v>124</v>
      </c>
      <c r="H238" s="1435">
        <v>0</v>
      </c>
      <c r="I238" s="1436"/>
      <c r="J238" s="1436"/>
      <c r="K238" s="1436"/>
      <c r="L238" s="1436"/>
      <c r="M238" s="1436"/>
      <c r="N238" s="1437"/>
      <c r="O238" s="301">
        <f>VLOOKUP(F238,'REF C GERAIS'!$C$10:$J$16,8,0)</f>
        <v>3186.8793000000001</v>
      </c>
      <c r="P238" s="756">
        <f t="shared" si="14"/>
        <v>0</v>
      </c>
      <c r="Q238" s="46"/>
      <c r="R238" s="46"/>
      <c r="S238" s="216"/>
      <c r="T238" s="245"/>
      <c r="U238" s="46"/>
    </row>
    <row r="239" spans="3:21" s="3" customFormat="1" ht="24">
      <c r="C239" s="762"/>
      <c r="D239" s="278" t="str">
        <f t="shared" si="16"/>
        <v>OAE - ESTUDOS GEOTÉCNICOS</v>
      </c>
      <c r="E239" s="278" t="str">
        <f t="shared" si="15"/>
        <v>Veículo leve picape 4 x 4 com capacidade de 1,10 t - 147 kW (sem motorista)</v>
      </c>
      <c r="F239" s="280" t="str">
        <f>VLOOKUP(E239,'REF C GERAIS'!$D$10:$K$16,8,0)</f>
        <v>E8891</v>
      </c>
      <c r="G239" s="300" t="s">
        <v>124</v>
      </c>
      <c r="H239" s="1435">
        <v>1</v>
      </c>
      <c r="I239" s="1436"/>
      <c r="J239" s="1436"/>
      <c r="K239" s="1436"/>
      <c r="L239" s="1436"/>
      <c r="M239" s="1436"/>
      <c r="N239" s="1437"/>
      <c r="O239" s="301">
        <f>VLOOKUP(F239,'REF C GERAIS'!$C$10:$J$16,8,0)</f>
        <v>7920.0560999999998</v>
      </c>
      <c r="P239" s="756">
        <f t="shared" si="14"/>
        <v>7920.0560999999998</v>
      </c>
      <c r="Q239" s="46"/>
      <c r="R239" s="46"/>
      <c r="S239" s="216"/>
      <c r="T239" s="245"/>
      <c r="U239" s="46"/>
    </row>
    <row r="240" spans="3:21" s="3" customFormat="1" ht="24">
      <c r="C240" s="762"/>
      <c r="D240" s="278" t="str">
        <f t="shared" si="16"/>
        <v>PROJETOS DE OAES</v>
      </c>
      <c r="E240" s="278" t="s">
        <v>284</v>
      </c>
      <c r="F240" s="280" t="str">
        <f>VLOOKUP(E240,'REF C GERAIS'!$D$10:$K$16,8,0)</f>
        <v>E8891</v>
      </c>
      <c r="G240" s="300" t="s">
        <v>124</v>
      </c>
      <c r="H240" s="1435">
        <v>2</v>
      </c>
      <c r="I240" s="1436"/>
      <c r="J240" s="1436"/>
      <c r="K240" s="1436"/>
      <c r="L240" s="1436"/>
      <c r="M240" s="1436"/>
      <c r="N240" s="1437"/>
      <c r="O240" s="301">
        <f>VLOOKUP(F240,'REF C GERAIS'!$C$10:$J$16,8,0)</f>
        <v>7920.0560999999998</v>
      </c>
      <c r="P240" s="756">
        <f t="shared" si="14"/>
        <v>15840.1122</v>
      </c>
      <c r="Q240" s="46"/>
      <c r="R240" s="46"/>
      <c r="S240" s="216"/>
      <c r="T240" s="245"/>
      <c r="U240" s="46"/>
    </row>
    <row r="241" spans="3:16" s="3" customFormat="1">
      <c r="C241" s="762"/>
      <c r="D241" s="279"/>
      <c r="E241" s="278"/>
      <c r="F241" s="303"/>
      <c r="G241" s="304"/>
      <c r="H241" s="1435"/>
      <c r="I241" s="1436"/>
      <c r="J241" s="1436"/>
      <c r="K241" s="1436"/>
      <c r="L241" s="1436"/>
      <c r="M241" s="1436"/>
      <c r="N241" s="1437"/>
      <c r="O241" s="302"/>
      <c r="P241" s="756"/>
    </row>
    <row r="242" spans="3:16" s="3" customFormat="1" ht="13.5" thickBot="1">
      <c r="C242" s="722"/>
      <c r="D242" s="723"/>
      <c r="E242" s="767"/>
      <c r="F242" s="723"/>
      <c r="G242" s="723"/>
      <c r="H242" s="1459" t="str">
        <f>CONCATENATE("SUBTOTAL ",C219," ",D219)</f>
        <v>SUBTOTAL F - MOBILIZAÇÃO E DESMOBILIZAÇÃO</v>
      </c>
      <c r="I242" s="1460"/>
      <c r="J242" s="1460"/>
      <c r="K242" s="1460"/>
      <c r="L242" s="1460"/>
      <c r="M242" s="1460"/>
      <c r="N242" s="1460"/>
      <c r="O242" s="1460"/>
      <c r="P242" s="768">
        <f>SUBTOTAL(9,P221:P241)</f>
        <v>31447.725112537672</v>
      </c>
    </row>
    <row r="243" spans="3:16" s="3" customFormat="1" ht="13.5" thickBot="1">
      <c r="C243" s="308"/>
      <c r="D243" s="697"/>
      <c r="E243" s="698"/>
      <c r="F243" s="697"/>
      <c r="G243" s="697"/>
      <c r="H243" s="709"/>
      <c r="I243" s="699"/>
      <c r="J243" s="699"/>
      <c r="K243" s="699"/>
      <c r="L243" s="699"/>
      <c r="M243" s="699"/>
      <c r="N243" s="699"/>
      <c r="O243" s="699"/>
      <c r="P243" s="710"/>
    </row>
    <row r="244" spans="3:16" s="3" customFormat="1" ht="17.25" customHeight="1">
      <c r="C244" s="727"/>
      <c r="D244" s="728" t="s">
        <v>960</v>
      </c>
      <c r="E244" s="729"/>
      <c r="F244" s="730"/>
      <c r="G244" s="730"/>
      <c r="H244" s="731"/>
      <c r="I244" s="731"/>
      <c r="J244" s="731"/>
      <c r="K244" s="731"/>
      <c r="L244" s="718"/>
      <c r="M244" s="719"/>
      <c r="N244" s="732"/>
      <c r="O244" s="733"/>
      <c r="P244" s="734"/>
    </row>
    <row r="245" spans="3:16" s="3" customFormat="1" ht="33.75">
      <c r="C245" s="720"/>
      <c r="D245" s="726" t="s">
        <v>273</v>
      </c>
      <c r="E245" s="711"/>
      <c r="F245" s="1392" t="s">
        <v>682</v>
      </c>
      <c r="G245" s="1352"/>
      <c r="H245" s="1532" t="s">
        <v>392</v>
      </c>
      <c r="I245" s="1533"/>
      <c r="J245" s="796" t="s">
        <v>959</v>
      </c>
      <c r="K245" s="714" t="s">
        <v>957</v>
      </c>
      <c r="L245" s="1456" t="s">
        <v>958</v>
      </c>
      <c r="M245" s="1457"/>
      <c r="N245" s="735"/>
      <c r="O245" s="736"/>
      <c r="P245" s="736"/>
    </row>
    <row r="246" spans="3:16" s="3" customFormat="1">
      <c r="C246" s="721"/>
      <c r="D246" s="715" t="s">
        <v>406</v>
      </c>
      <c r="E246" s="712"/>
      <c r="F246" s="1463" t="e">
        <f>H246/$O$10</f>
        <v>#REF!</v>
      </c>
      <c r="G246" s="1464"/>
      <c r="H246" s="1441" t="e">
        <f t="shared" ref="H246:H265" si="18">SUMIF($D$14:$D$241,D246,$P$14:$P$241)</f>
        <v>#REF!</v>
      </c>
      <c r="I246" s="1442"/>
      <c r="J246" s="794">
        <v>0.05</v>
      </c>
      <c r="K246" s="725" t="e">
        <f>F246*J246</f>
        <v>#REF!</v>
      </c>
      <c r="L246" s="1454" t="e">
        <f>H246*J246</f>
        <v>#REF!</v>
      </c>
      <c r="M246" s="1455"/>
      <c r="N246" s="735"/>
      <c r="O246" s="736"/>
      <c r="P246" s="736"/>
    </row>
    <row r="247" spans="3:16" s="3" customFormat="1" ht="24">
      <c r="C247" s="721"/>
      <c r="D247" s="716" t="s">
        <v>428</v>
      </c>
      <c r="E247" s="713"/>
      <c r="F247" s="1443" t="e">
        <f t="shared" ref="F247:F263" si="19">H247/$O$10</f>
        <v>#REF!</v>
      </c>
      <c r="G247" s="1444"/>
      <c r="H247" s="1441" t="e">
        <f t="shared" si="18"/>
        <v>#REF!</v>
      </c>
      <c r="I247" s="1442"/>
      <c r="J247" s="794">
        <v>0.05</v>
      </c>
      <c r="K247" s="725" t="e">
        <f t="shared" ref="K247:K265" si="20">F247*J247</f>
        <v>#REF!</v>
      </c>
      <c r="L247" s="1441" t="e">
        <f t="shared" ref="L247:L265" si="21">H247*J247</f>
        <v>#REF!</v>
      </c>
      <c r="M247" s="1453"/>
      <c r="N247" s="735"/>
      <c r="O247" s="736"/>
      <c r="P247" s="736"/>
    </row>
    <row r="248" spans="3:16" s="3" customFormat="1">
      <c r="C248" s="721"/>
      <c r="D248" s="717" t="s">
        <v>410</v>
      </c>
      <c r="E248" s="713"/>
      <c r="F248" s="1443" t="e">
        <f t="shared" si="19"/>
        <v>#REF!</v>
      </c>
      <c r="G248" s="1444"/>
      <c r="H248" s="1441" t="e">
        <f t="shared" si="18"/>
        <v>#REF!</v>
      </c>
      <c r="I248" s="1442"/>
      <c r="J248" s="794">
        <v>0.05</v>
      </c>
      <c r="K248" s="725" t="e">
        <f t="shared" si="20"/>
        <v>#REF!</v>
      </c>
      <c r="L248" s="1441" t="e">
        <f t="shared" si="21"/>
        <v>#REF!</v>
      </c>
      <c r="M248" s="1453"/>
      <c r="N248" s="735"/>
      <c r="O248" s="736"/>
      <c r="P248" s="736"/>
    </row>
    <row r="249" spans="3:16" s="3" customFormat="1">
      <c r="C249" s="721"/>
      <c r="D249" s="717" t="s">
        <v>431</v>
      </c>
      <c r="E249" s="713"/>
      <c r="F249" s="1443" t="e">
        <f t="shared" si="19"/>
        <v>#REF!</v>
      </c>
      <c r="G249" s="1444"/>
      <c r="H249" s="1441" t="e">
        <f t="shared" si="18"/>
        <v>#REF!</v>
      </c>
      <c r="I249" s="1442"/>
      <c r="J249" s="794">
        <v>0.05</v>
      </c>
      <c r="K249" s="725" t="e">
        <f t="shared" si="20"/>
        <v>#REF!</v>
      </c>
      <c r="L249" s="1441" t="e">
        <f t="shared" si="21"/>
        <v>#REF!</v>
      </c>
      <c r="M249" s="1453"/>
      <c r="N249" s="699"/>
      <c r="O249" s="699"/>
      <c r="P249" s="700"/>
    </row>
    <row r="250" spans="3:16" s="3" customFormat="1">
      <c r="C250" s="721"/>
      <c r="D250" s="717" t="s">
        <v>411</v>
      </c>
      <c r="E250" s="713"/>
      <c r="F250" s="1443" t="e">
        <f t="shared" si="19"/>
        <v>#REF!</v>
      </c>
      <c r="G250" s="1444"/>
      <c r="H250" s="1441" t="e">
        <f t="shared" si="18"/>
        <v>#REF!</v>
      </c>
      <c r="I250" s="1442"/>
      <c r="J250" s="794">
        <v>0.05</v>
      </c>
      <c r="K250" s="725" t="e">
        <f t="shared" si="20"/>
        <v>#REF!</v>
      </c>
      <c r="L250" s="1441" t="e">
        <f t="shared" si="21"/>
        <v>#REF!</v>
      </c>
      <c r="M250" s="1453"/>
      <c r="N250" s="699"/>
      <c r="O250" s="699"/>
      <c r="P250" s="700"/>
    </row>
    <row r="251" spans="3:16" s="3" customFormat="1">
      <c r="C251" s="721"/>
      <c r="D251" s="717" t="s">
        <v>412</v>
      </c>
      <c r="E251" s="713"/>
      <c r="F251" s="1443" t="e">
        <f t="shared" si="19"/>
        <v>#REF!</v>
      </c>
      <c r="G251" s="1444"/>
      <c r="H251" s="1441" t="e">
        <f t="shared" si="18"/>
        <v>#REF!</v>
      </c>
      <c r="I251" s="1442"/>
      <c r="J251" s="794">
        <v>0.05</v>
      </c>
      <c r="K251" s="725" t="e">
        <f t="shared" si="20"/>
        <v>#REF!</v>
      </c>
      <c r="L251" s="1441" t="e">
        <f t="shared" si="21"/>
        <v>#REF!</v>
      </c>
      <c r="M251" s="1453"/>
      <c r="N251" s="699"/>
      <c r="O251" s="699"/>
      <c r="P251" s="700"/>
    </row>
    <row r="252" spans="3:16" s="3" customFormat="1">
      <c r="C252" s="721"/>
      <c r="D252" s="717" t="s">
        <v>462</v>
      </c>
      <c r="E252" s="713"/>
      <c r="F252" s="1443" t="e">
        <f t="shared" si="19"/>
        <v>#REF!</v>
      </c>
      <c r="G252" s="1444"/>
      <c r="H252" s="1441" t="e">
        <f t="shared" si="18"/>
        <v>#REF!</v>
      </c>
      <c r="I252" s="1442"/>
      <c r="J252" s="794">
        <v>0.05</v>
      </c>
      <c r="K252" s="725" t="e">
        <f t="shared" si="20"/>
        <v>#REF!</v>
      </c>
      <c r="L252" s="1441" t="e">
        <f t="shared" si="21"/>
        <v>#REF!</v>
      </c>
      <c r="M252" s="1453"/>
      <c r="N252" s="699"/>
      <c r="O252" s="699"/>
      <c r="P252" s="700"/>
    </row>
    <row r="253" spans="3:16" s="3" customFormat="1">
      <c r="C253" s="721"/>
      <c r="D253" s="717" t="s">
        <v>413</v>
      </c>
      <c r="E253" s="713"/>
      <c r="F253" s="1443" t="e">
        <f t="shared" si="19"/>
        <v>#REF!</v>
      </c>
      <c r="G253" s="1444"/>
      <c r="H253" s="1441" t="e">
        <f t="shared" si="18"/>
        <v>#REF!</v>
      </c>
      <c r="I253" s="1442"/>
      <c r="J253" s="794">
        <v>0.05</v>
      </c>
      <c r="K253" s="725" t="e">
        <f t="shared" si="20"/>
        <v>#REF!</v>
      </c>
      <c r="L253" s="1441" t="e">
        <f t="shared" si="21"/>
        <v>#REF!</v>
      </c>
      <c r="M253" s="1453"/>
      <c r="N253" s="699"/>
      <c r="O253" s="699"/>
      <c r="P253" s="700"/>
    </row>
    <row r="254" spans="3:16" s="3" customFormat="1">
      <c r="C254" s="721"/>
      <c r="D254" s="717" t="s">
        <v>414</v>
      </c>
      <c r="E254" s="713"/>
      <c r="F254" s="1443" t="e">
        <f t="shared" si="19"/>
        <v>#REF!</v>
      </c>
      <c r="G254" s="1444"/>
      <c r="H254" s="1441" t="e">
        <f t="shared" si="18"/>
        <v>#REF!</v>
      </c>
      <c r="I254" s="1442"/>
      <c r="J254" s="794">
        <v>0.05</v>
      </c>
      <c r="K254" s="725" t="e">
        <f t="shared" si="20"/>
        <v>#REF!</v>
      </c>
      <c r="L254" s="1441" t="e">
        <f t="shared" si="21"/>
        <v>#REF!</v>
      </c>
      <c r="M254" s="1453"/>
      <c r="N254" s="699"/>
      <c r="O254" s="699"/>
      <c r="P254" s="700"/>
    </row>
    <row r="255" spans="3:16" s="3" customFormat="1">
      <c r="C255" s="721"/>
      <c r="D255" s="717" t="s">
        <v>415</v>
      </c>
      <c r="E255" s="713"/>
      <c r="F255" s="1443" t="e">
        <f t="shared" si="19"/>
        <v>#REF!</v>
      </c>
      <c r="G255" s="1444"/>
      <c r="H255" s="1441" t="e">
        <f t="shared" si="18"/>
        <v>#REF!</v>
      </c>
      <c r="I255" s="1442"/>
      <c r="J255" s="794">
        <v>0.05</v>
      </c>
      <c r="K255" s="725" t="e">
        <f t="shared" si="20"/>
        <v>#REF!</v>
      </c>
      <c r="L255" s="1441" t="e">
        <f t="shared" si="21"/>
        <v>#REF!</v>
      </c>
      <c r="M255" s="1453"/>
      <c r="N255" s="699"/>
      <c r="O255" s="699"/>
      <c r="P255" s="700"/>
    </row>
    <row r="256" spans="3:16" s="3" customFormat="1" ht="24">
      <c r="C256" s="721"/>
      <c r="D256" s="717" t="s">
        <v>469</v>
      </c>
      <c r="E256" s="713"/>
      <c r="F256" s="1443" t="e">
        <f t="shared" si="19"/>
        <v>#REF!</v>
      </c>
      <c r="G256" s="1444"/>
      <c r="H256" s="1441" t="e">
        <f t="shared" si="18"/>
        <v>#REF!</v>
      </c>
      <c r="I256" s="1442"/>
      <c r="J256" s="794">
        <v>0.05</v>
      </c>
      <c r="K256" s="725" t="e">
        <f t="shared" si="20"/>
        <v>#REF!</v>
      </c>
      <c r="L256" s="1441" t="e">
        <f t="shared" si="21"/>
        <v>#REF!</v>
      </c>
      <c r="M256" s="1453"/>
      <c r="N256" s="699"/>
      <c r="O256" s="699"/>
      <c r="P256" s="700"/>
    </row>
    <row r="257" spans="3:16" s="3" customFormat="1">
      <c r="C257" s="721"/>
      <c r="D257" s="717" t="s">
        <v>419</v>
      </c>
      <c r="E257" s="713"/>
      <c r="F257" s="1443" t="e">
        <f t="shared" si="19"/>
        <v>#REF!</v>
      </c>
      <c r="G257" s="1444"/>
      <c r="H257" s="1441" t="e">
        <f t="shared" si="18"/>
        <v>#REF!</v>
      </c>
      <c r="I257" s="1442"/>
      <c r="J257" s="794">
        <v>0.05</v>
      </c>
      <c r="K257" s="725" t="e">
        <f t="shared" si="20"/>
        <v>#REF!</v>
      </c>
      <c r="L257" s="1441" t="e">
        <f t="shared" si="21"/>
        <v>#REF!</v>
      </c>
      <c r="M257" s="1453"/>
      <c r="N257" s="699"/>
      <c r="O257" s="699"/>
      <c r="P257" s="700"/>
    </row>
    <row r="258" spans="3:16" s="3" customFormat="1" ht="24">
      <c r="C258" s="721"/>
      <c r="D258" s="717" t="s">
        <v>420</v>
      </c>
      <c r="E258" s="713"/>
      <c r="F258" s="1443" t="e">
        <f t="shared" si="19"/>
        <v>#REF!</v>
      </c>
      <c r="G258" s="1444"/>
      <c r="H258" s="1441" t="e">
        <f t="shared" si="18"/>
        <v>#REF!</v>
      </c>
      <c r="I258" s="1442"/>
      <c r="J258" s="794">
        <v>0.05</v>
      </c>
      <c r="K258" s="725" t="e">
        <f t="shared" si="20"/>
        <v>#REF!</v>
      </c>
      <c r="L258" s="1441" t="e">
        <f t="shared" si="21"/>
        <v>#REF!</v>
      </c>
      <c r="M258" s="1453"/>
      <c r="N258" s="699"/>
      <c r="O258" s="699"/>
      <c r="P258" s="700"/>
    </row>
    <row r="259" spans="3:16" s="3" customFormat="1">
      <c r="C259" s="721"/>
      <c r="D259" s="717" t="s">
        <v>421</v>
      </c>
      <c r="E259" s="713"/>
      <c r="F259" s="1443" t="e">
        <f t="shared" si="19"/>
        <v>#REF!</v>
      </c>
      <c r="G259" s="1444"/>
      <c r="H259" s="1441" t="e">
        <f t="shared" si="18"/>
        <v>#REF!</v>
      </c>
      <c r="I259" s="1442"/>
      <c r="J259" s="794">
        <v>0.05</v>
      </c>
      <c r="K259" s="725" t="e">
        <f t="shared" si="20"/>
        <v>#REF!</v>
      </c>
      <c r="L259" s="1441" t="e">
        <f t="shared" si="21"/>
        <v>#REF!</v>
      </c>
      <c r="M259" s="1453"/>
      <c r="N259" s="699"/>
      <c r="O259" s="699"/>
      <c r="P259" s="700"/>
    </row>
    <row r="260" spans="3:16" s="3" customFormat="1">
      <c r="C260" s="721"/>
      <c r="D260" s="717" t="s">
        <v>422</v>
      </c>
      <c r="E260" s="713"/>
      <c r="F260" s="1443" t="e">
        <f t="shared" si="19"/>
        <v>#REF!</v>
      </c>
      <c r="G260" s="1444"/>
      <c r="H260" s="1441" t="e">
        <f t="shared" si="18"/>
        <v>#REF!</v>
      </c>
      <c r="I260" s="1442"/>
      <c r="J260" s="794">
        <v>0.05</v>
      </c>
      <c r="K260" s="725" t="e">
        <f t="shared" si="20"/>
        <v>#REF!</v>
      </c>
      <c r="L260" s="1441" t="e">
        <f t="shared" si="21"/>
        <v>#REF!</v>
      </c>
      <c r="M260" s="1453"/>
      <c r="N260" s="699"/>
      <c r="O260" s="699"/>
      <c r="P260" s="700"/>
    </row>
    <row r="261" spans="3:16" s="3" customFormat="1">
      <c r="C261" s="721"/>
      <c r="D261" s="717" t="s">
        <v>423</v>
      </c>
      <c r="E261" s="713"/>
      <c r="F261" s="1443" t="e">
        <f t="shared" si="19"/>
        <v>#REF!</v>
      </c>
      <c r="G261" s="1444"/>
      <c r="H261" s="1441" t="e">
        <f t="shared" si="18"/>
        <v>#REF!</v>
      </c>
      <c r="I261" s="1442"/>
      <c r="J261" s="794">
        <v>0.05</v>
      </c>
      <c r="K261" s="725" t="e">
        <f t="shared" si="20"/>
        <v>#REF!</v>
      </c>
      <c r="L261" s="1441" t="e">
        <f t="shared" si="21"/>
        <v>#REF!</v>
      </c>
      <c r="M261" s="1453"/>
      <c r="N261" s="699"/>
      <c r="O261" s="699"/>
      <c r="P261" s="700"/>
    </row>
    <row r="262" spans="3:16" s="3" customFormat="1">
      <c r="C262" s="721"/>
      <c r="D262" s="717" t="s">
        <v>424</v>
      </c>
      <c r="E262" s="713"/>
      <c r="F262" s="1443" t="e">
        <f t="shared" si="19"/>
        <v>#REF!</v>
      </c>
      <c r="G262" s="1444"/>
      <c r="H262" s="1441" t="e">
        <f t="shared" si="18"/>
        <v>#REF!</v>
      </c>
      <c r="I262" s="1442"/>
      <c r="J262" s="794">
        <v>0.05</v>
      </c>
      <c r="K262" s="725" t="e">
        <f t="shared" si="20"/>
        <v>#REF!</v>
      </c>
      <c r="L262" s="1441" t="e">
        <f t="shared" si="21"/>
        <v>#REF!</v>
      </c>
      <c r="M262" s="1453"/>
      <c r="N262" s="699"/>
      <c r="O262" s="699"/>
      <c r="P262" s="700"/>
    </row>
    <row r="263" spans="3:16" s="3" customFormat="1">
      <c r="C263" s="721"/>
      <c r="D263" s="717" t="s">
        <v>426</v>
      </c>
      <c r="E263" s="713"/>
      <c r="F263" s="1443" t="e">
        <f t="shared" si="19"/>
        <v>#REF!</v>
      </c>
      <c r="G263" s="1444"/>
      <c r="H263" s="1441" t="e">
        <f t="shared" si="18"/>
        <v>#REF!</v>
      </c>
      <c r="I263" s="1442"/>
      <c r="J263" s="794">
        <v>0.05</v>
      </c>
      <c r="K263" s="725" t="e">
        <f t="shared" si="20"/>
        <v>#REF!</v>
      </c>
      <c r="L263" s="1441" t="e">
        <f t="shared" si="21"/>
        <v>#REF!</v>
      </c>
      <c r="M263" s="1453"/>
      <c r="N263" s="699"/>
      <c r="O263" s="699"/>
      <c r="P263" s="700"/>
    </row>
    <row r="264" spans="3:16" s="3" customFormat="1">
      <c r="C264" s="721"/>
      <c r="D264" s="717" t="s">
        <v>479</v>
      </c>
      <c r="E264" s="713"/>
      <c r="F264" s="1502" t="e">
        <f>H264/$O$11</f>
        <v>#REF!</v>
      </c>
      <c r="G264" s="1503"/>
      <c r="H264" s="1441" t="e">
        <f t="shared" si="18"/>
        <v>#REF!</v>
      </c>
      <c r="I264" s="1442"/>
      <c r="J264" s="794">
        <v>0.05</v>
      </c>
      <c r="K264" s="725" t="e">
        <f t="shared" si="20"/>
        <v>#REF!</v>
      </c>
      <c r="L264" s="1441" t="e">
        <f t="shared" si="21"/>
        <v>#REF!</v>
      </c>
      <c r="M264" s="1453"/>
      <c r="N264" s="699"/>
      <c r="O264" s="699"/>
      <c r="P264" s="700"/>
    </row>
    <row r="265" spans="3:16" s="3" customFormat="1" ht="13.5" thickBot="1">
      <c r="C265" s="774"/>
      <c r="D265" s="775" t="s">
        <v>416</v>
      </c>
      <c r="E265" s="776"/>
      <c r="F265" s="1504" t="e">
        <f>H265/$O$11</f>
        <v>#REF!</v>
      </c>
      <c r="G265" s="1505"/>
      <c r="H265" s="1492" t="e">
        <f t="shared" si="18"/>
        <v>#REF!</v>
      </c>
      <c r="I265" s="1506"/>
      <c r="J265" s="795">
        <v>0.05</v>
      </c>
      <c r="K265" s="777" t="e">
        <f t="shared" si="20"/>
        <v>#REF!</v>
      </c>
      <c r="L265" s="1492" t="e">
        <f t="shared" si="21"/>
        <v>#REF!</v>
      </c>
      <c r="M265" s="1493"/>
      <c r="N265" s="699"/>
      <c r="O265" s="699"/>
      <c r="P265" s="700"/>
    </row>
    <row r="266" spans="3:16" s="3" customFormat="1" ht="16.5" thickBot="1">
      <c r="C266" s="778"/>
      <c r="D266" s="1508" t="s">
        <v>399</v>
      </c>
      <c r="E266" s="1507"/>
      <c r="F266" s="779"/>
      <c r="G266" s="780"/>
      <c r="H266" s="1494" t="e">
        <f>SUM(H246:I265)</f>
        <v>#REF!</v>
      </c>
      <c r="I266" s="1507"/>
      <c r="J266" s="724"/>
      <c r="K266" s="781"/>
      <c r="L266" s="1494" t="e">
        <f>SUM(L246:L265)</f>
        <v>#REF!</v>
      </c>
      <c r="M266" s="1495"/>
      <c r="N266" s="699"/>
      <c r="O266" s="699"/>
      <c r="P266" s="700"/>
    </row>
    <row r="267" spans="3:16" s="3" customFormat="1">
      <c r="C267" s="782"/>
      <c r="D267" s="309" t="s">
        <v>3</v>
      </c>
      <c r="E267" s="350"/>
      <c r="F267" s="310"/>
      <c r="G267" s="310"/>
      <c r="H267" s="310"/>
      <c r="I267" s="310"/>
      <c r="J267" s="310"/>
      <c r="K267" s="310"/>
      <c r="L267" s="310"/>
      <c r="M267" s="783"/>
      <c r="N267" s="699"/>
      <c r="O267" s="699"/>
      <c r="P267" s="700"/>
    </row>
    <row r="268" spans="3:16" s="3" customFormat="1">
      <c r="C268" s="784" t="s">
        <v>294</v>
      </c>
      <c r="D268" s="311" t="s">
        <v>267</v>
      </c>
      <c r="E268" s="769"/>
      <c r="F268" s="772"/>
      <c r="G268" s="771"/>
      <c r="H268" s="312"/>
      <c r="I268" s="312"/>
      <c r="J268" s="312"/>
      <c r="K268" s="312"/>
      <c r="L268" s="1496" t="e">
        <f>L266</f>
        <v>#REF!</v>
      </c>
      <c r="M268" s="1497"/>
      <c r="N268" s="699"/>
      <c r="O268" s="699"/>
      <c r="P268" s="700"/>
    </row>
    <row r="269" spans="3:16" s="3" customFormat="1">
      <c r="C269" s="785" t="s">
        <v>297</v>
      </c>
      <c r="D269" s="313" t="s">
        <v>123</v>
      </c>
      <c r="E269" s="770"/>
      <c r="F269" s="773"/>
      <c r="G269" s="773"/>
      <c r="H269" s="314"/>
      <c r="I269" s="314"/>
      <c r="J269" s="314"/>
      <c r="K269" s="314"/>
      <c r="L269" s="1498">
        <f>BDI!$E$21</f>
        <v>0.44579999999999997</v>
      </c>
      <c r="M269" s="1499"/>
      <c r="N269" s="699"/>
      <c r="O269" s="699"/>
      <c r="P269" s="700"/>
    </row>
    <row r="270" spans="3:16" s="3" customFormat="1">
      <c r="C270" s="784" t="s">
        <v>303</v>
      </c>
      <c r="D270" s="311" t="s">
        <v>962</v>
      </c>
      <c r="E270" s="769"/>
      <c r="F270" s="772"/>
      <c r="G270" s="771"/>
      <c r="H270" s="312"/>
      <c r="I270" s="312"/>
      <c r="J270" s="312"/>
      <c r="K270" s="312"/>
      <c r="L270" s="1530">
        <v>100</v>
      </c>
      <c r="M270" s="1531"/>
      <c r="N270" s="699"/>
      <c r="O270" s="699"/>
      <c r="P270" s="700"/>
    </row>
    <row r="271" spans="3:16" s="3" customFormat="1" ht="13.5" thickBot="1">
      <c r="C271" s="786" t="s">
        <v>303</v>
      </c>
      <c r="D271" s="787" t="s">
        <v>269</v>
      </c>
      <c r="E271" s="788"/>
      <c r="F271" s="789"/>
      <c r="G271" s="790"/>
      <c r="H271" s="791"/>
      <c r="I271" s="792"/>
      <c r="J271" s="792"/>
      <c r="K271" s="792"/>
      <c r="L271" s="1500" t="e">
        <f>(L268*(1+L269))/L270</f>
        <v>#REF!</v>
      </c>
      <c r="M271" s="1501"/>
      <c r="N271" s="699"/>
      <c r="O271" s="699"/>
      <c r="P271" s="700"/>
    </row>
    <row r="272" spans="3:16" s="3" customFormat="1">
      <c r="C272" s="374" t="s">
        <v>403</v>
      </c>
      <c r="D272" s="351"/>
      <c r="E272" s="351"/>
      <c r="F272" s="351"/>
      <c r="G272" s="351"/>
      <c r="H272" s="351"/>
      <c r="I272" s="351"/>
      <c r="J272" s="351"/>
      <c r="K272" s="351"/>
      <c r="L272" s="44"/>
      <c r="M272" s="44"/>
      <c r="N272" s="44"/>
      <c r="O272" s="44"/>
      <c r="P272" s="44"/>
    </row>
    <row r="273" spans="3:16" s="3" customFormat="1" ht="29.25" customHeight="1">
      <c r="C273" s="1409" t="s">
        <v>977</v>
      </c>
      <c r="D273" s="1409"/>
      <c r="E273" s="1409"/>
      <c r="F273" s="1409"/>
      <c r="G273" s="1409"/>
      <c r="H273" s="1409"/>
      <c r="I273" s="1409"/>
      <c r="J273" s="1409"/>
      <c r="K273" s="1409"/>
      <c r="L273" s="1409"/>
      <c r="M273" s="1409"/>
      <c r="N273" s="793"/>
      <c r="O273" s="793"/>
      <c r="P273" s="793"/>
    </row>
    <row r="274" spans="3:16" s="3" customFormat="1">
      <c r="C274" s="1409" t="s">
        <v>979</v>
      </c>
      <c r="D274" s="1409"/>
      <c r="E274" s="1409"/>
      <c r="F274" s="1409"/>
      <c r="G274" s="1409"/>
      <c r="H274" s="1409"/>
      <c r="I274" s="1409"/>
      <c r="J274" s="1409"/>
      <c r="K274" s="1409"/>
      <c r="L274" s="1409"/>
      <c r="M274" s="1409"/>
      <c r="N274" s="44"/>
      <c r="O274" s="44"/>
      <c r="P274" s="44"/>
    </row>
    <row r="275" spans="3:16" s="3" customFormat="1">
      <c r="C275" s="44"/>
      <c r="D275" s="44"/>
      <c r="E275" s="351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</row>
    <row r="276" spans="3:16" s="3" customFormat="1">
      <c r="C276" s="44"/>
      <c r="D276" s="44"/>
      <c r="E276" s="351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</row>
    <row r="277" spans="3:16" s="3" customFormat="1">
      <c r="C277" s="44"/>
      <c r="D277" s="44"/>
      <c r="E277" s="351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</row>
    <row r="278" spans="3:16" s="3" customFormat="1" ht="12.75" customHeight="1">
      <c r="C278" s="44"/>
      <c r="D278" s="44"/>
      <c r="E278" s="1273" t="s">
        <v>756</v>
      </c>
      <c r="F278" s="371" t="s">
        <v>743</v>
      </c>
      <c r="G278" s="1458" t="str">
        <f>PRODUTIVIDADE!K3</f>
        <v>Edital Nº 0041/2024-00 (Retificado) (SEI nº 17835686)</v>
      </c>
      <c r="H278" s="1458"/>
      <c r="I278" s="1458"/>
      <c r="J278" s="1458"/>
      <c r="K278" s="44"/>
      <c r="L278" s="44"/>
      <c r="M278" s="44"/>
      <c r="N278" s="44"/>
      <c r="O278" s="44"/>
      <c r="P278" s="44"/>
    </row>
    <row r="279" spans="3:16" s="3" customFormat="1" ht="51.75" customHeight="1">
      <c r="C279" s="44"/>
      <c r="D279" s="44"/>
      <c r="E279" s="1273"/>
      <c r="F279" s="371" t="s">
        <v>274</v>
      </c>
      <c r="G279" s="1458" t="str">
        <f>PRODUTIVIDADE!K4</f>
        <v>Contratação Integrada de Empresa para Elaboração dos Projetos Básico e Executivo de Engenharia e Execução dos serviços Remanescentes das Obras de Duplicação, melhoramentos e Restauração da rodovia BR-101/AL (Lote 2).</v>
      </c>
      <c r="H279" s="1458"/>
      <c r="I279" s="1458"/>
      <c r="J279" s="1458"/>
      <c r="K279" s="44"/>
      <c r="L279" s="44"/>
      <c r="M279" s="44"/>
      <c r="N279" s="44"/>
      <c r="O279" s="44"/>
      <c r="P279" s="44"/>
    </row>
    <row r="280" spans="3:16" s="3" customFormat="1" ht="12.75" customHeight="1">
      <c r="C280" s="44"/>
      <c r="D280" s="44"/>
      <c r="E280" s="1273"/>
      <c r="F280" s="371" t="s">
        <v>747</v>
      </c>
      <c r="G280" s="1458" t="str">
        <f>PRODUTIVIDADE!K5</f>
        <v>50600.002571/2024-73</v>
      </c>
      <c r="H280" s="1458"/>
      <c r="I280" s="1458"/>
      <c r="J280" s="1458"/>
      <c r="K280" s="44"/>
      <c r="L280" s="44"/>
      <c r="M280" s="44"/>
      <c r="N280" s="44"/>
      <c r="O280" s="44"/>
      <c r="P280" s="44"/>
    </row>
    <row r="281" spans="3:16" s="3" customFormat="1" ht="12.75" customHeight="1">
      <c r="C281" s="44"/>
      <c r="D281" s="44"/>
      <c r="E281" s="1273"/>
      <c r="F281" s="371" t="s">
        <v>748</v>
      </c>
      <c r="G281" s="1458" t="str">
        <f>PRODUTIVIDADE!K6</f>
        <v>Anexo Orçamento DPP BR-101/AL - Lote 02 (SEI nº 16839157)</v>
      </c>
      <c r="H281" s="1458"/>
      <c r="I281" s="1458"/>
      <c r="J281" s="1458"/>
      <c r="K281" s="44"/>
      <c r="L281" s="44"/>
      <c r="M281" s="44"/>
      <c r="N281" s="44"/>
      <c r="O281" s="44"/>
      <c r="P281" s="44"/>
    </row>
  </sheetData>
  <autoFilter ref="A13:AJ13" xr:uid="{00000000-0009-0000-0000-000018000000}"/>
  <mergeCells count="262">
    <mergeCell ref="C2:AH2"/>
    <mergeCell ref="A3:C3"/>
    <mergeCell ref="C5:P5"/>
    <mergeCell ref="D6:P6"/>
    <mergeCell ref="C7:N7"/>
    <mergeCell ref="D8:N8"/>
    <mergeCell ref="O8:P8"/>
    <mergeCell ref="H75:O75"/>
    <mergeCell ref="H76:N76"/>
    <mergeCell ref="H77:N77"/>
    <mergeCell ref="H78:N78"/>
    <mergeCell ref="H79:N79"/>
    <mergeCell ref="R79:S79"/>
    <mergeCell ref="D9:N9"/>
    <mergeCell ref="O9:P9"/>
    <mergeCell ref="C10:K11"/>
    <mergeCell ref="L10:N10"/>
    <mergeCell ref="O10:P10"/>
    <mergeCell ref="L11:N11"/>
    <mergeCell ref="O11:P11"/>
    <mergeCell ref="H86:N86"/>
    <mergeCell ref="H87:N87"/>
    <mergeCell ref="H88:N88"/>
    <mergeCell ref="H89:N89"/>
    <mergeCell ref="H90:N90"/>
    <mergeCell ref="H91:N91"/>
    <mergeCell ref="H80:N80"/>
    <mergeCell ref="H81:N81"/>
    <mergeCell ref="H82:N82"/>
    <mergeCell ref="H83:N83"/>
    <mergeCell ref="H84:N84"/>
    <mergeCell ref="H85:N85"/>
    <mergeCell ref="H98:O98"/>
    <mergeCell ref="H99:N99"/>
    <mergeCell ref="H100:N100"/>
    <mergeCell ref="H101:N101"/>
    <mergeCell ref="H102:N102"/>
    <mergeCell ref="H103:N103"/>
    <mergeCell ref="H92:N92"/>
    <mergeCell ref="H93:N93"/>
    <mergeCell ref="H94:N94"/>
    <mergeCell ref="H95:N95"/>
    <mergeCell ref="H96:N96"/>
    <mergeCell ref="H97:N97"/>
    <mergeCell ref="H110:N110"/>
    <mergeCell ref="H111:N111"/>
    <mergeCell ref="H112:N112"/>
    <mergeCell ref="H113:N113"/>
    <mergeCell ref="H114:N114"/>
    <mergeCell ref="H115:N115"/>
    <mergeCell ref="H104:N104"/>
    <mergeCell ref="H105:N105"/>
    <mergeCell ref="H106:N106"/>
    <mergeCell ref="H107:N107"/>
    <mergeCell ref="H108:N108"/>
    <mergeCell ref="H109:N109"/>
    <mergeCell ref="H122:N122"/>
    <mergeCell ref="H123:N123"/>
    <mergeCell ref="H124:N124"/>
    <mergeCell ref="H125:N125"/>
    <mergeCell ref="H126:N126"/>
    <mergeCell ref="H127:N127"/>
    <mergeCell ref="H116:N116"/>
    <mergeCell ref="H117:N117"/>
    <mergeCell ref="H118:N118"/>
    <mergeCell ref="H119:N119"/>
    <mergeCell ref="H120:N120"/>
    <mergeCell ref="H121:N121"/>
    <mergeCell ref="H134:N134"/>
    <mergeCell ref="H135:N135"/>
    <mergeCell ref="H136:N136"/>
    <mergeCell ref="H137:N137"/>
    <mergeCell ref="H138:N138"/>
    <mergeCell ref="H139:N139"/>
    <mergeCell ref="H128:N128"/>
    <mergeCell ref="H129:N129"/>
    <mergeCell ref="H130:N130"/>
    <mergeCell ref="H131:N131"/>
    <mergeCell ref="H132:N132"/>
    <mergeCell ref="H133:N133"/>
    <mergeCell ref="H146:N146"/>
    <mergeCell ref="H147:N147"/>
    <mergeCell ref="H148:N148"/>
    <mergeCell ref="H149:N149"/>
    <mergeCell ref="H150:N150"/>
    <mergeCell ref="H151:N151"/>
    <mergeCell ref="H140:N140"/>
    <mergeCell ref="H141:N141"/>
    <mergeCell ref="H142:N142"/>
    <mergeCell ref="H143:N143"/>
    <mergeCell ref="H144:N144"/>
    <mergeCell ref="H145:N145"/>
    <mergeCell ref="H158:N158"/>
    <mergeCell ref="H159:N159"/>
    <mergeCell ref="H160:N160"/>
    <mergeCell ref="H161:O161"/>
    <mergeCell ref="H162:N162"/>
    <mergeCell ref="H163:N163"/>
    <mergeCell ref="H152:N152"/>
    <mergeCell ref="H153:N153"/>
    <mergeCell ref="H154:N154"/>
    <mergeCell ref="H155:N155"/>
    <mergeCell ref="H156:N156"/>
    <mergeCell ref="H157:N157"/>
    <mergeCell ref="R180:S180"/>
    <mergeCell ref="H170:N170"/>
    <mergeCell ref="H171:N171"/>
    <mergeCell ref="H172:N172"/>
    <mergeCell ref="H173:N173"/>
    <mergeCell ref="H174:O174"/>
    <mergeCell ref="H175:N175"/>
    <mergeCell ref="H164:N164"/>
    <mergeCell ref="H165:N165"/>
    <mergeCell ref="H166:N166"/>
    <mergeCell ref="H167:N167"/>
    <mergeCell ref="H168:N168"/>
    <mergeCell ref="H169:N169"/>
    <mergeCell ref="H181:N181"/>
    <mergeCell ref="H182:N182"/>
    <mergeCell ref="H183:N183"/>
    <mergeCell ref="H184:N184"/>
    <mergeCell ref="H185:N185"/>
    <mergeCell ref="H186:N186"/>
    <mergeCell ref="H176:N176"/>
    <mergeCell ref="H177:N177"/>
    <mergeCell ref="H178:N178"/>
    <mergeCell ref="H179:N179"/>
    <mergeCell ref="H180:N180"/>
    <mergeCell ref="H193:N193"/>
    <mergeCell ref="H194:N194"/>
    <mergeCell ref="H195:N195"/>
    <mergeCell ref="H196:N196"/>
    <mergeCell ref="H197:N197"/>
    <mergeCell ref="H198:N198"/>
    <mergeCell ref="H187:N187"/>
    <mergeCell ref="H188:N188"/>
    <mergeCell ref="H189:N189"/>
    <mergeCell ref="H190:N190"/>
    <mergeCell ref="H191:N191"/>
    <mergeCell ref="H192:N192"/>
    <mergeCell ref="H205:N205"/>
    <mergeCell ref="H206:N206"/>
    <mergeCell ref="H207:N207"/>
    <mergeCell ref="H208:N208"/>
    <mergeCell ref="H209:N209"/>
    <mergeCell ref="H210:N210"/>
    <mergeCell ref="H199:N199"/>
    <mergeCell ref="H200:N200"/>
    <mergeCell ref="H201:N201"/>
    <mergeCell ref="H202:N202"/>
    <mergeCell ref="H203:N203"/>
    <mergeCell ref="H204:N204"/>
    <mergeCell ref="H217:N217"/>
    <mergeCell ref="H218:O218"/>
    <mergeCell ref="H219:N219"/>
    <mergeCell ref="H220:N220"/>
    <mergeCell ref="S220:T220"/>
    <mergeCell ref="H221:N221"/>
    <mergeCell ref="H211:N211"/>
    <mergeCell ref="H212:N212"/>
    <mergeCell ref="H213:N213"/>
    <mergeCell ref="H214:N214"/>
    <mergeCell ref="H215:N215"/>
    <mergeCell ref="H216:N216"/>
    <mergeCell ref="H228:N228"/>
    <mergeCell ref="H229:N229"/>
    <mergeCell ref="H230:N230"/>
    <mergeCell ref="H231:N231"/>
    <mergeCell ref="H232:N232"/>
    <mergeCell ref="H233:N233"/>
    <mergeCell ref="H222:N222"/>
    <mergeCell ref="H223:N223"/>
    <mergeCell ref="H224:N224"/>
    <mergeCell ref="H225:N225"/>
    <mergeCell ref="H226:N226"/>
    <mergeCell ref="H227:N227"/>
    <mergeCell ref="H240:N240"/>
    <mergeCell ref="H241:N241"/>
    <mergeCell ref="H242:O242"/>
    <mergeCell ref="F245:G245"/>
    <mergeCell ref="H245:I245"/>
    <mergeCell ref="L245:M245"/>
    <mergeCell ref="H234:N234"/>
    <mergeCell ref="H235:N235"/>
    <mergeCell ref="H236:N236"/>
    <mergeCell ref="H237:N237"/>
    <mergeCell ref="H238:N238"/>
    <mergeCell ref="H239:N239"/>
    <mergeCell ref="F248:G248"/>
    <mergeCell ref="H248:I248"/>
    <mergeCell ref="L248:M248"/>
    <mergeCell ref="F249:G249"/>
    <mergeCell ref="H249:I249"/>
    <mergeCell ref="L249:M249"/>
    <mergeCell ref="F246:G246"/>
    <mergeCell ref="H246:I246"/>
    <mergeCell ref="L246:M246"/>
    <mergeCell ref="F247:G247"/>
    <mergeCell ref="H247:I247"/>
    <mergeCell ref="L247:M247"/>
    <mergeCell ref="F252:G252"/>
    <mergeCell ref="H252:I252"/>
    <mergeCell ref="L252:M252"/>
    <mergeCell ref="F253:G253"/>
    <mergeCell ref="H253:I253"/>
    <mergeCell ref="L253:M253"/>
    <mergeCell ref="F250:G250"/>
    <mergeCell ref="H250:I250"/>
    <mergeCell ref="L250:M250"/>
    <mergeCell ref="F251:G251"/>
    <mergeCell ref="H251:I251"/>
    <mergeCell ref="L251:M251"/>
    <mergeCell ref="F256:G256"/>
    <mergeCell ref="H256:I256"/>
    <mergeCell ref="L256:M256"/>
    <mergeCell ref="F257:G257"/>
    <mergeCell ref="H257:I257"/>
    <mergeCell ref="L257:M257"/>
    <mergeCell ref="F254:G254"/>
    <mergeCell ref="H254:I254"/>
    <mergeCell ref="L254:M254"/>
    <mergeCell ref="F255:G255"/>
    <mergeCell ref="H255:I255"/>
    <mergeCell ref="L255:M255"/>
    <mergeCell ref="F260:G260"/>
    <mergeCell ref="H260:I260"/>
    <mergeCell ref="L260:M260"/>
    <mergeCell ref="F261:G261"/>
    <mergeCell ref="H261:I261"/>
    <mergeCell ref="L261:M261"/>
    <mergeCell ref="F258:G258"/>
    <mergeCell ref="H258:I258"/>
    <mergeCell ref="L258:M258"/>
    <mergeCell ref="F259:G259"/>
    <mergeCell ref="H259:I259"/>
    <mergeCell ref="L259:M259"/>
    <mergeCell ref="F264:G264"/>
    <mergeCell ref="H264:I264"/>
    <mergeCell ref="L264:M264"/>
    <mergeCell ref="F265:G265"/>
    <mergeCell ref="H265:I265"/>
    <mergeCell ref="L265:M265"/>
    <mergeCell ref="F262:G262"/>
    <mergeCell ref="H262:I262"/>
    <mergeCell ref="L262:M262"/>
    <mergeCell ref="F263:G263"/>
    <mergeCell ref="H263:I263"/>
    <mergeCell ref="L263:M263"/>
    <mergeCell ref="C273:M273"/>
    <mergeCell ref="E278:E281"/>
    <mergeCell ref="G278:J278"/>
    <mergeCell ref="G279:J279"/>
    <mergeCell ref="G280:J280"/>
    <mergeCell ref="G281:J281"/>
    <mergeCell ref="D266:E266"/>
    <mergeCell ref="H266:I266"/>
    <mergeCell ref="L266:M266"/>
    <mergeCell ref="L268:M268"/>
    <mergeCell ref="L269:M269"/>
    <mergeCell ref="L271:M271"/>
    <mergeCell ref="L270:M270"/>
    <mergeCell ref="C274:M274"/>
  </mergeCells>
  <dataValidations disablePrompts="1" count="2">
    <dataValidation type="list" allowBlank="1" showInputMessage="1" showErrorMessage="1" sqref="E14:E74 E101:E160 E164:E166" xr:uid="{00000000-0002-0000-1800-000000000000}"/>
    <dataValidation type="list" allowBlank="1" showInputMessage="1" showErrorMessage="1" sqref="E78:E97" xr:uid="{00000000-0002-0000-1800-000001000000}">
      <formula1>$D$10:$D$15</formula1>
    </dataValidation>
  </dataValidations>
  <printOptions horizontalCentered="1"/>
  <pageMargins left="0.70866141732283472" right="0.70866141732283472" top="0.39370078740157483" bottom="0" header="0.31496062992125984" footer="0.31496062992125984"/>
  <pageSetup paperSize="9" scale="53" firstPageNumber="0" fitToHeight="0" orientation="landscape" r:id="rId1"/>
  <headerFooter alignWithMargins="0"/>
  <rowBreaks count="5" manualBreakCount="5">
    <brk id="61" min="2" max="15" man="1"/>
    <brk id="112" min="2" max="15" man="1"/>
    <brk id="161" min="2" max="15" man="1"/>
    <brk id="208" min="2" max="15" man="1"/>
    <brk id="264" min="2" max="1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1800-000002000000}">
          <x14:formula1>
            <xm:f>'REF C GERAIS'!$I$25:$I$35</xm:f>
          </x14:formula1>
          <xm:sqref>E161</xm:sqref>
        </x14:dataValidation>
        <x14:dataValidation type="list" allowBlank="1" showInputMessage="1" showErrorMessage="1" xr:uid="{00000000-0002-0000-1800-000003000000}">
          <x14:formula1>
            <xm:f>'REF C GERAIS'!$D$10:$D$16</xm:f>
          </x14:formula1>
          <xm:sqref>E221:E240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13">
    <pageSetUpPr fitToPage="1"/>
  </sheetPr>
  <dimension ref="A1:M45"/>
  <sheetViews>
    <sheetView view="pageBreakPreview" topLeftCell="A2" zoomScaleNormal="85" zoomScaleSheetLayoutView="100" workbookViewId="0">
      <selection activeCell="F3" sqref="F3:M3"/>
    </sheetView>
  </sheetViews>
  <sheetFormatPr defaultRowHeight="12.75"/>
  <cols>
    <col min="1" max="1" width="9.42578125" style="3" customWidth="1"/>
    <col min="2" max="2" width="5.140625" style="3" hidden="1" customWidth="1"/>
    <col min="3" max="3" width="3.85546875" style="3" hidden="1" customWidth="1"/>
    <col min="4" max="4" width="5.140625" style="3" hidden="1" customWidth="1"/>
    <col min="5" max="5" width="45.5703125" style="1" customWidth="1"/>
    <col min="6" max="6" width="3.5703125" style="1" customWidth="1"/>
    <col min="7" max="7" width="11.42578125" customWidth="1"/>
    <col min="8" max="8" width="21.85546875" customWidth="1"/>
    <col min="9" max="9" width="10.85546875" customWidth="1"/>
    <col min="10" max="10" width="23.7109375" style="26" bestFit="1" customWidth="1"/>
    <col min="11" max="11" width="21" style="217" bestFit="1" customWidth="1"/>
    <col min="12" max="12" width="17.28515625" style="31" customWidth="1"/>
    <col min="13" max="13" width="18.42578125" style="26" customWidth="1"/>
    <col min="14" max="14" width="13.28515625" bestFit="1" customWidth="1"/>
    <col min="15" max="15" width="12.140625" bestFit="1" customWidth="1"/>
  </cols>
  <sheetData>
    <row r="1" spans="1:13" ht="13.5" hidden="1" thickBot="1">
      <c r="A1" s="315"/>
      <c r="B1" s="316"/>
      <c r="C1" s="316"/>
      <c r="D1" s="316"/>
      <c r="E1" s="317"/>
      <c r="F1" s="317"/>
      <c r="G1" s="163"/>
      <c r="H1" s="163"/>
      <c r="I1" s="163"/>
      <c r="J1" s="318"/>
      <c r="K1" s="319"/>
    </row>
    <row r="2" spans="1:13" ht="52.5" customHeight="1">
      <c r="A2" s="1027"/>
      <c r="B2" s="1028"/>
      <c r="C2" s="1028"/>
      <c r="D2" s="1028"/>
      <c r="E2" s="1028"/>
      <c r="F2" s="1028"/>
      <c r="G2" s="1028"/>
      <c r="H2" s="1028"/>
      <c r="I2" s="1028"/>
      <c r="J2" s="1028"/>
      <c r="K2" s="1028"/>
      <c r="L2" s="1028"/>
      <c r="M2" s="1029"/>
    </row>
    <row r="3" spans="1:13" ht="39.75" customHeight="1">
      <c r="A3" s="1540" t="str">
        <f>PRODUTOS!A3</f>
        <v>OBJETO:</v>
      </c>
      <c r="B3" s="1541"/>
      <c r="C3" s="1541"/>
      <c r="D3" s="1541"/>
      <c r="E3" s="1542"/>
      <c r="F3" s="1537" t="str">
        <f>PRODUTOS!F3</f>
        <v>REGISTRO DE PREÇOS PARA FUTURA E EVENTUAL CONTRATAÇÃO DE EMPRESA ESPECIALIZADA NA PRESTAÇÃO DE SERVIÇO DE CONSULTORIA TÉCNICA NA ÁREA DE INFRAESTRUTURA URBANA E RODOVIÁRIA, CONFORME ESPECIFICAÇÕES DO TERMO DE REFERÊNCIA</v>
      </c>
      <c r="G3" s="1538"/>
      <c r="H3" s="1538"/>
      <c r="I3" s="1538"/>
      <c r="J3" s="1538"/>
      <c r="K3" s="1538"/>
      <c r="L3" s="1538"/>
      <c r="M3" s="1539"/>
    </row>
    <row r="4" spans="1:13" ht="20.100000000000001" customHeight="1">
      <c r="A4" s="1549" t="str">
        <f>PRODUTOS!A4</f>
        <v>LOTE CONTRATAÇÃO:</v>
      </c>
      <c r="B4" s="1550"/>
      <c r="C4" s="1550"/>
      <c r="D4" s="1550"/>
      <c r="E4" s="1551"/>
      <c r="F4" s="1048" t="str">
        <f>PRODUTOS!F4</f>
        <v>Único</v>
      </c>
      <c r="G4" s="1049"/>
      <c r="H4" s="1049"/>
      <c r="I4" s="1049"/>
      <c r="J4" s="1049"/>
      <c r="K4" s="1049"/>
      <c r="L4" s="1049"/>
      <c r="M4" s="1050"/>
    </row>
    <row r="5" spans="1:13" ht="20.100000000000001" hidden="1" customHeight="1">
      <c r="A5" s="1534" t="str">
        <f>PRODUTOS!A5</f>
        <v>RODOVIA:</v>
      </c>
      <c r="B5" s="1535"/>
      <c r="C5" s="1535"/>
      <c r="D5" s="1535"/>
      <c r="E5" s="1536"/>
      <c r="F5" s="1048">
        <f>PRODUTOS!F5</f>
        <v>0</v>
      </c>
      <c r="G5" s="1049"/>
      <c r="H5" s="1049"/>
      <c r="I5" s="1049"/>
      <c r="J5" s="1049"/>
      <c r="K5" s="1049"/>
      <c r="L5" s="1049"/>
      <c r="M5" s="1050"/>
    </row>
    <row r="6" spans="1:13" ht="20.100000000000001" hidden="1" customHeight="1">
      <c r="A6" s="1540" t="str">
        <f>PRODUTOS!A6</f>
        <v>TRECHO(S):</v>
      </c>
      <c r="B6" s="1541"/>
      <c r="C6" s="1541"/>
      <c r="D6" s="1541"/>
      <c r="E6" s="1542"/>
      <c r="F6" s="1048">
        <f>PRODUTOS!F6</f>
        <v>0</v>
      </c>
      <c r="G6" s="1049"/>
      <c r="H6" s="1049"/>
      <c r="I6" s="1049"/>
      <c r="J6" s="1049"/>
      <c r="K6" s="1049"/>
      <c r="L6" s="1049"/>
      <c r="M6" s="1050"/>
    </row>
    <row r="7" spans="1:13" ht="33.75" hidden="1" customHeight="1">
      <c r="A7" s="1549" t="str">
        <f>PRODUTOS!A7</f>
        <v>SUBTRECHO(S):</v>
      </c>
      <c r="B7" s="1550"/>
      <c r="C7" s="1550"/>
      <c r="D7" s="1550"/>
      <c r="E7" s="1551"/>
      <c r="F7" s="1048">
        <f>PRODUTOS!F7</f>
        <v>0</v>
      </c>
      <c r="G7" s="1049"/>
      <c r="H7" s="1049"/>
      <c r="I7" s="1049"/>
      <c r="J7" s="1049"/>
      <c r="K7" s="1049"/>
      <c r="L7" s="1049"/>
      <c r="M7" s="1050"/>
    </row>
    <row r="8" spans="1:13" ht="20.100000000000001" hidden="1" customHeight="1">
      <c r="A8" s="1540" t="str">
        <f>PRODUTOS!A8</f>
        <v>SEGMENTO(S):</v>
      </c>
      <c r="B8" s="1541"/>
      <c r="C8" s="1541"/>
      <c r="D8" s="1541"/>
      <c r="E8" s="1542"/>
      <c r="F8" s="1048">
        <f>PRODUTOS!F8</f>
        <v>0</v>
      </c>
      <c r="G8" s="1049"/>
      <c r="H8" s="1049"/>
      <c r="I8" s="1049"/>
      <c r="J8" s="1049"/>
      <c r="K8" s="1049"/>
      <c r="L8" s="1049"/>
      <c r="M8" s="1050"/>
    </row>
    <row r="9" spans="1:13" ht="32.25" hidden="1" customHeight="1">
      <c r="A9" s="1534" t="str">
        <f>PRODUTOS!A9</f>
        <v>SNV:</v>
      </c>
      <c r="B9" s="1535"/>
      <c r="C9" s="1535"/>
      <c r="D9" s="1535"/>
      <c r="E9" s="1536"/>
      <c r="F9" s="1048">
        <f>PRODUTOS!F9</f>
        <v>0</v>
      </c>
      <c r="G9" s="1049"/>
      <c r="H9" s="1049"/>
      <c r="I9" s="1049"/>
      <c r="J9" s="1049"/>
      <c r="K9" s="1049"/>
      <c r="L9" s="1049"/>
      <c r="M9" s="1050"/>
    </row>
    <row r="10" spans="1:13" ht="20.100000000000001" hidden="1" customHeight="1">
      <c r="A10" s="1540" t="str">
        <f>PRODUTOS!A10</f>
        <v>EXTENSÃO TOTAL IMPLANTAÇÃO/DUPLICAÇÃO RODOVIÁRIA (km):</v>
      </c>
      <c r="B10" s="1541"/>
      <c r="C10" s="1541"/>
      <c r="D10" s="1541"/>
      <c r="E10" s="1542"/>
      <c r="F10" s="1546">
        <f>PRODUTOS!F10</f>
        <v>165.4</v>
      </c>
      <c r="G10" s="1547"/>
      <c r="H10" s="1547"/>
      <c r="I10" s="1547"/>
      <c r="J10" s="1547"/>
      <c r="K10" s="1547"/>
      <c r="L10" s="1547"/>
      <c r="M10" s="1548"/>
    </row>
    <row r="11" spans="1:13" ht="20.100000000000001" hidden="1" customHeight="1">
      <c r="A11" s="1534" t="str">
        <f>PRODUTOS!A11</f>
        <v>PRAZO IMPLANTAÇÃO/DUPLICAÇÃO RODOVIÁRIA (meses):</v>
      </c>
      <c r="B11" s="1535"/>
      <c r="C11" s="1535"/>
      <c r="D11" s="1535"/>
      <c r="E11" s="1536"/>
      <c r="F11" s="1543">
        <f>PRODUTOS!F11</f>
        <v>48</v>
      </c>
      <c r="G11" s="1544"/>
      <c r="H11" s="1544"/>
      <c r="I11" s="1544"/>
      <c r="J11" s="1544"/>
      <c r="K11" s="1544"/>
      <c r="L11" s="1544"/>
      <c r="M11" s="1545"/>
    </row>
    <row r="12" spans="1:13" ht="20.100000000000001" hidden="1" customHeight="1">
      <c r="A12" s="1540" t="str">
        <f>PRODUTOS!A12</f>
        <v>IMPLANTAÇÃO/DUPLICAÇÃO RODOVIÁRIA POR ANO (km/ano):</v>
      </c>
      <c r="B12" s="1541"/>
      <c r="C12" s="1541"/>
      <c r="D12" s="1541"/>
      <c r="E12" s="1542"/>
      <c r="F12" s="1552">
        <f>PRODUTOS!F12</f>
        <v>41.35</v>
      </c>
      <c r="G12" s="1553"/>
      <c r="H12" s="1553"/>
      <c r="I12" s="1553"/>
      <c r="J12" s="1553"/>
      <c r="K12" s="1553"/>
      <c r="L12" s="1553"/>
      <c r="M12" s="1554"/>
    </row>
    <row r="13" spans="1:13" ht="20.100000000000001" hidden="1" customHeight="1">
      <c r="A13" s="1534" t="str">
        <f>PRODUTOS!A13</f>
        <v>CLASSIFICAÇÃO OBRA:</v>
      </c>
      <c r="B13" s="1535"/>
      <c r="C13" s="1535"/>
      <c r="D13" s="1535"/>
      <c r="E13" s="1536"/>
      <c r="F13" s="1558" t="str">
        <f>PRODUTOS!F13</f>
        <v>GRANDE PORTE</v>
      </c>
      <c r="G13" s="1559"/>
      <c r="H13" s="1559"/>
      <c r="I13" s="1559"/>
      <c r="J13" s="1559"/>
      <c r="K13" s="1559"/>
      <c r="L13" s="1559"/>
      <c r="M13" s="1560"/>
    </row>
    <row r="14" spans="1:13" ht="20.100000000000001" customHeight="1">
      <c r="A14" s="1555" t="str">
        <f>PRODUTOS!A14</f>
        <v>DATA-BASE ORÇAMENTO:</v>
      </c>
      <c r="B14" s="1556"/>
      <c r="C14" s="1556"/>
      <c r="D14" s="1556"/>
      <c r="E14" s="1557"/>
      <c r="F14" s="1056">
        <f>PRODUTOS!F14</f>
        <v>45748</v>
      </c>
      <c r="G14" s="1057"/>
      <c r="H14" s="1057"/>
      <c r="I14" s="1057"/>
      <c r="J14" s="1057"/>
      <c r="K14" s="1057"/>
      <c r="L14" s="1057"/>
      <c r="M14" s="1058"/>
    </row>
    <row r="15" spans="1:13" ht="20.100000000000001" customHeight="1">
      <c r="A15" s="1540" t="str">
        <f>PRODUTOS!A15</f>
        <v>BDI REFERENCIAL:</v>
      </c>
      <c r="B15" s="1541"/>
      <c r="C15" s="1541"/>
      <c r="D15" s="1541"/>
      <c r="E15" s="1542"/>
      <c r="F15" s="1561">
        <f>PRODUTOS!F15</f>
        <v>0.44579999999999997</v>
      </c>
      <c r="G15" s="1562"/>
      <c r="H15" s="1562"/>
      <c r="I15" s="1562"/>
      <c r="J15" s="1562"/>
      <c r="K15" s="1562"/>
      <c r="L15" s="1562"/>
      <c r="M15" s="1563"/>
    </row>
    <row r="16" spans="1:13" ht="20.100000000000001" customHeight="1">
      <c r="A16" s="1534" t="str">
        <f>PRODUTOS!A16</f>
        <v>ORÇAMENTO REFERENCIAL:</v>
      </c>
      <c r="B16" s="1535"/>
      <c r="C16" s="1535"/>
      <c r="D16" s="1535"/>
      <c r="E16" s="1536"/>
      <c r="F16" s="1564">
        <f>PRODUTOS!F16</f>
        <v>21549830.127101604</v>
      </c>
      <c r="G16" s="1565"/>
      <c r="H16" s="1565"/>
      <c r="I16" s="1565"/>
      <c r="J16" s="1565"/>
      <c r="K16" s="1565"/>
      <c r="L16" s="1565"/>
      <c r="M16" s="1566"/>
    </row>
    <row r="17" spans="1:13" ht="22.5" customHeight="1">
      <c r="A17" s="1571" t="s">
        <v>737</v>
      </c>
      <c r="B17" s="1572"/>
      <c r="C17" s="1572"/>
      <c r="D17" s="1572"/>
      <c r="E17" s="1573"/>
      <c r="F17" s="1567">
        <f>SUBTOTAL(9,M21:M43)</f>
        <v>0</v>
      </c>
      <c r="G17" s="1568"/>
      <c r="H17" s="1568"/>
      <c r="I17" s="1568"/>
      <c r="J17" s="1568"/>
      <c r="K17" s="1568"/>
      <c r="L17" s="1568"/>
      <c r="M17" s="1569"/>
    </row>
    <row r="18" spans="1:13" ht="18.75">
      <c r="A18" s="1030" t="s">
        <v>733</v>
      </c>
      <c r="B18" s="1031"/>
      <c r="C18" s="1031"/>
      <c r="D18" s="1031"/>
      <c r="E18" s="1031"/>
      <c r="F18" s="1031"/>
      <c r="G18" s="1031"/>
      <c r="H18" s="1031"/>
      <c r="I18" s="1031"/>
      <c r="J18" s="1031"/>
      <c r="K18" s="1031"/>
      <c r="L18" s="1031"/>
      <c r="M18" s="1032"/>
    </row>
    <row r="19" spans="1:13" s="320" customFormat="1" ht="15" customHeight="1">
      <c r="A19" s="1022" t="s">
        <v>263</v>
      </c>
      <c r="B19" s="1023"/>
      <c r="C19" s="1023"/>
      <c r="D19" s="1023"/>
      <c r="E19" s="1023"/>
      <c r="F19" s="1024"/>
      <c r="G19" s="1024" t="s">
        <v>270</v>
      </c>
      <c r="H19" s="1577" t="s">
        <v>735</v>
      </c>
      <c r="I19" s="1024" t="s">
        <v>391</v>
      </c>
      <c r="J19" s="1018" t="s">
        <v>753</v>
      </c>
      <c r="K19" s="1034" t="s">
        <v>754</v>
      </c>
      <c r="L19" s="1018" t="s">
        <v>738</v>
      </c>
      <c r="M19" s="1034" t="s">
        <v>739</v>
      </c>
    </row>
    <row r="20" spans="1:13" s="320" customFormat="1" ht="12">
      <c r="A20" s="1004"/>
      <c r="B20" s="1005"/>
      <c r="C20" s="1005"/>
      <c r="D20" s="1005"/>
      <c r="E20" s="1005"/>
      <c r="F20" s="1006"/>
      <c r="G20" s="1006"/>
      <c r="H20" s="1578"/>
      <c r="I20" s="1006"/>
      <c r="J20" s="1019"/>
      <c r="K20" s="1008"/>
      <c r="L20" s="1019"/>
      <c r="M20" s="1008"/>
    </row>
    <row r="21" spans="1:13" s="320" customFormat="1" ht="12" hidden="1">
      <c r="A21" s="336" t="str">
        <f>PRODUTOS!A20</f>
        <v>P1.</v>
      </c>
      <c r="B21" s="337"/>
      <c r="C21" s="815"/>
      <c r="D21" s="815"/>
      <c r="E21" s="1570" t="str">
        <f>PRODUTOS!E20</f>
        <v>ACOMPANHAMENTO, FISCALIZAÇÃO E SUPERVISÃO DE OBRAS</v>
      </c>
      <c r="F21" s="1570"/>
      <c r="G21" s="164"/>
      <c r="H21" s="694"/>
      <c r="I21" s="694"/>
      <c r="J21" s="817"/>
      <c r="K21" s="816">
        <f>SUBTOTAL(9,K$22:K$28)</f>
        <v>0</v>
      </c>
      <c r="L21" s="323"/>
      <c r="M21" s="816">
        <f>SUBTOTAL(9,M$22:M$28)</f>
        <v>0</v>
      </c>
    </row>
    <row r="22" spans="1:13" s="327" customFormat="1" ht="30" hidden="1" customHeight="1">
      <c r="A22" s="339" t="str">
        <f>'CRON. FIS-FIN'!B20</f>
        <v>P1.1</v>
      </c>
      <c r="B22" s="340"/>
      <c r="C22" s="341"/>
      <c r="D22" s="370"/>
      <c r="E22" s="957" t="str">
        <f>PRODUTOS!E21</f>
        <v>ACOMPANHAMENTO, FISCALIZAÇÃO E SUPERVISÃO DE OBRAS DE INFRAESTRUTURA URBANA E RODOVIÁRIA</v>
      </c>
      <c r="F22" s="958"/>
      <c r="G22" s="161" t="str">
        <f>PRODUTOS!H21</f>
        <v>Mês</v>
      </c>
      <c r="H22" s="335" t="s">
        <v>734</v>
      </c>
      <c r="I22" s="798">
        <f>PRODUTOS!I21</f>
        <v>12</v>
      </c>
      <c r="J22" s="325">
        <f>PRODUTOS!Q21</f>
        <v>0</v>
      </c>
      <c r="K22" s="326">
        <f>$I22*J22</f>
        <v>0</v>
      </c>
      <c r="L22" s="325"/>
      <c r="M22" s="373" t="str">
        <f>IF(L22=0,"",I22*L22)</f>
        <v/>
      </c>
    </row>
    <row r="23" spans="1:13" s="327" customFormat="1" ht="30" hidden="1" customHeight="1">
      <c r="A23" s="339">
        <f>'CRON. FIS-FIN'!B21</f>
        <v>0</v>
      </c>
      <c r="B23" s="340"/>
      <c r="C23" s="341"/>
      <c r="D23" s="370"/>
      <c r="E23" s="957">
        <f>PRODUTOS!E22</f>
        <v>0</v>
      </c>
      <c r="F23" s="958"/>
      <c r="G23" s="161">
        <f>PRODUTOS!H22</f>
        <v>0</v>
      </c>
      <c r="H23" s="335" t="s">
        <v>734</v>
      </c>
      <c r="I23" s="798">
        <f>PRODUTOS!I22</f>
        <v>0</v>
      </c>
      <c r="J23" s="325">
        <f>PRODUTOS!Q22</f>
        <v>0</v>
      </c>
      <c r="K23" s="326">
        <f t="shared" ref="K23:K34" si="0">$I23*J23</f>
        <v>0</v>
      </c>
      <c r="L23" s="325"/>
      <c r="M23" s="812" t="str">
        <f t="shared" ref="M23:M28" si="1">IF(L23=0,"",I23*L23)</f>
        <v/>
      </c>
    </row>
    <row r="24" spans="1:13" s="327" customFormat="1" ht="30" hidden="1" customHeight="1">
      <c r="A24" s="339">
        <f>'CRON. FIS-FIN'!B22</f>
        <v>0</v>
      </c>
      <c r="B24" s="340"/>
      <c r="C24" s="814"/>
      <c r="D24" s="370"/>
      <c r="E24" s="957">
        <f>PRODUTOS!E23</f>
        <v>0</v>
      </c>
      <c r="F24" s="958"/>
      <c r="G24" s="161">
        <f>PRODUTOS!H23</f>
        <v>0</v>
      </c>
      <c r="H24" s="335" t="s">
        <v>734</v>
      </c>
      <c r="I24" s="798">
        <f>PRODUTOS!I23</f>
        <v>0</v>
      </c>
      <c r="J24" s="325">
        <f>PRODUTOS!Q23</f>
        <v>0</v>
      </c>
      <c r="K24" s="326">
        <f t="shared" si="0"/>
        <v>0</v>
      </c>
      <c r="L24" s="325"/>
      <c r="M24" s="812" t="str">
        <f t="shared" si="1"/>
        <v/>
      </c>
    </row>
    <row r="25" spans="1:13" s="327" customFormat="1" ht="30" hidden="1" customHeight="1">
      <c r="A25" s="339">
        <f>'CRON. FIS-FIN'!B23</f>
        <v>0</v>
      </c>
      <c r="B25" s="340"/>
      <c r="C25" s="341"/>
      <c r="D25" s="370"/>
      <c r="E25" s="957">
        <f>PRODUTOS!E24</f>
        <v>0</v>
      </c>
      <c r="F25" s="958"/>
      <c r="G25" s="161">
        <f>PRODUTOS!H24</f>
        <v>0</v>
      </c>
      <c r="H25" s="335" t="s">
        <v>734</v>
      </c>
      <c r="I25" s="798">
        <f>PRODUTOS!I24</f>
        <v>0</v>
      </c>
      <c r="J25" s="325">
        <f>PRODUTOS!Q24</f>
        <v>0</v>
      </c>
      <c r="K25" s="326">
        <f t="shared" si="0"/>
        <v>0</v>
      </c>
      <c r="L25" s="325"/>
      <c r="M25" s="812" t="str">
        <f t="shared" si="1"/>
        <v/>
      </c>
    </row>
    <row r="26" spans="1:13" s="327" customFormat="1" ht="30" hidden="1" customHeight="1">
      <c r="A26" s="339">
        <f>'CRON. FIS-FIN'!B24</f>
        <v>0</v>
      </c>
      <c r="B26" s="340"/>
      <c r="C26" s="341"/>
      <c r="D26" s="370"/>
      <c r="E26" s="957">
        <f>PRODUTOS!E25</f>
        <v>0</v>
      </c>
      <c r="F26" s="958"/>
      <c r="G26" s="161">
        <f>PRODUTOS!H25</f>
        <v>0</v>
      </c>
      <c r="H26" s="335" t="s">
        <v>734</v>
      </c>
      <c r="I26" s="798">
        <f>PRODUTOS!I25</f>
        <v>0</v>
      </c>
      <c r="J26" s="325">
        <f>PRODUTOS!Q25</f>
        <v>0</v>
      </c>
      <c r="K26" s="326">
        <f t="shared" si="0"/>
        <v>0</v>
      </c>
      <c r="L26" s="325"/>
      <c r="M26" s="812" t="str">
        <f t="shared" si="1"/>
        <v/>
      </c>
    </row>
    <row r="27" spans="1:13" s="327" customFormat="1" ht="30" hidden="1" customHeight="1">
      <c r="A27" s="339">
        <f>'CRON. FIS-FIN'!B25</f>
        <v>0</v>
      </c>
      <c r="B27" s="340"/>
      <c r="C27" s="341"/>
      <c r="D27" s="370"/>
      <c r="E27" s="957">
        <f>PRODUTOS!E26</f>
        <v>0</v>
      </c>
      <c r="F27" s="958"/>
      <c r="G27" s="161">
        <f>PRODUTOS!H26</f>
        <v>0</v>
      </c>
      <c r="H27" s="335" t="s">
        <v>734</v>
      </c>
      <c r="I27" s="798">
        <f>PRODUTOS!I26</f>
        <v>0</v>
      </c>
      <c r="J27" s="325">
        <f>PRODUTOS!Q26</f>
        <v>0</v>
      </c>
      <c r="K27" s="326">
        <f t="shared" si="0"/>
        <v>0</v>
      </c>
      <c r="L27" s="325"/>
      <c r="M27" s="812" t="str">
        <f t="shared" si="1"/>
        <v/>
      </c>
    </row>
    <row r="28" spans="1:13" s="327" customFormat="1" ht="30" hidden="1" customHeight="1">
      <c r="A28" s="339">
        <f>'CRON. FIS-FIN'!B26</f>
        <v>0</v>
      </c>
      <c r="B28" s="340"/>
      <c r="C28" s="341"/>
      <c r="D28" s="370"/>
      <c r="E28" s="957">
        <f>PRODUTOS!E27</f>
        <v>0</v>
      </c>
      <c r="F28" s="958"/>
      <c r="G28" s="161">
        <f>PRODUTOS!H27</f>
        <v>0</v>
      </c>
      <c r="H28" s="335" t="s">
        <v>734</v>
      </c>
      <c r="I28" s="798">
        <f>PRODUTOS!I27</f>
        <v>0</v>
      </c>
      <c r="J28" s="325">
        <f>PRODUTOS!Q27</f>
        <v>0</v>
      </c>
      <c r="K28" s="326">
        <f t="shared" si="0"/>
        <v>0</v>
      </c>
      <c r="L28" s="325"/>
      <c r="M28" s="812" t="str">
        <f t="shared" si="1"/>
        <v/>
      </c>
    </row>
    <row r="29" spans="1:13" s="327" customFormat="1" ht="30" hidden="1" customHeight="1">
      <c r="A29" s="339">
        <f>'CRON. FIS-FIN'!B27</f>
        <v>0</v>
      </c>
      <c r="B29" s="340"/>
      <c r="C29" s="370"/>
      <c r="D29" s="370"/>
      <c r="E29" s="957">
        <f>PRODUTOS!E28</f>
        <v>0</v>
      </c>
      <c r="F29" s="958"/>
      <c r="G29" s="161">
        <f>PRODUTOS!H28</f>
        <v>0</v>
      </c>
      <c r="H29" s="335" t="s">
        <v>734</v>
      </c>
      <c r="I29" s="798">
        <f>PRODUTOS!I28</f>
        <v>0</v>
      </c>
      <c r="J29" s="325">
        <f>PRODUTOS!Q28</f>
        <v>0</v>
      </c>
      <c r="K29" s="326">
        <f t="shared" si="0"/>
        <v>0</v>
      </c>
      <c r="L29" s="325"/>
      <c r="M29" s="879"/>
    </row>
    <row r="30" spans="1:13" s="327" customFormat="1" ht="30" hidden="1" customHeight="1">
      <c r="A30" s="339">
        <f>'CRON. FIS-FIN'!B28</f>
        <v>0</v>
      </c>
      <c r="B30" s="340"/>
      <c r="C30" s="370"/>
      <c r="D30" s="370"/>
      <c r="E30" s="957">
        <f>PRODUTOS!E29</f>
        <v>0</v>
      </c>
      <c r="F30" s="958"/>
      <c r="G30" s="161">
        <f>PRODUTOS!H29</f>
        <v>0</v>
      </c>
      <c r="H30" s="335" t="s">
        <v>734</v>
      </c>
      <c r="I30" s="798">
        <f>PRODUTOS!I29</f>
        <v>0</v>
      </c>
      <c r="J30" s="325">
        <f>PRODUTOS!Q29</f>
        <v>0</v>
      </c>
      <c r="K30" s="326">
        <f t="shared" si="0"/>
        <v>0</v>
      </c>
      <c r="L30" s="325"/>
      <c r="M30" s="879"/>
    </row>
    <row r="31" spans="1:13" s="327" customFormat="1" ht="30" hidden="1" customHeight="1">
      <c r="A31" s="339">
        <f>'CRON. FIS-FIN'!B29</f>
        <v>0</v>
      </c>
      <c r="B31" s="340"/>
      <c r="C31" s="370"/>
      <c r="D31" s="370"/>
      <c r="E31" s="957">
        <f>PRODUTOS!E30</f>
        <v>0</v>
      </c>
      <c r="F31" s="958"/>
      <c r="G31" s="161">
        <f>PRODUTOS!H30</f>
        <v>0</v>
      </c>
      <c r="H31" s="335" t="s">
        <v>734</v>
      </c>
      <c r="I31" s="798">
        <f>PRODUTOS!I30</f>
        <v>0</v>
      </c>
      <c r="J31" s="325">
        <f>PRODUTOS!Q30</f>
        <v>0</v>
      </c>
      <c r="K31" s="326">
        <f t="shared" si="0"/>
        <v>0</v>
      </c>
      <c r="L31" s="325"/>
      <c r="M31" s="879"/>
    </row>
    <row r="32" spans="1:13" s="327" customFormat="1" ht="30" hidden="1" customHeight="1">
      <c r="A32" s="339">
        <f>'CRON. FIS-FIN'!B30</f>
        <v>0</v>
      </c>
      <c r="B32" s="340"/>
      <c r="C32" s="370"/>
      <c r="D32" s="370"/>
      <c r="E32" s="957">
        <f>PRODUTOS!E31</f>
        <v>0</v>
      </c>
      <c r="F32" s="958"/>
      <c r="G32" s="161">
        <f>PRODUTOS!H31</f>
        <v>0</v>
      </c>
      <c r="H32" s="335" t="s">
        <v>734</v>
      </c>
      <c r="I32" s="798">
        <f>PRODUTOS!I31</f>
        <v>0</v>
      </c>
      <c r="J32" s="325">
        <f>PRODUTOS!Q31</f>
        <v>0</v>
      </c>
      <c r="K32" s="326">
        <f t="shared" si="0"/>
        <v>0</v>
      </c>
      <c r="L32" s="325"/>
      <c r="M32" s="879"/>
    </row>
    <row r="33" spans="1:13" s="327" customFormat="1" ht="30" hidden="1" customHeight="1">
      <c r="A33" s="339">
        <f>'CRON. FIS-FIN'!B31</f>
        <v>0</v>
      </c>
      <c r="B33" s="340"/>
      <c r="C33" s="370"/>
      <c r="D33" s="370"/>
      <c r="E33" s="957">
        <f>PRODUTOS!E32</f>
        <v>0</v>
      </c>
      <c r="F33" s="958"/>
      <c r="G33" s="161">
        <f>PRODUTOS!H32</f>
        <v>0</v>
      </c>
      <c r="H33" s="335" t="s">
        <v>734</v>
      </c>
      <c r="I33" s="798">
        <f>PRODUTOS!I32</f>
        <v>0</v>
      </c>
      <c r="J33" s="325">
        <f>PRODUTOS!Q32</f>
        <v>0</v>
      </c>
      <c r="K33" s="326">
        <f t="shared" si="0"/>
        <v>0</v>
      </c>
      <c r="L33" s="325"/>
      <c r="M33" s="879"/>
    </row>
    <row r="34" spans="1:13" s="327" customFormat="1" ht="30" hidden="1" customHeight="1">
      <c r="A34" s="339">
        <f>'CRON. FIS-FIN'!B32</f>
        <v>0</v>
      </c>
      <c r="B34" s="340"/>
      <c r="C34" s="370"/>
      <c r="D34" s="370"/>
      <c r="E34" s="957">
        <f>PRODUTOS!E33</f>
        <v>0</v>
      </c>
      <c r="F34" s="958"/>
      <c r="G34" s="161">
        <f>PRODUTOS!H33</f>
        <v>0</v>
      </c>
      <c r="H34" s="335" t="s">
        <v>734</v>
      </c>
      <c r="I34" s="798">
        <f>PRODUTOS!I33</f>
        <v>0</v>
      </c>
      <c r="J34" s="325">
        <f>PRODUTOS!Q33</f>
        <v>0</v>
      </c>
      <c r="K34" s="326">
        <f t="shared" si="0"/>
        <v>0</v>
      </c>
      <c r="L34" s="325"/>
      <c r="M34" s="879"/>
    </row>
    <row r="35" spans="1:13" s="327" customFormat="1" ht="30" customHeight="1">
      <c r="A35" s="336" t="str">
        <f>PRODUTOS!A34</f>
        <v>P1.</v>
      </c>
      <c r="B35" s="337"/>
      <c r="C35" s="815"/>
      <c r="D35" s="815"/>
      <c r="E35" s="1570" t="str">
        <f>PRODUTOS!E34</f>
        <v>CONSULTORIA TÉCNICA</v>
      </c>
      <c r="F35" s="1570"/>
      <c r="G35" s="164"/>
      <c r="H35" s="694"/>
      <c r="I35" s="694"/>
      <c r="J35" s="817"/>
      <c r="K35" s="816">
        <f>SUBTOTAL(9,K$36:K$37)</f>
        <v>21549830.127101604</v>
      </c>
      <c r="L35" s="323"/>
      <c r="M35" s="816">
        <f>SUBTOTAL(9,M$36:M$37)</f>
        <v>0</v>
      </c>
    </row>
    <row r="36" spans="1:13" s="327" customFormat="1" ht="24.75" customHeight="1" thickBot="1">
      <c r="A36" s="339" t="str">
        <f>'CRON. FIS-FIN'!B34</f>
        <v>P1.1</v>
      </c>
      <c r="B36" s="340">
        <f>PRODUTOS!B35</f>
        <v>1</v>
      </c>
      <c r="C36" s="814"/>
      <c r="D36" s="370" t="str">
        <f>CONCATENATE(A36,B36,".")</f>
        <v>P1.11.</v>
      </c>
      <c r="E36" s="957" t="str">
        <f>PRODUTOS!E35</f>
        <v>LEVANTAMENTO / ESTUDOS / ELABORAÇÃO DE PROJETO BÁSICO/EXECUTIVO - INFRA URBANA E RODOVIÁRIA / OAE</v>
      </c>
      <c r="F36" s="958"/>
      <c r="G36" s="161" t="str">
        <f>PRODUTOS!H35</f>
        <v>Item</v>
      </c>
      <c r="H36" s="335" t="s">
        <v>734</v>
      </c>
      <c r="I36" s="798">
        <f>PRODUTOS!I35</f>
        <v>12</v>
      </c>
      <c r="J36" s="811">
        <f>PRODUTOS!Q35</f>
        <v>1795819.1772584671</v>
      </c>
      <c r="K36" s="326">
        <f>$I36*J36</f>
        <v>21549830.127101604</v>
      </c>
      <c r="L36" s="325"/>
      <c r="M36" s="812" t="str">
        <f t="shared" ref="M36:M37" si="2">IF(L36=0,"",I36*L36)</f>
        <v/>
      </c>
    </row>
    <row r="37" spans="1:13" s="327" customFormat="1" ht="30" hidden="1" customHeight="1" thickBot="1">
      <c r="A37" s="339">
        <f>'CRON. FIS-FIN'!B35</f>
        <v>0</v>
      </c>
      <c r="B37" s="340">
        <f>PRODUTOS!B36</f>
        <v>0</v>
      </c>
      <c r="C37" s="341"/>
      <c r="D37" s="370" t="str">
        <f>CONCATENATE(A37,B37,".")</f>
        <v>00.</v>
      </c>
      <c r="E37" s="957">
        <f>PRODUTOS!E36</f>
        <v>0</v>
      </c>
      <c r="F37" s="958"/>
      <c r="G37" s="161">
        <f>PRODUTOS!H36</f>
        <v>0</v>
      </c>
      <c r="H37" s="335" t="s">
        <v>734</v>
      </c>
      <c r="I37" s="798">
        <f>PRODUTOS!I36</f>
        <v>0</v>
      </c>
      <c r="J37" s="325">
        <f>PRODUTOS!Q36</f>
        <v>0</v>
      </c>
      <c r="K37" s="326">
        <f>$I37*J37</f>
        <v>0</v>
      </c>
      <c r="L37" s="325"/>
      <c r="M37" s="373" t="str">
        <f t="shared" si="2"/>
        <v/>
      </c>
    </row>
    <row r="38" spans="1:13" s="327" customFormat="1" ht="30" hidden="1" customHeight="1">
      <c r="A38" s="336"/>
      <c r="B38" s="337"/>
      <c r="C38" s="815"/>
      <c r="D38" s="815"/>
      <c r="E38" s="1570"/>
      <c r="F38" s="1570"/>
      <c r="G38" s="164"/>
      <c r="H38" s="694"/>
      <c r="I38" s="694"/>
      <c r="J38" s="817"/>
      <c r="K38" s="816"/>
      <c r="L38" s="323"/>
      <c r="M38" s="816"/>
    </row>
    <row r="39" spans="1:13" s="327" customFormat="1" ht="30" hidden="1" customHeight="1">
      <c r="A39" s="339"/>
      <c r="B39" s="340"/>
      <c r="C39" s="341"/>
      <c r="D39" s="370"/>
      <c r="E39" s="957"/>
      <c r="F39" s="958"/>
      <c r="G39" s="161"/>
      <c r="H39" s="335"/>
      <c r="I39" s="798"/>
      <c r="J39" s="325"/>
      <c r="K39" s="326"/>
      <c r="L39" s="325"/>
      <c r="M39" s="812"/>
    </row>
    <row r="40" spans="1:13" s="327" customFormat="1" ht="30" hidden="1" customHeight="1">
      <c r="A40" s="339"/>
      <c r="B40" s="340"/>
      <c r="C40" s="341"/>
      <c r="D40" s="370"/>
      <c r="E40" s="957"/>
      <c r="F40" s="958"/>
      <c r="G40" s="161"/>
      <c r="H40" s="335"/>
      <c r="I40" s="798"/>
      <c r="J40" s="325"/>
      <c r="K40" s="326"/>
      <c r="L40" s="325"/>
      <c r="M40" s="812"/>
    </row>
    <row r="41" spans="1:13" s="327" customFormat="1" ht="35.25" hidden="1" customHeight="1">
      <c r="A41" s="339"/>
      <c r="B41" s="340"/>
      <c r="C41" s="341"/>
      <c r="D41" s="370"/>
      <c r="E41" s="957"/>
      <c r="F41" s="958"/>
      <c r="G41" s="161"/>
      <c r="H41" s="335"/>
      <c r="I41" s="798"/>
      <c r="J41" s="325"/>
      <c r="K41" s="326"/>
      <c r="L41" s="325"/>
      <c r="M41" s="373"/>
    </row>
    <row r="42" spans="1:13" s="327" customFormat="1" ht="30" hidden="1" customHeight="1">
      <c r="A42" s="339"/>
      <c r="B42" s="340"/>
      <c r="C42" s="341"/>
      <c r="D42" s="370"/>
      <c r="E42" s="957"/>
      <c r="F42" s="958"/>
      <c r="G42" s="161"/>
      <c r="H42" s="335"/>
      <c r="I42" s="798"/>
      <c r="J42" s="325"/>
      <c r="K42" s="326"/>
      <c r="L42" s="325"/>
      <c r="M42" s="373"/>
    </row>
    <row r="43" spans="1:13" s="327" customFormat="1" ht="30" hidden="1" customHeight="1" thickBot="1">
      <c r="A43" s="339"/>
      <c r="B43" s="340"/>
      <c r="C43" s="341"/>
      <c r="D43" s="370"/>
      <c r="E43" s="957"/>
      <c r="F43" s="958"/>
      <c r="G43" s="161"/>
      <c r="H43" s="335"/>
      <c r="I43" s="798"/>
      <c r="J43" s="325"/>
      <c r="K43" s="326"/>
      <c r="L43" s="325"/>
      <c r="M43" s="373"/>
    </row>
    <row r="44" spans="1:13" s="320" customFormat="1" ht="30" customHeight="1" thickBot="1">
      <c r="A44" s="1574" t="s">
        <v>399</v>
      </c>
      <c r="B44" s="1575"/>
      <c r="C44" s="1575"/>
      <c r="D44" s="1575"/>
      <c r="E44" s="1575"/>
      <c r="F44" s="1575"/>
      <c r="G44" s="1575"/>
      <c r="H44" s="1575"/>
      <c r="I44" s="1575"/>
      <c r="J44" s="1576"/>
      <c r="K44" s="409">
        <f>SUBTOTAL(9,K21:K43)</f>
        <v>21549830.127101604</v>
      </c>
      <c r="L44" s="410"/>
      <c r="M44" s="409">
        <f>SUBTOTAL(9,M21:M43)</f>
        <v>0</v>
      </c>
    </row>
    <row r="45" spans="1:13" ht="24.95" customHeight="1">
      <c r="K45" s="217" t="b">
        <f>K44=F16</f>
        <v>1</v>
      </c>
    </row>
  </sheetData>
  <mergeCells count="64">
    <mergeCell ref="A44:J44"/>
    <mergeCell ref="L19:L20"/>
    <mergeCell ref="M19:M20"/>
    <mergeCell ref="E43:F43"/>
    <mergeCell ref="H19:H20"/>
    <mergeCell ref="E41:F41"/>
    <mergeCell ref="E42:F42"/>
    <mergeCell ref="E24:F24"/>
    <mergeCell ref="E25:F25"/>
    <mergeCell ref="E35:F35"/>
    <mergeCell ref="E36:F36"/>
    <mergeCell ref="E37:F37"/>
    <mergeCell ref="E26:F26"/>
    <mergeCell ref="E27:F27"/>
    <mergeCell ref="E28:F28"/>
    <mergeCell ref="E38:F38"/>
    <mergeCell ref="E39:F39"/>
    <mergeCell ref="E23:F23"/>
    <mergeCell ref="G19:G20"/>
    <mergeCell ref="I19:I20"/>
    <mergeCell ref="E22:F22"/>
    <mergeCell ref="E29:F29"/>
    <mergeCell ref="E30:F30"/>
    <mergeCell ref="E31:F31"/>
    <mergeCell ref="E32:F32"/>
    <mergeCell ref="E33:F33"/>
    <mergeCell ref="E34:F34"/>
    <mergeCell ref="J19:J20"/>
    <mergeCell ref="K19:K20"/>
    <mergeCell ref="F17:M17"/>
    <mergeCell ref="A18:M18"/>
    <mergeCell ref="E21:F21"/>
    <mergeCell ref="A17:E17"/>
    <mergeCell ref="A19:F20"/>
    <mergeCell ref="A13:E13"/>
    <mergeCell ref="A14:E14"/>
    <mergeCell ref="A15:E15"/>
    <mergeCell ref="A16:E16"/>
    <mergeCell ref="F13:M13"/>
    <mergeCell ref="F15:M15"/>
    <mergeCell ref="F16:M16"/>
    <mergeCell ref="F14:M14"/>
    <mergeCell ref="A8:E8"/>
    <mergeCell ref="F6:M6"/>
    <mergeCell ref="F7:M7"/>
    <mergeCell ref="F8:M8"/>
    <mergeCell ref="A12:E12"/>
    <mergeCell ref="F12:M12"/>
    <mergeCell ref="E40:F40"/>
    <mergeCell ref="A2:M2"/>
    <mergeCell ref="A9:E9"/>
    <mergeCell ref="F3:M3"/>
    <mergeCell ref="F4:M4"/>
    <mergeCell ref="F5:M5"/>
    <mergeCell ref="F9:M9"/>
    <mergeCell ref="A10:E10"/>
    <mergeCell ref="A11:E11"/>
    <mergeCell ref="F11:M11"/>
    <mergeCell ref="F10:M10"/>
    <mergeCell ref="A3:E3"/>
    <mergeCell ref="A4:E4"/>
    <mergeCell ref="A5:E5"/>
    <mergeCell ref="A6:E6"/>
    <mergeCell ref="A7:E7"/>
  </mergeCells>
  <conditionalFormatting sqref="F17:L17">
    <cfRule type="cellIs" dxfId="15" priority="5" operator="greaterThan">
      <formula>#REF!</formula>
    </cfRule>
    <cfRule type="cellIs" dxfId="14" priority="6" operator="lessThanOrEqual">
      <formula>#REF!</formula>
    </cfRule>
    <cfRule type="cellIs" dxfId="13" priority="8" operator="greaterThan">
      <formula>#REF!</formula>
    </cfRule>
  </conditionalFormatting>
  <printOptions horizontalCentered="1"/>
  <pageMargins left="0.51181102362204722" right="0.51181102362204722" top="0.78740157480314965" bottom="0" header="0.31496062992125984" footer="0.31496062992125984"/>
  <pageSetup paperSize="9" scale="5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5"/>
  <dimension ref="F2:U55"/>
  <sheetViews>
    <sheetView showGridLines="0" workbookViewId="0">
      <selection activeCell="G2" sqref="G2"/>
    </sheetView>
  </sheetViews>
  <sheetFormatPr defaultRowHeight="12.75"/>
  <cols>
    <col min="6" max="6" width="49" customWidth="1"/>
    <col min="7" max="7" width="20.85546875" customWidth="1"/>
    <col min="9" max="9" width="18.28515625" customWidth="1"/>
    <col min="10" max="10" width="19" bestFit="1" customWidth="1"/>
    <col min="11" max="11" width="62.28515625" bestFit="1" customWidth="1"/>
    <col min="13" max="13" width="13.28515625" bestFit="1" customWidth="1"/>
    <col min="19" max="19" width="21.7109375" bestFit="1" customWidth="1"/>
  </cols>
  <sheetData>
    <row r="2" spans="6:12">
      <c r="F2" s="90" t="s">
        <v>480</v>
      </c>
      <c r="G2" s="250">
        <f>'P1.1. Lev.Est.Projetos PAV_OAE'!O10</f>
        <v>40</v>
      </c>
      <c r="J2" s="354"/>
    </row>
    <row r="3" spans="6:12">
      <c r="F3" s="90" t="s">
        <v>481</v>
      </c>
      <c r="G3">
        <f>'P1.1. Lev.Est.Projetos PAV_OAE'!$O$11</f>
        <v>50</v>
      </c>
      <c r="I3" s="1273" t="s">
        <v>741</v>
      </c>
      <c r="J3" s="355" t="s">
        <v>743</v>
      </c>
      <c r="K3" s="1458" t="s">
        <v>745</v>
      </c>
      <c r="L3" s="1458"/>
    </row>
    <row r="4" spans="6:12" ht="25.5" customHeight="1">
      <c r="F4" s="220" t="s">
        <v>427</v>
      </c>
      <c r="G4" s="221" t="s">
        <v>407</v>
      </c>
      <c r="I4" s="1273"/>
      <c r="J4" s="355" t="s">
        <v>274</v>
      </c>
      <c r="K4" s="1458" t="s">
        <v>744</v>
      </c>
      <c r="L4" s="1458"/>
    </row>
    <row r="5" spans="6:12">
      <c r="F5" s="246" t="s">
        <v>408</v>
      </c>
      <c r="G5" s="224">
        <v>0.4</v>
      </c>
      <c r="I5" s="1273"/>
      <c r="J5" s="355" t="s">
        <v>747</v>
      </c>
      <c r="K5" s="1458" t="s">
        <v>746</v>
      </c>
      <c r="L5" s="1458"/>
    </row>
    <row r="6" spans="6:12">
      <c r="F6" s="247" t="s">
        <v>406</v>
      </c>
      <c r="G6" s="222">
        <v>0.25</v>
      </c>
      <c r="I6" s="1273"/>
      <c r="J6" s="355" t="s">
        <v>748</v>
      </c>
      <c r="K6" s="1586" t="s">
        <v>742</v>
      </c>
      <c r="L6" s="1586"/>
    </row>
    <row r="7" spans="6:12">
      <c r="F7" s="246" t="s">
        <v>409</v>
      </c>
      <c r="G7" s="224">
        <v>0.125</v>
      </c>
    </row>
    <row r="8" spans="6:12" ht="24">
      <c r="F8" s="247" t="s">
        <v>428</v>
      </c>
      <c r="G8" s="222">
        <v>1.2</v>
      </c>
      <c r="L8" s="352"/>
    </row>
    <row r="9" spans="6:12">
      <c r="F9" s="247" t="s">
        <v>410</v>
      </c>
      <c r="G9" s="222">
        <v>1</v>
      </c>
      <c r="L9" s="352"/>
    </row>
    <row r="10" spans="6:12">
      <c r="F10" s="247" t="s">
        <v>431</v>
      </c>
      <c r="G10" s="222">
        <v>0.3</v>
      </c>
      <c r="L10" s="352"/>
    </row>
    <row r="11" spans="6:12">
      <c r="F11" s="247" t="s">
        <v>411</v>
      </c>
      <c r="G11" s="222">
        <v>0.4</v>
      </c>
      <c r="L11" s="352"/>
    </row>
    <row r="12" spans="6:12">
      <c r="F12" s="247" t="s">
        <v>412</v>
      </c>
      <c r="G12" s="222">
        <v>0.25</v>
      </c>
      <c r="L12" s="352"/>
    </row>
    <row r="13" spans="6:12">
      <c r="F13" s="247" t="s">
        <v>462</v>
      </c>
      <c r="G13" s="222">
        <v>0.8</v>
      </c>
      <c r="L13" s="352"/>
    </row>
    <row r="14" spans="6:12">
      <c r="F14" s="247" t="s">
        <v>413</v>
      </c>
      <c r="G14" s="222">
        <v>0.8</v>
      </c>
      <c r="L14" s="352"/>
    </row>
    <row r="15" spans="6:12">
      <c r="F15" s="247" t="s">
        <v>414</v>
      </c>
      <c r="G15" s="222">
        <v>0.8</v>
      </c>
      <c r="L15" s="352"/>
    </row>
    <row r="16" spans="6:12">
      <c r="F16" s="247" t="s">
        <v>415</v>
      </c>
      <c r="G16" s="222">
        <v>0.85</v>
      </c>
      <c r="L16" s="352"/>
    </row>
    <row r="17" spans="6:12">
      <c r="F17" s="248" t="s">
        <v>416</v>
      </c>
      <c r="G17" s="225"/>
    </row>
    <row r="18" spans="6:12">
      <c r="F18" s="248" t="s">
        <v>417</v>
      </c>
      <c r="G18" s="225"/>
      <c r="L18" s="352"/>
    </row>
    <row r="19" spans="6:12">
      <c r="F19" s="248" t="s">
        <v>418</v>
      </c>
      <c r="G19" s="225"/>
      <c r="L19" s="352"/>
    </row>
    <row r="20" spans="6:12" ht="24">
      <c r="F20" s="247" t="s">
        <v>469</v>
      </c>
      <c r="G20" s="222">
        <v>0.5</v>
      </c>
      <c r="L20" s="352"/>
    </row>
    <row r="21" spans="6:12">
      <c r="F21" s="247" t="s">
        <v>419</v>
      </c>
      <c r="G21" s="222">
        <v>0.3</v>
      </c>
      <c r="L21" s="352"/>
    </row>
    <row r="22" spans="6:12" ht="24">
      <c r="F22" s="247" t="s">
        <v>420</v>
      </c>
      <c r="G22" s="222">
        <v>0.35</v>
      </c>
      <c r="L22" s="352"/>
    </row>
    <row r="23" spans="6:12">
      <c r="F23" s="249" t="s">
        <v>421</v>
      </c>
      <c r="G23" s="219">
        <v>0.3</v>
      </c>
      <c r="L23" s="352"/>
    </row>
    <row r="24" spans="6:12" ht="15">
      <c r="F24" s="249" t="s">
        <v>422</v>
      </c>
      <c r="G24" s="219">
        <v>0.27</v>
      </c>
      <c r="L24" s="353"/>
    </row>
    <row r="25" spans="6:12">
      <c r="F25" s="249" t="s">
        <v>423</v>
      </c>
      <c r="G25" s="219">
        <v>0.8</v>
      </c>
      <c r="L25" s="352"/>
    </row>
    <row r="26" spans="6:12">
      <c r="F26" s="249" t="s">
        <v>424</v>
      </c>
      <c r="G26" s="219">
        <v>0.5390625</v>
      </c>
      <c r="L26" s="352"/>
    </row>
    <row r="27" spans="6:12">
      <c r="F27" s="249" t="s">
        <v>425</v>
      </c>
      <c r="G27" s="219">
        <v>0.5</v>
      </c>
      <c r="L27" s="352"/>
    </row>
    <row r="28" spans="6:12">
      <c r="F28" s="249" t="s">
        <v>426</v>
      </c>
      <c r="G28" s="219">
        <v>0.85</v>
      </c>
      <c r="L28" s="352"/>
    </row>
    <row r="29" spans="6:12">
      <c r="F29" s="248" t="s">
        <v>479</v>
      </c>
      <c r="G29" s="225">
        <f>20/1000</f>
        <v>0.02</v>
      </c>
      <c r="H29" t="s">
        <v>683</v>
      </c>
    </row>
    <row r="33" spans="6:21">
      <c r="F33" s="1581" t="s">
        <v>488</v>
      </c>
      <c r="G33" s="1582"/>
      <c r="H33" s="1582"/>
      <c r="I33" s="1582"/>
      <c r="J33" s="1582"/>
      <c r="K33" s="1583"/>
    </row>
    <row r="34" spans="6:21">
      <c r="F34" s="265" t="s">
        <v>482</v>
      </c>
      <c r="G34" s="266"/>
      <c r="H34" s="266"/>
      <c r="I34" s="266"/>
      <c r="J34" s="266"/>
      <c r="K34" s="267"/>
    </row>
    <row r="35" spans="6:21">
      <c r="F35" s="253" t="s">
        <v>483</v>
      </c>
      <c r="G35" s="254" t="s">
        <v>486</v>
      </c>
      <c r="H35" s="255">
        <v>0.15</v>
      </c>
      <c r="I35" s="256" t="s">
        <v>487</v>
      </c>
      <c r="J35" s="256"/>
      <c r="K35" s="263">
        <f>$G$2/$H$35</f>
        <v>266.66666666666669</v>
      </c>
      <c r="O35" s="1585" t="s">
        <v>686</v>
      </c>
      <c r="P35" s="1585"/>
      <c r="Q35" s="1585" t="s">
        <v>687</v>
      </c>
      <c r="R35" s="1585"/>
      <c r="S35" s="1585" t="s">
        <v>688</v>
      </c>
      <c r="T35" s="1579" t="s">
        <v>689</v>
      </c>
      <c r="U35" s="1580"/>
    </row>
    <row r="36" spans="6:21">
      <c r="F36" s="253" t="s">
        <v>484</v>
      </c>
      <c r="G36" s="46"/>
      <c r="H36" s="262">
        <v>1</v>
      </c>
      <c r="I36" s="46"/>
      <c r="J36" s="46"/>
      <c r="K36" s="257"/>
      <c r="O36" s="287" t="s">
        <v>690</v>
      </c>
      <c r="P36" s="287" t="s">
        <v>691</v>
      </c>
      <c r="Q36" s="287" t="s">
        <v>690</v>
      </c>
      <c r="R36" s="287" t="s">
        <v>691</v>
      </c>
      <c r="S36" s="1585"/>
      <c r="T36" s="288" t="s">
        <v>692</v>
      </c>
      <c r="U36" s="288" t="s">
        <v>693</v>
      </c>
    </row>
    <row r="37" spans="6:21">
      <c r="F37" s="258" t="s">
        <v>485</v>
      </c>
      <c r="G37" s="259"/>
      <c r="H37" s="261">
        <f>H36*K35</f>
        <v>266.66666666666669</v>
      </c>
      <c r="I37" s="259"/>
      <c r="J37" s="259"/>
      <c r="K37" s="260"/>
      <c r="O37" s="286">
        <v>0</v>
      </c>
      <c r="P37" s="286">
        <v>32</v>
      </c>
      <c r="Q37" s="286">
        <v>18</v>
      </c>
      <c r="R37" s="286">
        <v>18</v>
      </c>
      <c r="S37" s="286"/>
      <c r="T37" s="286">
        <v>0.46879999999999999</v>
      </c>
      <c r="U37" s="286">
        <v>2.9984000000000002</v>
      </c>
    </row>
    <row r="38" spans="6:21">
      <c r="F38" s="265" t="s">
        <v>489</v>
      </c>
      <c r="G38" s="251"/>
      <c r="H38" s="251"/>
      <c r="I38" s="251"/>
      <c r="J38" s="251"/>
      <c r="K38" s="252"/>
      <c r="O38" s="286">
        <f>P37</f>
        <v>32</v>
      </c>
      <c r="P38" s="286">
        <v>64</v>
      </c>
      <c r="Q38" s="286">
        <v>18</v>
      </c>
      <c r="R38" s="286">
        <v>33</v>
      </c>
      <c r="S38" s="286" t="s">
        <v>694</v>
      </c>
      <c r="T38" s="286">
        <v>0.46879999999999999</v>
      </c>
      <c r="U38" s="286">
        <v>2.9984000000000002</v>
      </c>
    </row>
    <row r="39" spans="6:21">
      <c r="F39" s="253" t="s">
        <v>483</v>
      </c>
      <c r="G39" s="254" t="s">
        <v>486</v>
      </c>
      <c r="H39" s="255">
        <v>0.5</v>
      </c>
      <c r="I39" s="256" t="s">
        <v>487</v>
      </c>
      <c r="J39" s="256"/>
      <c r="K39" s="263">
        <f>$G$2/$H$39</f>
        <v>80</v>
      </c>
      <c r="O39" s="286">
        <f>P38</f>
        <v>64</v>
      </c>
      <c r="P39" s="286">
        <v>128</v>
      </c>
      <c r="Q39" s="286">
        <v>33</v>
      </c>
      <c r="R39" s="286">
        <v>64</v>
      </c>
      <c r="S39" s="286" t="s">
        <v>695</v>
      </c>
      <c r="T39" s="286">
        <v>0.4844</v>
      </c>
      <c r="U39" s="286">
        <v>1.9984</v>
      </c>
    </row>
    <row r="40" spans="6:21">
      <c r="F40" s="253" t="s">
        <v>484</v>
      </c>
      <c r="G40" s="46"/>
      <c r="H40" s="262">
        <v>4</v>
      </c>
      <c r="I40" s="46"/>
      <c r="J40" s="46"/>
      <c r="K40" s="257"/>
      <c r="O40" s="286">
        <f>P39</f>
        <v>128</v>
      </c>
      <c r="P40" s="286">
        <v>256</v>
      </c>
      <c r="Q40" s="286">
        <v>64</v>
      </c>
      <c r="R40" s="286">
        <v>125</v>
      </c>
      <c r="S40" s="286" t="s">
        <v>696</v>
      </c>
      <c r="T40" s="286">
        <v>0.47660000000000002</v>
      </c>
      <c r="U40" s="286">
        <v>2.9952000000000001</v>
      </c>
    </row>
    <row r="41" spans="6:21">
      <c r="F41" s="258" t="s">
        <v>485</v>
      </c>
      <c r="G41" s="259"/>
      <c r="H41" s="261">
        <f>H40*K39</f>
        <v>320</v>
      </c>
      <c r="I41" s="259"/>
      <c r="J41" s="259"/>
      <c r="K41" s="260"/>
      <c r="O41" s="286">
        <f>P40</f>
        <v>256</v>
      </c>
      <c r="P41" s="286">
        <v>512</v>
      </c>
      <c r="Q41" s="286">
        <v>125</v>
      </c>
      <c r="R41" s="286">
        <v>244</v>
      </c>
      <c r="S41" s="286" t="s">
        <v>697</v>
      </c>
      <c r="T41" s="286">
        <v>0.46479999999999999</v>
      </c>
      <c r="U41" s="286">
        <v>6.0111999999999997</v>
      </c>
    </row>
    <row r="42" spans="6:21">
      <c r="F42" s="265" t="s">
        <v>493</v>
      </c>
      <c r="G42" s="251"/>
      <c r="H42" s="251"/>
      <c r="I42" s="251"/>
      <c r="J42" s="251"/>
      <c r="K42" s="252"/>
      <c r="O42" s="286">
        <f>P41</f>
        <v>512</v>
      </c>
      <c r="P42" s="286">
        <v>1024</v>
      </c>
      <c r="Q42" s="286">
        <v>244</v>
      </c>
      <c r="R42" s="286">
        <v>474</v>
      </c>
      <c r="S42" s="286" t="s">
        <v>685</v>
      </c>
      <c r="T42" s="286">
        <v>0.44919999999999999</v>
      </c>
      <c r="U42" s="286">
        <v>14.009600000000001</v>
      </c>
    </row>
    <row r="43" spans="6:21">
      <c r="F43" s="253" t="s">
        <v>483</v>
      </c>
      <c r="G43" s="1584">
        <v>20</v>
      </c>
      <c r="H43" s="1584"/>
      <c r="I43" s="256" t="s">
        <v>487</v>
      </c>
      <c r="J43" s="256"/>
      <c r="K43" s="263">
        <f>IF($G$3=0,$G$3,(1+(ROUNDUP($G$3/$G$43,2))))</f>
        <v>3.5</v>
      </c>
    </row>
    <row r="44" spans="6:21">
      <c r="F44" s="253" t="s">
        <v>484</v>
      </c>
      <c r="G44" s="46"/>
      <c r="H44" s="262">
        <v>11.4</v>
      </c>
      <c r="I44" s="46"/>
      <c r="J44" s="46"/>
      <c r="K44" s="257"/>
    </row>
    <row r="45" spans="6:21">
      <c r="F45" s="258" t="s">
        <v>485</v>
      </c>
      <c r="G45" s="259"/>
      <c r="H45" s="261">
        <f>H44*K43</f>
        <v>39.9</v>
      </c>
      <c r="I45" s="259"/>
      <c r="J45" s="259"/>
      <c r="K45" s="260"/>
    </row>
    <row r="46" spans="6:21">
      <c r="F46" s="265" t="s">
        <v>490</v>
      </c>
      <c r="G46" s="251"/>
      <c r="H46" s="251"/>
      <c r="I46" s="251"/>
      <c r="J46" s="251"/>
      <c r="K46" s="252"/>
    </row>
    <row r="47" spans="6:21">
      <c r="F47" s="253" t="s">
        <v>483</v>
      </c>
      <c r="G47" s="254"/>
      <c r="H47" s="223">
        <f>K43</f>
        <v>3.5</v>
      </c>
      <c r="I47" s="256"/>
      <c r="J47" s="256"/>
      <c r="K47" s="263"/>
    </row>
    <row r="48" spans="6:21">
      <c r="F48" s="253" t="s">
        <v>484</v>
      </c>
      <c r="G48" s="46"/>
      <c r="H48" s="262">
        <v>6</v>
      </c>
      <c r="I48" s="46"/>
      <c r="J48" s="46"/>
      <c r="K48" s="257"/>
    </row>
    <row r="49" spans="6:11">
      <c r="F49" s="253" t="s">
        <v>491</v>
      </c>
      <c r="G49" s="46"/>
      <c r="H49" s="264">
        <f>H48*H47*0.7</f>
        <v>14.7</v>
      </c>
      <c r="I49" s="46"/>
      <c r="J49" s="46"/>
      <c r="K49" s="257"/>
    </row>
    <row r="50" spans="6:11">
      <c r="F50" s="253" t="s">
        <v>492</v>
      </c>
      <c r="G50" s="46"/>
      <c r="H50" s="264">
        <f>H48*H47*0.3</f>
        <v>6.3</v>
      </c>
      <c r="I50" s="46"/>
      <c r="J50" s="46"/>
      <c r="K50" s="257"/>
    </row>
    <row r="51" spans="6:11">
      <c r="F51" s="258" t="s">
        <v>485</v>
      </c>
      <c r="G51" s="259"/>
      <c r="H51" s="268">
        <f>SUM(H49:H50)</f>
        <v>21</v>
      </c>
      <c r="I51" s="259"/>
      <c r="J51" s="259"/>
      <c r="K51" s="260"/>
    </row>
    <row r="54" spans="6:11">
      <c r="F54" s="220" t="s">
        <v>427</v>
      </c>
      <c r="G54" s="221" t="s">
        <v>698</v>
      </c>
    </row>
    <row r="55" spans="6:11">
      <c r="F55" s="248" t="s">
        <v>699</v>
      </c>
      <c r="G55" s="225">
        <f>$G$3*T39+U39</f>
        <v>26.218399999999999</v>
      </c>
    </row>
  </sheetData>
  <mergeCells count="11">
    <mergeCell ref="I3:I6"/>
    <mergeCell ref="K4:L4"/>
    <mergeCell ref="K3:L3"/>
    <mergeCell ref="K5:L5"/>
    <mergeCell ref="K6:L6"/>
    <mergeCell ref="T35:U35"/>
    <mergeCell ref="F33:K33"/>
    <mergeCell ref="G43:H43"/>
    <mergeCell ref="O35:P35"/>
    <mergeCell ref="Q35:R35"/>
    <mergeCell ref="S35:S3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14">
    <pageSetUpPr fitToPage="1"/>
  </sheetPr>
  <dimension ref="A1:G43"/>
  <sheetViews>
    <sheetView view="pageBreakPreview" zoomScaleNormal="85" zoomScaleSheetLayoutView="100" workbookViewId="0">
      <selection activeCell="E3" sqref="E3:G3"/>
    </sheetView>
  </sheetViews>
  <sheetFormatPr defaultRowHeight="12.75"/>
  <cols>
    <col min="1" max="1" width="10.42578125" style="3" customWidth="1"/>
    <col min="2" max="2" width="3.42578125" style="3" hidden="1" customWidth="1"/>
    <col min="3" max="3" width="2.42578125" style="3" hidden="1" customWidth="1"/>
    <col min="4" max="4" width="45.28515625" style="1" customWidth="1"/>
    <col min="5" max="5" width="21.42578125" style="1" customWidth="1"/>
    <col min="6" max="6" width="30.42578125" style="217" customWidth="1"/>
    <col min="7" max="7" width="31" style="217" customWidth="1"/>
    <col min="8" max="8" width="16.42578125" customWidth="1"/>
    <col min="9" max="9" width="13.28515625" customWidth="1"/>
  </cols>
  <sheetData>
    <row r="1" spans="1:7" ht="13.5" thickBot="1"/>
    <row r="2" spans="1:7" ht="40.5" customHeight="1">
      <c r="A2" s="959"/>
      <c r="B2" s="960"/>
      <c r="C2" s="960"/>
      <c r="D2" s="960"/>
      <c r="E2" s="960"/>
      <c r="F2" s="960"/>
      <c r="G2" s="961"/>
    </row>
    <row r="3" spans="1:7" ht="45" customHeight="1">
      <c r="A3" s="962" t="str">
        <f>'PROPOSTA E CRIT PAG.'!A3</f>
        <v>OBJETO:</v>
      </c>
      <c r="B3" s="1602"/>
      <c r="C3" s="1602"/>
      <c r="D3" s="963"/>
      <c r="E3" s="1038" t="str">
        <f>'PROPOSTA E CRIT PAG.'!F3</f>
        <v>REGISTRO DE PREÇOS PARA FUTURA E EVENTUAL CONTRATAÇÃO DE EMPRESA ESPECIALIZADA NA PRESTAÇÃO DE SERVIÇO DE CONSULTORIA TÉCNICA NA ÁREA DE INFRAESTRUTURA URBANA E RODOVIÁRIA, CONFORME ESPECIFICAÇÕES DO TERMO DE REFERÊNCIA</v>
      </c>
      <c r="F3" s="1039"/>
      <c r="G3" s="1603"/>
    </row>
    <row r="4" spans="1:7" ht="20.100000000000001" customHeight="1">
      <c r="A4" s="967" t="str">
        <f>'PROPOSTA E CRIT PAG.'!A4</f>
        <v>LOTE CONTRATAÇÃO:</v>
      </c>
      <c r="B4" s="1595"/>
      <c r="C4" s="1595"/>
      <c r="D4" s="968"/>
      <c r="E4" s="1546" t="str">
        <f>'PROPOSTA E CRIT PAG.'!F4</f>
        <v>Único</v>
      </c>
      <c r="F4" s="1547"/>
      <c r="G4" s="1548"/>
    </row>
    <row r="5" spans="1:7" ht="20.100000000000001" hidden="1" customHeight="1">
      <c r="A5" s="967" t="str">
        <f>'PROPOSTA E CRIT PAG.'!A5</f>
        <v>RODOVIA:</v>
      </c>
      <c r="B5" s="1595"/>
      <c r="C5" s="1595"/>
      <c r="D5" s="968"/>
      <c r="E5" s="1048">
        <f>'PROPOSTA E CRIT PAG.'!F5</f>
        <v>0</v>
      </c>
      <c r="F5" s="1049"/>
      <c r="G5" s="1050"/>
    </row>
    <row r="6" spans="1:7" ht="20.100000000000001" hidden="1" customHeight="1">
      <c r="A6" s="967" t="str">
        <f>'PROPOSTA E CRIT PAG.'!A6</f>
        <v>TRECHO(S):</v>
      </c>
      <c r="B6" s="1595"/>
      <c r="C6" s="1595"/>
      <c r="D6" s="968"/>
      <c r="E6" s="1537">
        <f>'PROPOSTA E CRIT PAG.'!F6</f>
        <v>0</v>
      </c>
      <c r="F6" s="1538"/>
      <c r="G6" s="1539"/>
    </row>
    <row r="7" spans="1:7" ht="20.100000000000001" hidden="1" customHeight="1">
      <c r="A7" s="967" t="str">
        <f>'PROPOSTA E CRIT PAG.'!A7</f>
        <v>SUBTRECHO(S):</v>
      </c>
      <c r="B7" s="1595"/>
      <c r="C7" s="1595"/>
      <c r="D7" s="968"/>
      <c r="E7" s="1048">
        <f>'PROPOSTA E CRIT PAG.'!F7</f>
        <v>0</v>
      </c>
      <c r="F7" s="1049"/>
      <c r="G7" s="1050"/>
    </row>
    <row r="8" spans="1:7" ht="20.100000000000001" hidden="1" customHeight="1">
      <c r="A8" s="967" t="str">
        <f>'PROPOSTA E CRIT PAG.'!A8</f>
        <v>SEGMENTO(S):</v>
      </c>
      <c r="B8" s="1595"/>
      <c r="C8" s="1595"/>
      <c r="D8" s="968"/>
      <c r="E8" s="1048">
        <f>'PROPOSTA E CRIT PAG.'!F8</f>
        <v>0</v>
      </c>
      <c r="F8" s="1049"/>
      <c r="G8" s="1050"/>
    </row>
    <row r="9" spans="1:7" ht="22.5" hidden="1" customHeight="1">
      <c r="A9" s="967" t="str">
        <f>'PROPOSTA E CRIT PAG.'!A9</f>
        <v>SNV:</v>
      </c>
      <c r="B9" s="1595"/>
      <c r="C9" s="1595"/>
      <c r="D9" s="968"/>
      <c r="E9" s="1048">
        <f>'PROPOSTA E CRIT PAG.'!F9</f>
        <v>0</v>
      </c>
      <c r="F9" s="1049"/>
      <c r="G9" s="1050"/>
    </row>
    <row r="10" spans="1:7" ht="20.100000000000001" hidden="1" customHeight="1">
      <c r="A10" s="967" t="str">
        <f>'PROPOSTA E CRIT PAG.'!A10</f>
        <v>EXTENSÃO TOTAL IMPLANTAÇÃO/DUPLICAÇÃO RODOVIÁRIA (km):</v>
      </c>
      <c r="B10" s="1595"/>
      <c r="C10" s="1595"/>
      <c r="D10" s="968"/>
      <c r="E10" s="1599">
        <f>'PROPOSTA E CRIT PAG.'!F10</f>
        <v>165.4</v>
      </c>
      <c r="F10" s="1600"/>
      <c r="G10" s="1601"/>
    </row>
    <row r="11" spans="1:7" ht="20.100000000000001" hidden="1" customHeight="1">
      <c r="A11" s="967" t="str">
        <f>'PROPOSTA E CRIT PAG.'!A11</f>
        <v>PRAZO IMPLANTAÇÃO/DUPLICAÇÃO RODOVIÁRIA (meses):</v>
      </c>
      <c r="B11" s="1595"/>
      <c r="C11" s="1595"/>
      <c r="D11" s="968"/>
      <c r="E11" s="1048">
        <f>'PROPOSTA E CRIT PAG.'!F11</f>
        <v>48</v>
      </c>
      <c r="F11" s="1049"/>
      <c r="G11" s="1050"/>
    </row>
    <row r="12" spans="1:7" ht="20.100000000000001" hidden="1" customHeight="1">
      <c r="A12" s="967" t="str">
        <f>'PROPOSTA E CRIT PAG.'!A12</f>
        <v>IMPLANTAÇÃO/DUPLICAÇÃO RODOVIÁRIA POR ANO (km/ano):</v>
      </c>
      <c r="B12" s="1595"/>
      <c r="C12" s="1595"/>
      <c r="D12" s="968"/>
      <c r="E12" s="1048">
        <f>'PROPOSTA E CRIT PAG.'!F12</f>
        <v>41.35</v>
      </c>
      <c r="F12" s="1049"/>
      <c r="G12" s="1050"/>
    </row>
    <row r="13" spans="1:7" ht="20.100000000000001" hidden="1" customHeight="1">
      <c r="A13" s="967" t="str">
        <f>'PROPOSTA E CRIT PAG.'!A13</f>
        <v>CLASSIFICAÇÃO OBRA:</v>
      </c>
      <c r="B13" s="1595"/>
      <c r="C13" s="1595"/>
      <c r="D13" s="968"/>
      <c r="E13" s="1048" t="str">
        <f>'PROPOSTA E CRIT PAG.'!F13</f>
        <v>GRANDE PORTE</v>
      </c>
      <c r="F13" s="1049"/>
      <c r="G13" s="1050"/>
    </row>
    <row r="14" spans="1:7" ht="20.100000000000001" customHeight="1">
      <c r="A14" s="967" t="str">
        <f>'PROPOSTA E CRIT PAG.'!A14</f>
        <v>DATA-BASE ORÇAMENTO:</v>
      </c>
      <c r="B14" s="1595"/>
      <c r="C14" s="1595"/>
      <c r="D14" s="968"/>
      <c r="E14" s="1056">
        <f>'PROPOSTA E CRIT PAG.'!F14</f>
        <v>45748</v>
      </c>
      <c r="F14" s="1057"/>
      <c r="G14" s="1058"/>
    </row>
    <row r="15" spans="1:7" ht="20.100000000000001" customHeight="1">
      <c r="A15" s="967" t="str">
        <f>'PROPOSTA E CRIT PAG.'!A15</f>
        <v>BDI REFERENCIAL:</v>
      </c>
      <c r="B15" s="1595"/>
      <c r="C15" s="1595"/>
      <c r="D15" s="968"/>
      <c r="E15" s="1596">
        <f>'PROPOSTA E CRIT PAG.'!F15</f>
        <v>0.44579999999999997</v>
      </c>
      <c r="F15" s="1597"/>
      <c r="G15" s="1598"/>
    </row>
    <row r="16" spans="1:7" ht="20.100000000000001" customHeight="1">
      <c r="A16" s="967" t="str">
        <f>'PROPOSTA E CRIT PAG.'!A16</f>
        <v>ORÇAMENTO REFERENCIAL:</v>
      </c>
      <c r="B16" s="1595"/>
      <c r="C16" s="1595"/>
      <c r="D16" s="968"/>
      <c r="E16" s="1564">
        <f>'PROPOSTA E CRIT PAG.'!F16</f>
        <v>21549830.127101604</v>
      </c>
      <c r="F16" s="1565"/>
      <c r="G16" s="1566"/>
    </row>
    <row r="17" spans="1:7" ht="25.5" customHeight="1">
      <c r="A17" s="1589" t="str">
        <f>'PROPOSTA E CRIT PAG.'!A17</f>
        <v>VALOR GLOBAL DA PROPOSTA:</v>
      </c>
      <c r="B17" s="1590"/>
      <c r="C17" s="1590"/>
      <c r="D17" s="1591"/>
      <c r="E17" s="1592">
        <f>F21+F35</f>
        <v>21549830.127101604</v>
      </c>
      <c r="F17" s="1593"/>
      <c r="G17" s="1594"/>
    </row>
    <row r="18" spans="1:7" ht="20.100000000000001" customHeight="1" thickBot="1">
      <c r="A18" s="998" t="s">
        <v>764</v>
      </c>
      <c r="B18" s="999"/>
      <c r="C18" s="999"/>
      <c r="D18" s="999"/>
      <c r="E18" s="999"/>
      <c r="F18" s="999"/>
      <c r="G18" s="1000"/>
    </row>
    <row r="19" spans="1:7" s="320" customFormat="1" ht="12">
      <c r="A19" s="1001" t="s">
        <v>263</v>
      </c>
      <c r="B19" s="1002"/>
      <c r="C19" s="1002"/>
      <c r="D19" s="1002"/>
      <c r="E19" s="1003"/>
      <c r="F19" s="1007" t="s">
        <v>736</v>
      </c>
      <c r="G19" s="1007" t="s">
        <v>998</v>
      </c>
    </row>
    <row r="20" spans="1:7" s="320" customFormat="1" ht="12">
      <c r="A20" s="1004"/>
      <c r="B20" s="1005"/>
      <c r="C20" s="1005"/>
      <c r="D20" s="1005"/>
      <c r="E20" s="1006"/>
      <c r="F20" s="1008"/>
      <c r="G20" s="1008"/>
    </row>
    <row r="21" spans="1:7" s="320" customFormat="1" ht="30" hidden="1" customHeight="1">
      <c r="A21" s="336" t="str">
        <f>'PROPOSTA E CRIT PAG.'!A21</f>
        <v>P1.</v>
      </c>
      <c r="B21" s="365"/>
      <c r="C21" s="366"/>
      <c r="D21" s="980" t="str">
        <f>PRODUTOS!E20</f>
        <v>ACOMPANHAMENTO, FISCALIZAÇÃO E SUPERVISÃO DE OBRAS</v>
      </c>
      <c r="E21" s="981"/>
      <c r="F21" s="367">
        <f>SUBTOTAL(9,F22:F34)</f>
        <v>0</v>
      </c>
      <c r="G21" s="367">
        <f>SUBTOTAL(9,G22:G28)</f>
        <v>0</v>
      </c>
    </row>
    <row r="22" spans="1:7" s="327" customFormat="1" ht="24.95" hidden="1" customHeight="1">
      <c r="A22" s="813" t="str">
        <f>'PROPOSTA E CRIT PAG.'!A22</f>
        <v>P1.1</v>
      </c>
      <c r="B22" s="340"/>
      <c r="C22" s="819"/>
      <c r="D22" s="957" t="str">
        <f>PRODUTOS!E21</f>
        <v>ACOMPANHAMENTO, FISCALIZAÇÃO E SUPERVISÃO DE OBRAS DE INFRAESTRUTURA URBANA E RODOVIÁRIA</v>
      </c>
      <c r="E22" s="958"/>
      <c r="F22" s="368">
        <f>'PROPOSTA E CRIT PAG.'!K22</f>
        <v>0</v>
      </c>
      <c r="G22" s="368" t="str">
        <f>'PROPOSTA E CRIT PAG.'!M22</f>
        <v/>
      </c>
    </row>
    <row r="23" spans="1:7" s="327" customFormat="1" ht="24.95" hidden="1" customHeight="1">
      <c r="A23" s="813">
        <f>'PROPOSTA E CRIT PAG.'!A23</f>
        <v>0</v>
      </c>
      <c r="B23" s="340"/>
      <c r="C23" s="819"/>
      <c r="D23" s="957">
        <f>PRODUTOS!E22</f>
        <v>0</v>
      </c>
      <c r="E23" s="958"/>
      <c r="F23" s="368">
        <f>'PROPOSTA E CRIT PAG.'!K23</f>
        <v>0</v>
      </c>
      <c r="G23" s="368" t="str">
        <f>'PROPOSTA E CRIT PAG.'!M23</f>
        <v/>
      </c>
    </row>
    <row r="24" spans="1:7" s="327" customFormat="1" ht="24.95" hidden="1" customHeight="1">
      <c r="A24" s="813">
        <f>'PROPOSTA E CRIT PAG.'!A24</f>
        <v>0</v>
      </c>
      <c r="B24" s="340"/>
      <c r="C24" s="820"/>
      <c r="D24" s="957">
        <f>PRODUTOS!E23</f>
        <v>0</v>
      </c>
      <c r="E24" s="958"/>
      <c r="F24" s="368">
        <f>'PROPOSTA E CRIT PAG.'!K24</f>
        <v>0</v>
      </c>
      <c r="G24" s="368" t="str">
        <f>'PROPOSTA E CRIT PAG.'!M24</f>
        <v/>
      </c>
    </row>
    <row r="25" spans="1:7" s="327" customFormat="1" ht="24.95" hidden="1" customHeight="1">
      <c r="A25" s="813">
        <f>'PROPOSTA E CRIT PAG.'!A25</f>
        <v>0</v>
      </c>
      <c r="B25" s="340"/>
      <c r="C25" s="819"/>
      <c r="D25" s="957">
        <f>PRODUTOS!E24</f>
        <v>0</v>
      </c>
      <c r="E25" s="958"/>
      <c r="F25" s="368">
        <f>'PROPOSTA E CRIT PAG.'!K25</f>
        <v>0</v>
      </c>
      <c r="G25" s="368" t="str">
        <f>'PROPOSTA E CRIT PAG.'!M25</f>
        <v/>
      </c>
    </row>
    <row r="26" spans="1:7" s="327" customFormat="1" ht="24.95" hidden="1" customHeight="1">
      <c r="A26" s="813">
        <f>'PROPOSTA E CRIT PAG.'!A26</f>
        <v>0</v>
      </c>
      <c r="B26" s="340"/>
      <c r="C26" s="819"/>
      <c r="D26" s="957">
        <f>PRODUTOS!E25</f>
        <v>0</v>
      </c>
      <c r="E26" s="958"/>
      <c r="F26" s="368">
        <f>'PROPOSTA E CRIT PAG.'!K26</f>
        <v>0</v>
      </c>
      <c r="G26" s="368" t="str">
        <f>'PROPOSTA E CRIT PAG.'!M26</f>
        <v/>
      </c>
    </row>
    <row r="27" spans="1:7" s="327" customFormat="1" ht="24.95" hidden="1" customHeight="1">
      <c r="A27" s="813">
        <f>'PROPOSTA E CRIT PAG.'!A27</f>
        <v>0</v>
      </c>
      <c r="B27" s="340"/>
      <c r="C27" s="819"/>
      <c r="D27" s="957">
        <f>PRODUTOS!E26</f>
        <v>0</v>
      </c>
      <c r="E27" s="958"/>
      <c r="F27" s="368">
        <f>'PROPOSTA E CRIT PAG.'!K27</f>
        <v>0</v>
      </c>
      <c r="G27" s="368" t="str">
        <f>'PROPOSTA E CRIT PAG.'!M27</f>
        <v/>
      </c>
    </row>
    <row r="28" spans="1:7" s="327" customFormat="1" ht="24.95" hidden="1" customHeight="1">
      <c r="A28" s="813">
        <f>'PROPOSTA E CRIT PAG.'!A28</f>
        <v>0</v>
      </c>
      <c r="B28" s="340"/>
      <c r="C28" s="819"/>
      <c r="D28" s="957">
        <f>PRODUTOS!E27</f>
        <v>0</v>
      </c>
      <c r="E28" s="958"/>
      <c r="F28" s="368">
        <f>'PROPOSTA E CRIT PAG.'!K28</f>
        <v>0</v>
      </c>
      <c r="G28" s="368" t="str">
        <f>'PROPOSTA E CRIT PAG.'!M28</f>
        <v/>
      </c>
    </row>
    <row r="29" spans="1:7" s="327" customFormat="1" ht="24.95" hidden="1" customHeight="1">
      <c r="A29" s="813">
        <f>'PROPOSTA E CRIT PAG.'!A29</f>
        <v>0</v>
      </c>
      <c r="B29" s="340"/>
      <c r="C29" s="819"/>
      <c r="D29" s="957">
        <f>PRODUTOS!E28</f>
        <v>0</v>
      </c>
      <c r="E29" s="958"/>
      <c r="F29" s="368">
        <f>'PROPOSTA E CRIT PAG.'!K29</f>
        <v>0</v>
      </c>
      <c r="G29" s="368"/>
    </row>
    <row r="30" spans="1:7" s="327" customFormat="1" ht="24.95" hidden="1" customHeight="1">
      <c r="A30" s="813">
        <f>'PROPOSTA E CRIT PAG.'!A30</f>
        <v>0</v>
      </c>
      <c r="B30" s="340"/>
      <c r="C30" s="819"/>
      <c r="D30" s="957">
        <f>PRODUTOS!E29</f>
        <v>0</v>
      </c>
      <c r="E30" s="958"/>
      <c r="F30" s="368">
        <f>'PROPOSTA E CRIT PAG.'!K30</f>
        <v>0</v>
      </c>
      <c r="G30" s="368"/>
    </row>
    <row r="31" spans="1:7" s="327" customFormat="1" ht="24.95" hidden="1" customHeight="1">
      <c r="A31" s="813">
        <f>'PROPOSTA E CRIT PAG.'!A31</f>
        <v>0</v>
      </c>
      <c r="B31" s="340"/>
      <c r="C31" s="819"/>
      <c r="D31" s="957">
        <f>PRODUTOS!E30</f>
        <v>0</v>
      </c>
      <c r="E31" s="958"/>
      <c r="F31" s="368">
        <f>'PROPOSTA E CRIT PAG.'!K31</f>
        <v>0</v>
      </c>
      <c r="G31" s="368"/>
    </row>
    <row r="32" spans="1:7" s="327" customFormat="1" ht="24.95" hidden="1" customHeight="1">
      <c r="A32" s="813">
        <f>'PROPOSTA E CRIT PAG.'!A32</f>
        <v>0</v>
      </c>
      <c r="B32" s="340"/>
      <c r="C32" s="819"/>
      <c r="D32" s="957">
        <f>PRODUTOS!E31</f>
        <v>0</v>
      </c>
      <c r="E32" s="958"/>
      <c r="F32" s="368">
        <f>'PROPOSTA E CRIT PAG.'!K32</f>
        <v>0</v>
      </c>
      <c r="G32" s="368"/>
    </row>
    <row r="33" spans="1:7" s="327" customFormat="1" ht="24.95" hidden="1" customHeight="1">
      <c r="A33" s="813">
        <f>'PROPOSTA E CRIT PAG.'!A33</f>
        <v>0</v>
      </c>
      <c r="B33" s="340"/>
      <c r="C33" s="819"/>
      <c r="D33" s="957">
        <f>PRODUTOS!E32</f>
        <v>0</v>
      </c>
      <c r="E33" s="958"/>
      <c r="F33" s="368">
        <f>'PROPOSTA E CRIT PAG.'!K33</f>
        <v>0</v>
      </c>
      <c r="G33" s="368"/>
    </row>
    <row r="34" spans="1:7" s="327" customFormat="1" ht="24.95" hidden="1" customHeight="1">
      <c r="A34" s="813">
        <f>'PROPOSTA E CRIT PAG.'!A34</f>
        <v>0</v>
      </c>
      <c r="B34" s="340"/>
      <c r="C34" s="819"/>
      <c r="D34" s="957">
        <f>PRODUTOS!E33</f>
        <v>0</v>
      </c>
      <c r="E34" s="958"/>
      <c r="F34" s="368">
        <f>'PROPOSTA E CRIT PAG.'!K34</f>
        <v>0</v>
      </c>
      <c r="G34" s="368"/>
    </row>
    <row r="35" spans="1:7" s="327" customFormat="1" ht="24.95" customHeight="1">
      <c r="A35" s="336" t="str">
        <f>'PROPOSTA E CRIT PAG.'!A35</f>
        <v>P1.</v>
      </c>
      <c r="B35" s="365"/>
      <c r="C35" s="366"/>
      <c r="D35" s="980" t="str">
        <f>PRODUTOS!E34</f>
        <v>CONSULTORIA TÉCNICA</v>
      </c>
      <c r="E35" s="981"/>
      <c r="F35" s="367">
        <f>SUBTOTAL(9,F36:F37)</f>
        <v>21549830.127101604</v>
      </c>
      <c r="G35" s="367">
        <f>SUBTOTAL(9,G36:G37)</f>
        <v>0</v>
      </c>
    </row>
    <row r="36" spans="1:7" s="327" customFormat="1" ht="24.95" customHeight="1">
      <c r="A36" s="813" t="str">
        <f>'PROPOSTA E CRIT PAG.'!A36</f>
        <v>P1.1</v>
      </c>
      <c r="B36" s="340"/>
      <c r="C36" s="820"/>
      <c r="D36" s="957" t="str">
        <f>PRODUTOS!E35</f>
        <v>LEVANTAMENTO / ESTUDOS / ELABORAÇÃO DE PROJETO BÁSICO/EXECUTIVO - INFRA URBANA E RODOVIÁRIA / OAE</v>
      </c>
      <c r="E36" s="958"/>
      <c r="F36" s="368">
        <f>'PROPOSTA E CRIT PAG.'!K36</f>
        <v>21549830.127101604</v>
      </c>
      <c r="G36" s="368" t="str">
        <f>'PROPOSTA E CRIT PAG.'!M36</f>
        <v/>
      </c>
    </row>
    <row r="37" spans="1:7" s="327" customFormat="1" ht="24.95" hidden="1" customHeight="1">
      <c r="A37" s="813">
        <f>'PROPOSTA E CRIT PAG.'!A37</f>
        <v>0</v>
      </c>
      <c r="B37" s="340"/>
      <c r="C37" s="819"/>
      <c r="D37" s="957">
        <f>PRODUTOS!E36</f>
        <v>0</v>
      </c>
      <c r="E37" s="958"/>
      <c r="F37" s="368">
        <f>'PROPOSTA E CRIT PAG.'!K37</f>
        <v>0</v>
      </c>
      <c r="G37" s="368" t="str">
        <f>'PROPOSTA E CRIT PAG.'!M37</f>
        <v/>
      </c>
    </row>
    <row r="38" spans="1:7" s="327" customFormat="1" ht="24.95" hidden="1" customHeight="1">
      <c r="A38" s="336"/>
      <c r="B38" s="365"/>
      <c r="C38" s="366"/>
      <c r="D38" s="980"/>
      <c r="E38" s="981"/>
      <c r="F38" s="367"/>
      <c r="G38" s="367"/>
    </row>
    <row r="39" spans="1:7" s="327" customFormat="1" ht="24.95" hidden="1" customHeight="1">
      <c r="A39" s="813"/>
      <c r="B39" s="340"/>
      <c r="C39" s="819"/>
      <c r="D39" s="957"/>
      <c r="E39" s="958"/>
      <c r="F39" s="368"/>
      <c r="G39" s="368"/>
    </row>
    <row r="40" spans="1:7" s="327" customFormat="1" ht="24.95" hidden="1" customHeight="1">
      <c r="A40" s="813"/>
      <c r="B40" s="340"/>
      <c r="C40" s="819"/>
      <c r="D40" s="957"/>
      <c r="E40" s="958"/>
      <c r="F40" s="368"/>
      <c r="G40" s="368"/>
    </row>
    <row r="41" spans="1:7" s="327" customFormat="1" ht="24.95" hidden="1" customHeight="1">
      <c r="A41" s="813"/>
      <c r="B41" s="340"/>
      <c r="C41" s="819"/>
      <c r="D41" s="957"/>
      <c r="E41" s="958"/>
      <c r="F41" s="368"/>
      <c r="G41" s="368"/>
    </row>
    <row r="42" spans="1:7" s="327" customFormat="1" ht="24.95" hidden="1" customHeight="1">
      <c r="A42" s="813"/>
      <c r="B42" s="340"/>
      <c r="C42" s="819"/>
      <c r="D42" s="957"/>
      <c r="E42" s="958"/>
      <c r="F42" s="368"/>
      <c r="G42" s="368"/>
    </row>
    <row r="43" spans="1:7" s="327" customFormat="1" ht="24.95" hidden="1" customHeight="1" thickBot="1">
      <c r="A43" s="822"/>
      <c r="B43" s="823"/>
      <c r="C43" s="821"/>
      <c r="D43" s="1587"/>
      <c r="E43" s="1588"/>
      <c r="F43" s="368"/>
      <c r="G43" s="368"/>
    </row>
  </sheetData>
  <mergeCells count="58">
    <mergeCell ref="A5:D5"/>
    <mergeCell ref="E5:G5"/>
    <mergeCell ref="A2:G2"/>
    <mergeCell ref="A3:D3"/>
    <mergeCell ref="E3:G3"/>
    <mergeCell ref="A4:D4"/>
    <mergeCell ref="E4:G4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7:D17"/>
    <mergeCell ref="E17:G17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D42:E42"/>
    <mergeCell ref="D43:E43"/>
    <mergeCell ref="D28:E28"/>
    <mergeCell ref="D38:E38"/>
    <mergeCell ref="D35:E35"/>
    <mergeCell ref="D36:E36"/>
    <mergeCell ref="D37:E37"/>
    <mergeCell ref="D41:E41"/>
    <mergeCell ref="D39:E39"/>
    <mergeCell ref="D40:E40"/>
    <mergeCell ref="D29:E29"/>
    <mergeCell ref="D30:E30"/>
    <mergeCell ref="D31:E31"/>
    <mergeCell ref="D32:E32"/>
    <mergeCell ref="D33:E33"/>
    <mergeCell ref="D34:E34"/>
    <mergeCell ref="D27:E27"/>
    <mergeCell ref="A18:G18"/>
    <mergeCell ref="A19:E20"/>
    <mergeCell ref="F19:F20"/>
    <mergeCell ref="G19:G20"/>
    <mergeCell ref="D21:E21"/>
    <mergeCell ref="D23:E23"/>
    <mergeCell ref="D24:E24"/>
    <mergeCell ref="D25:E25"/>
    <mergeCell ref="D26:E26"/>
    <mergeCell ref="D22:E22"/>
  </mergeCells>
  <conditionalFormatting sqref="E17:G17">
    <cfRule type="cellIs" dxfId="12" priority="1" operator="lessThanOrEqual">
      <formula>#REF!</formula>
    </cfRule>
    <cfRule type="cellIs" dxfId="11" priority="3" operator="greaterThan">
      <formula>#REF!</formula>
    </cfRule>
  </conditionalFormatting>
  <printOptions horizontalCentered="1"/>
  <pageMargins left="0.51181102362204722" right="0.51181102362204722" top="0.78740157480314965" bottom="0" header="0.31496062992125984" footer="0.31496062992125984"/>
  <pageSetup paperSize="9" scale="67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3"/>
  <dimension ref="B1:BL43"/>
  <sheetViews>
    <sheetView showGridLines="0" showZeros="0" topLeftCell="A10" workbookViewId="0">
      <selection activeCell="C43" sqref="C43"/>
    </sheetView>
  </sheetViews>
  <sheetFormatPr defaultRowHeight="12.75"/>
  <cols>
    <col min="3" max="3" width="35.28515625" customWidth="1"/>
    <col min="4" max="12" width="2" style="3" bestFit="1" customWidth="1"/>
    <col min="13" max="63" width="3" style="3" bestFit="1" customWidth="1"/>
    <col min="64" max="64" width="9.140625" style="3"/>
  </cols>
  <sheetData>
    <row r="1" spans="2:63">
      <c r="D1" s="23">
        <v>1</v>
      </c>
      <c r="E1" s="23">
        <v>2</v>
      </c>
      <c r="F1" s="23">
        <v>3</v>
      </c>
      <c r="G1" s="23">
        <v>4</v>
      </c>
      <c r="H1" s="23">
        <v>5</v>
      </c>
      <c r="I1" s="23">
        <v>6</v>
      </c>
      <c r="J1" s="23">
        <v>7</v>
      </c>
      <c r="K1" s="23">
        <v>8</v>
      </c>
      <c r="L1" s="23">
        <v>9</v>
      </c>
      <c r="M1" s="23">
        <v>10</v>
      </c>
      <c r="N1" s="23">
        <v>11</v>
      </c>
      <c r="O1" s="23">
        <v>12</v>
      </c>
      <c r="P1" s="23">
        <v>13</v>
      </c>
      <c r="Q1" s="23">
        <v>14</v>
      </c>
      <c r="R1" s="23">
        <v>15</v>
      </c>
      <c r="S1" s="23">
        <v>16</v>
      </c>
      <c r="T1" s="23">
        <v>17</v>
      </c>
      <c r="U1" s="23">
        <v>18</v>
      </c>
      <c r="V1" s="23">
        <v>19</v>
      </c>
      <c r="W1" s="23">
        <v>20</v>
      </c>
      <c r="X1" s="23">
        <v>21</v>
      </c>
      <c r="Y1" s="23">
        <v>22</v>
      </c>
      <c r="Z1" s="23">
        <v>23</v>
      </c>
      <c r="AA1" s="23">
        <v>24</v>
      </c>
      <c r="AB1" s="23">
        <v>25</v>
      </c>
      <c r="AC1" s="23">
        <v>26</v>
      </c>
      <c r="AD1" s="23">
        <v>27</v>
      </c>
      <c r="AE1" s="23">
        <v>28</v>
      </c>
      <c r="AF1" s="23">
        <v>29</v>
      </c>
      <c r="AG1" s="23">
        <v>30</v>
      </c>
      <c r="AH1" s="23">
        <v>31</v>
      </c>
      <c r="AI1" s="23">
        <v>32</v>
      </c>
      <c r="AJ1" s="23">
        <v>33</v>
      </c>
      <c r="AK1" s="23">
        <v>34</v>
      </c>
      <c r="AL1" s="23">
        <v>35</v>
      </c>
      <c r="AM1" s="23">
        <v>36</v>
      </c>
      <c r="AN1" s="23">
        <v>37</v>
      </c>
      <c r="AO1" s="23">
        <v>38</v>
      </c>
      <c r="AP1" s="23">
        <v>39</v>
      </c>
      <c r="AQ1" s="23">
        <v>40</v>
      </c>
      <c r="AR1" s="23">
        <v>41</v>
      </c>
      <c r="AS1" s="23">
        <v>42</v>
      </c>
      <c r="AT1" s="23">
        <v>43</v>
      </c>
      <c r="AU1" s="23">
        <v>44</v>
      </c>
      <c r="AV1" s="23">
        <v>45</v>
      </c>
      <c r="AW1" s="23">
        <v>46</v>
      </c>
      <c r="AX1" s="23">
        <v>47</v>
      </c>
      <c r="AY1" s="23">
        <v>48</v>
      </c>
      <c r="AZ1" s="23">
        <v>49</v>
      </c>
      <c r="BA1" s="23">
        <v>50</v>
      </c>
      <c r="BB1" s="23">
        <v>51</v>
      </c>
      <c r="BC1" s="23">
        <v>52</v>
      </c>
      <c r="BD1" s="23">
        <v>53</v>
      </c>
      <c r="BE1" s="23">
        <v>54</v>
      </c>
      <c r="BF1" s="23">
        <v>55</v>
      </c>
      <c r="BG1" s="23">
        <v>56</v>
      </c>
      <c r="BH1" s="23">
        <v>57</v>
      </c>
      <c r="BI1" s="23">
        <v>58</v>
      </c>
      <c r="BJ1" s="23">
        <v>59</v>
      </c>
      <c r="BK1" s="23">
        <v>60</v>
      </c>
    </row>
    <row r="2" spans="2:63" ht="13.5" thickBot="1"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</row>
    <row r="3" spans="2:63" ht="25.5" customHeight="1" thickBot="1">
      <c r="B3" s="628"/>
      <c r="C3" s="629"/>
      <c r="D3" s="625">
        <f>IF(SUM(D4,D25)&gt;=1,1,0)</f>
        <v>1</v>
      </c>
      <c r="E3" s="607">
        <f t="shared" ref="E3:AY3" si="0">IF(SUM(E4,E25)&gt;=1,1,0)</f>
        <v>1</v>
      </c>
      <c r="F3" s="607">
        <f t="shared" si="0"/>
        <v>1</v>
      </c>
      <c r="G3" s="607">
        <f t="shared" si="0"/>
        <v>1</v>
      </c>
      <c r="H3" s="607">
        <f t="shared" si="0"/>
        <v>1</v>
      </c>
      <c r="I3" s="607">
        <f t="shared" si="0"/>
        <v>1</v>
      </c>
      <c r="J3" s="607">
        <f t="shared" si="0"/>
        <v>1</v>
      </c>
      <c r="K3" s="607">
        <f t="shared" si="0"/>
        <v>1</v>
      </c>
      <c r="L3" s="607">
        <f t="shared" si="0"/>
        <v>1</v>
      </c>
      <c r="M3" s="607">
        <f t="shared" si="0"/>
        <v>1</v>
      </c>
      <c r="N3" s="607">
        <f t="shared" si="0"/>
        <v>1</v>
      </c>
      <c r="O3" s="607">
        <f t="shared" si="0"/>
        <v>1</v>
      </c>
      <c r="P3" s="607">
        <f t="shared" si="0"/>
        <v>1</v>
      </c>
      <c r="Q3" s="607">
        <f t="shared" si="0"/>
        <v>1</v>
      </c>
      <c r="R3" s="607">
        <f t="shared" si="0"/>
        <v>1</v>
      </c>
      <c r="S3" s="607">
        <f t="shared" si="0"/>
        <v>1</v>
      </c>
      <c r="T3" s="607">
        <f t="shared" si="0"/>
        <v>1</v>
      </c>
      <c r="U3" s="607">
        <f t="shared" si="0"/>
        <v>1</v>
      </c>
      <c r="V3" s="607">
        <f t="shared" si="0"/>
        <v>1</v>
      </c>
      <c r="W3" s="607">
        <f t="shared" si="0"/>
        <v>1</v>
      </c>
      <c r="X3" s="607">
        <f t="shared" si="0"/>
        <v>1</v>
      </c>
      <c r="Y3" s="607">
        <f t="shared" si="0"/>
        <v>1</v>
      </c>
      <c r="Z3" s="607">
        <f t="shared" si="0"/>
        <v>1</v>
      </c>
      <c r="AA3" s="607">
        <f t="shared" si="0"/>
        <v>1</v>
      </c>
      <c r="AB3" s="607">
        <f t="shared" si="0"/>
        <v>1</v>
      </c>
      <c r="AC3" s="607">
        <f t="shared" si="0"/>
        <v>1</v>
      </c>
      <c r="AD3" s="607">
        <f t="shared" si="0"/>
        <v>1</v>
      </c>
      <c r="AE3" s="607">
        <f t="shared" si="0"/>
        <v>1</v>
      </c>
      <c r="AF3" s="607">
        <f t="shared" si="0"/>
        <v>1</v>
      </c>
      <c r="AG3" s="607">
        <f t="shared" si="0"/>
        <v>1</v>
      </c>
      <c r="AH3" s="607">
        <f t="shared" si="0"/>
        <v>1</v>
      </c>
      <c r="AI3" s="607">
        <f t="shared" si="0"/>
        <v>1</v>
      </c>
      <c r="AJ3" s="607">
        <f t="shared" si="0"/>
        <v>1</v>
      </c>
      <c r="AK3" s="607">
        <f t="shared" si="0"/>
        <v>1</v>
      </c>
      <c r="AL3" s="607">
        <f t="shared" si="0"/>
        <v>1</v>
      </c>
      <c r="AM3" s="607">
        <f t="shared" si="0"/>
        <v>1</v>
      </c>
      <c r="AN3" s="607">
        <f t="shared" si="0"/>
        <v>1</v>
      </c>
      <c r="AO3" s="607">
        <f t="shared" si="0"/>
        <v>1</v>
      </c>
      <c r="AP3" s="607">
        <f t="shared" si="0"/>
        <v>1</v>
      </c>
      <c r="AQ3" s="607">
        <f t="shared" si="0"/>
        <v>1</v>
      </c>
      <c r="AR3" s="607">
        <f t="shared" si="0"/>
        <v>1</v>
      </c>
      <c r="AS3" s="607">
        <f t="shared" si="0"/>
        <v>1</v>
      </c>
      <c r="AT3" s="607">
        <f t="shared" si="0"/>
        <v>1</v>
      </c>
      <c r="AU3" s="607">
        <f t="shared" si="0"/>
        <v>1</v>
      </c>
      <c r="AV3" s="607">
        <f t="shared" si="0"/>
        <v>1</v>
      </c>
      <c r="AW3" s="607">
        <f t="shared" si="0"/>
        <v>1</v>
      </c>
      <c r="AX3" s="607">
        <f t="shared" si="0"/>
        <v>1</v>
      </c>
      <c r="AY3" s="607">
        <f t="shared" si="0"/>
        <v>1</v>
      </c>
      <c r="AZ3" s="607"/>
      <c r="BA3" s="607"/>
      <c r="BB3" s="607"/>
      <c r="BC3" s="607"/>
      <c r="BD3" s="607"/>
      <c r="BE3" s="607"/>
      <c r="BF3" s="607"/>
      <c r="BG3" s="607"/>
      <c r="BH3" s="607"/>
      <c r="BI3" s="607"/>
      <c r="BJ3" s="607"/>
      <c r="BK3" s="608"/>
    </row>
    <row r="4" spans="2:63" ht="23.25" customHeight="1">
      <c r="B4" s="1604"/>
      <c r="C4" s="606"/>
      <c r="D4" s="607">
        <f>IF((D5+D15)&gt;=1,1,0)</f>
        <v>1</v>
      </c>
      <c r="E4" s="607">
        <f t="shared" ref="E4:BK4" si="1">IF((E5+E15)&gt;=1,1,0)</f>
        <v>1</v>
      </c>
      <c r="F4" s="607">
        <f t="shared" si="1"/>
        <v>1</v>
      </c>
      <c r="G4" s="607">
        <f t="shared" si="1"/>
        <v>1</v>
      </c>
      <c r="H4" s="607">
        <f t="shared" si="1"/>
        <v>1</v>
      </c>
      <c r="I4" s="607">
        <f t="shared" si="1"/>
        <v>1</v>
      </c>
      <c r="J4" s="607">
        <f t="shared" si="1"/>
        <v>1</v>
      </c>
      <c r="K4" s="607">
        <f t="shared" si="1"/>
        <v>1</v>
      </c>
      <c r="L4" s="607">
        <f t="shared" si="1"/>
        <v>1</v>
      </c>
      <c r="M4" s="607">
        <f t="shared" si="1"/>
        <v>1</v>
      </c>
      <c r="N4" s="607">
        <f t="shared" si="1"/>
        <v>1</v>
      </c>
      <c r="O4" s="607">
        <f t="shared" si="1"/>
        <v>1</v>
      </c>
      <c r="P4" s="607">
        <f t="shared" si="1"/>
        <v>1</v>
      </c>
      <c r="Q4" s="607">
        <f t="shared" si="1"/>
        <v>1</v>
      </c>
      <c r="R4" s="607">
        <f t="shared" si="1"/>
        <v>1</v>
      </c>
      <c r="S4" s="607">
        <f t="shared" si="1"/>
        <v>1</v>
      </c>
      <c r="T4" s="607">
        <f t="shared" si="1"/>
        <v>1</v>
      </c>
      <c r="U4" s="607">
        <f t="shared" si="1"/>
        <v>1</v>
      </c>
      <c r="V4" s="607">
        <f t="shared" si="1"/>
        <v>1</v>
      </c>
      <c r="W4" s="607">
        <f t="shared" si="1"/>
        <v>1</v>
      </c>
      <c r="X4" s="607">
        <f t="shared" si="1"/>
        <v>1</v>
      </c>
      <c r="Y4" s="607">
        <f t="shared" si="1"/>
        <v>1</v>
      </c>
      <c r="Z4" s="607">
        <f t="shared" si="1"/>
        <v>1</v>
      </c>
      <c r="AA4" s="607">
        <f t="shared" si="1"/>
        <v>1</v>
      </c>
      <c r="AB4" s="607">
        <f t="shared" si="1"/>
        <v>1</v>
      </c>
      <c r="AC4" s="607">
        <f t="shared" si="1"/>
        <v>1</v>
      </c>
      <c r="AD4" s="607">
        <f t="shared" si="1"/>
        <v>1</v>
      </c>
      <c r="AE4" s="607">
        <f t="shared" si="1"/>
        <v>1</v>
      </c>
      <c r="AF4" s="607">
        <f t="shared" si="1"/>
        <v>1</v>
      </c>
      <c r="AG4" s="607">
        <f t="shared" si="1"/>
        <v>1</v>
      </c>
      <c r="AH4" s="607">
        <f t="shared" si="1"/>
        <v>1</v>
      </c>
      <c r="AI4" s="607">
        <f t="shared" si="1"/>
        <v>1</v>
      </c>
      <c r="AJ4" s="607">
        <f t="shared" si="1"/>
        <v>1</v>
      </c>
      <c r="AK4" s="607">
        <f t="shared" si="1"/>
        <v>1</v>
      </c>
      <c r="AL4" s="607">
        <f t="shared" si="1"/>
        <v>1</v>
      </c>
      <c r="AM4" s="607">
        <f t="shared" si="1"/>
        <v>1</v>
      </c>
      <c r="AN4" s="607">
        <f t="shared" si="1"/>
        <v>1</v>
      </c>
      <c r="AO4" s="607">
        <f t="shared" si="1"/>
        <v>1</v>
      </c>
      <c r="AP4" s="607">
        <f t="shared" si="1"/>
        <v>1</v>
      </c>
      <c r="AQ4" s="607">
        <f t="shared" si="1"/>
        <v>1</v>
      </c>
      <c r="AR4" s="607">
        <f t="shared" si="1"/>
        <v>1</v>
      </c>
      <c r="AS4" s="607">
        <f t="shared" si="1"/>
        <v>1</v>
      </c>
      <c r="AT4" s="607">
        <f t="shared" si="1"/>
        <v>1</v>
      </c>
      <c r="AU4" s="607">
        <f t="shared" si="1"/>
        <v>1</v>
      </c>
      <c r="AV4" s="607">
        <f t="shared" si="1"/>
        <v>1</v>
      </c>
      <c r="AW4" s="607">
        <f t="shared" si="1"/>
        <v>1</v>
      </c>
      <c r="AX4" s="607">
        <f t="shared" si="1"/>
        <v>1</v>
      </c>
      <c r="AY4" s="607">
        <f t="shared" si="1"/>
        <v>1</v>
      </c>
      <c r="AZ4" s="607">
        <f t="shared" si="1"/>
        <v>0</v>
      </c>
      <c r="BA4" s="607">
        <f t="shared" si="1"/>
        <v>0</v>
      </c>
      <c r="BB4" s="607">
        <f t="shared" si="1"/>
        <v>0</v>
      </c>
      <c r="BC4" s="607">
        <f t="shared" si="1"/>
        <v>0</v>
      </c>
      <c r="BD4" s="607">
        <f t="shared" si="1"/>
        <v>0</v>
      </c>
      <c r="BE4" s="607">
        <f t="shared" si="1"/>
        <v>0</v>
      </c>
      <c r="BF4" s="607">
        <f t="shared" si="1"/>
        <v>0</v>
      </c>
      <c r="BG4" s="607">
        <f t="shared" si="1"/>
        <v>0</v>
      </c>
      <c r="BH4" s="607">
        <f t="shared" si="1"/>
        <v>0</v>
      </c>
      <c r="BI4" s="607">
        <f t="shared" si="1"/>
        <v>0</v>
      </c>
      <c r="BJ4" s="607">
        <f t="shared" si="1"/>
        <v>0</v>
      </c>
      <c r="BK4" s="608">
        <f t="shared" si="1"/>
        <v>0</v>
      </c>
    </row>
    <row r="5" spans="2:63">
      <c r="B5" s="1605"/>
      <c r="C5" s="603"/>
      <c r="D5" s="617">
        <f>IF(SUM(D6:D14)&gt;=1,1,0)</f>
        <v>1</v>
      </c>
      <c r="E5" s="605">
        <f t="shared" ref="E5:BK5" si="2">IF(SUM(E6:E14)&gt;=1,1,0)</f>
        <v>1</v>
      </c>
      <c r="F5" s="605">
        <f t="shared" si="2"/>
        <v>1</v>
      </c>
      <c r="G5" s="616">
        <f t="shared" si="2"/>
        <v>1</v>
      </c>
      <c r="H5" s="616">
        <f t="shared" si="2"/>
        <v>1</v>
      </c>
      <c r="I5" s="616">
        <f t="shared" si="2"/>
        <v>1</v>
      </c>
      <c r="J5" s="616">
        <f t="shared" si="2"/>
        <v>1</v>
      </c>
      <c r="K5" s="616">
        <f t="shared" si="2"/>
        <v>1</v>
      </c>
      <c r="L5" s="616">
        <f t="shared" si="2"/>
        <v>1</v>
      </c>
      <c r="M5" s="616">
        <f t="shared" si="2"/>
        <v>1</v>
      </c>
      <c r="N5" s="616">
        <f t="shared" si="2"/>
        <v>1</v>
      </c>
      <c r="O5" s="616">
        <f t="shared" si="2"/>
        <v>1</v>
      </c>
      <c r="P5" s="616">
        <f t="shared" si="2"/>
        <v>1</v>
      </c>
      <c r="Q5" s="616">
        <f t="shared" si="2"/>
        <v>1</v>
      </c>
      <c r="R5" s="616">
        <f t="shared" si="2"/>
        <v>1</v>
      </c>
      <c r="S5" s="616">
        <f t="shared" si="2"/>
        <v>1</v>
      </c>
      <c r="T5" s="616">
        <f t="shared" si="2"/>
        <v>1</v>
      </c>
      <c r="U5" s="616">
        <f t="shared" si="2"/>
        <v>1</v>
      </c>
      <c r="V5" s="616">
        <f t="shared" si="2"/>
        <v>1</v>
      </c>
      <c r="W5" s="616">
        <f t="shared" si="2"/>
        <v>1</v>
      </c>
      <c r="X5" s="616">
        <f t="shared" si="2"/>
        <v>1</v>
      </c>
      <c r="Y5" s="616">
        <f t="shared" si="2"/>
        <v>1</v>
      </c>
      <c r="Z5" s="616">
        <f t="shared" si="2"/>
        <v>1</v>
      </c>
      <c r="AA5" s="616">
        <f t="shared" si="2"/>
        <v>1</v>
      </c>
      <c r="AB5" s="616">
        <f t="shared" si="2"/>
        <v>1</v>
      </c>
      <c r="AC5" s="616">
        <f t="shared" si="2"/>
        <v>1</v>
      </c>
      <c r="AD5" s="616">
        <f t="shared" si="2"/>
        <v>1</v>
      </c>
      <c r="AE5" s="616">
        <f t="shared" si="2"/>
        <v>1</v>
      </c>
      <c r="AF5" s="616">
        <f t="shared" si="2"/>
        <v>1</v>
      </c>
      <c r="AG5" s="616">
        <f t="shared" si="2"/>
        <v>1</v>
      </c>
      <c r="AH5" s="616">
        <f t="shared" si="2"/>
        <v>1</v>
      </c>
      <c r="AI5" s="616">
        <f t="shared" si="2"/>
        <v>1</v>
      </c>
      <c r="AJ5" s="616">
        <f t="shared" si="2"/>
        <v>1</v>
      </c>
      <c r="AK5" s="616">
        <f t="shared" si="2"/>
        <v>1</v>
      </c>
      <c r="AL5" s="616">
        <f t="shared" si="2"/>
        <v>1</v>
      </c>
      <c r="AM5" s="616">
        <f t="shared" si="2"/>
        <v>1</v>
      </c>
      <c r="AN5" s="616">
        <f t="shared" si="2"/>
        <v>1</v>
      </c>
      <c r="AO5" s="616">
        <f t="shared" si="2"/>
        <v>1</v>
      </c>
      <c r="AP5" s="616">
        <f t="shared" si="2"/>
        <v>1</v>
      </c>
      <c r="AQ5" s="616">
        <f t="shared" si="2"/>
        <v>1</v>
      </c>
      <c r="AR5" s="616">
        <f t="shared" si="2"/>
        <v>1</v>
      </c>
      <c r="AS5" s="616">
        <f t="shared" si="2"/>
        <v>1</v>
      </c>
      <c r="AT5" s="616">
        <f t="shared" si="2"/>
        <v>1</v>
      </c>
      <c r="AU5" s="616">
        <f t="shared" si="2"/>
        <v>1</v>
      </c>
      <c r="AV5" s="616">
        <f t="shared" si="2"/>
        <v>1</v>
      </c>
      <c r="AW5" s="616">
        <f t="shared" si="2"/>
        <v>1</v>
      </c>
      <c r="AX5" s="616">
        <f t="shared" si="2"/>
        <v>1</v>
      </c>
      <c r="AY5" s="616">
        <f t="shared" si="2"/>
        <v>1</v>
      </c>
      <c r="AZ5" s="616">
        <f t="shared" si="2"/>
        <v>0</v>
      </c>
      <c r="BA5" s="616">
        <f t="shared" si="2"/>
        <v>0</v>
      </c>
      <c r="BB5" s="616">
        <f t="shared" si="2"/>
        <v>0</v>
      </c>
      <c r="BC5" s="616">
        <f t="shared" si="2"/>
        <v>0</v>
      </c>
      <c r="BD5" s="616">
        <f t="shared" si="2"/>
        <v>0</v>
      </c>
      <c r="BE5" s="616">
        <f t="shared" si="2"/>
        <v>0</v>
      </c>
      <c r="BF5" s="616">
        <f t="shared" si="2"/>
        <v>0</v>
      </c>
      <c r="BG5" s="616">
        <f t="shared" si="2"/>
        <v>0</v>
      </c>
      <c r="BH5" s="616">
        <f t="shared" si="2"/>
        <v>0</v>
      </c>
      <c r="BI5" s="616">
        <f t="shared" si="2"/>
        <v>0</v>
      </c>
      <c r="BJ5" s="616">
        <f t="shared" si="2"/>
        <v>0</v>
      </c>
      <c r="BK5" s="616">
        <f t="shared" si="2"/>
        <v>0</v>
      </c>
    </row>
    <row r="6" spans="2:63">
      <c r="B6" s="1605"/>
      <c r="C6" s="599" t="s">
        <v>759</v>
      </c>
      <c r="D6" s="600">
        <v>0</v>
      </c>
      <c r="E6" s="618">
        <v>1</v>
      </c>
      <c r="F6" s="600">
        <v>1</v>
      </c>
      <c r="G6" s="600">
        <v>1</v>
      </c>
      <c r="H6" s="600">
        <v>1</v>
      </c>
      <c r="I6" s="600">
        <v>1</v>
      </c>
      <c r="J6" s="600">
        <v>1</v>
      </c>
      <c r="K6" s="600">
        <v>1</v>
      </c>
      <c r="L6" s="600">
        <v>1</v>
      </c>
      <c r="M6" s="600">
        <v>1</v>
      </c>
      <c r="N6" s="600">
        <v>1</v>
      </c>
      <c r="O6" s="600">
        <v>1</v>
      </c>
      <c r="P6" s="600">
        <v>1</v>
      </c>
      <c r="Q6" s="600">
        <v>1</v>
      </c>
      <c r="R6" s="600">
        <v>1</v>
      </c>
      <c r="S6" s="600">
        <v>1</v>
      </c>
      <c r="T6" s="600">
        <v>0</v>
      </c>
      <c r="U6" s="600">
        <v>0</v>
      </c>
      <c r="V6" s="600">
        <v>0</v>
      </c>
      <c r="W6" s="600">
        <v>0</v>
      </c>
      <c r="X6" s="600">
        <v>0</v>
      </c>
      <c r="Y6" s="600">
        <v>0</v>
      </c>
      <c r="Z6" s="600">
        <v>0</v>
      </c>
      <c r="AA6" s="600">
        <v>0</v>
      </c>
      <c r="AB6" s="600">
        <v>0</v>
      </c>
      <c r="AC6" s="600">
        <v>0</v>
      </c>
      <c r="AD6" s="600">
        <v>0</v>
      </c>
      <c r="AE6" s="600">
        <v>0</v>
      </c>
      <c r="AF6" s="600">
        <v>0</v>
      </c>
      <c r="AG6" s="600">
        <v>0</v>
      </c>
      <c r="AH6" s="600">
        <v>0</v>
      </c>
      <c r="AI6" s="600">
        <v>0</v>
      </c>
      <c r="AJ6" s="600">
        <v>0</v>
      </c>
      <c r="AK6" s="600">
        <v>0</v>
      </c>
      <c r="AL6" s="600">
        <v>0</v>
      </c>
      <c r="AM6" s="600">
        <v>0</v>
      </c>
      <c r="AN6" s="600">
        <v>0</v>
      </c>
      <c r="AO6" s="600">
        <v>0</v>
      </c>
      <c r="AP6" s="600">
        <v>0</v>
      </c>
      <c r="AQ6" s="600">
        <v>0</v>
      </c>
      <c r="AR6" s="600">
        <v>0</v>
      </c>
      <c r="AS6" s="600">
        <v>0</v>
      </c>
      <c r="AT6" s="600">
        <v>0</v>
      </c>
      <c r="AU6" s="600">
        <v>0</v>
      </c>
      <c r="AV6" s="600">
        <v>0</v>
      </c>
      <c r="AW6" s="600">
        <v>0</v>
      </c>
      <c r="AX6" s="600">
        <v>0</v>
      </c>
      <c r="AY6" s="600">
        <v>0</v>
      </c>
      <c r="AZ6" s="600">
        <v>0</v>
      </c>
      <c r="BA6" s="600">
        <v>0</v>
      </c>
      <c r="BB6" s="600">
        <v>0</v>
      </c>
      <c r="BC6" s="600">
        <v>0</v>
      </c>
      <c r="BD6" s="600">
        <v>0</v>
      </c>
      <c r="BE6" s="600">
        <v>0</v>
      </c>
      <c r="BF6" s="600">
        <v>0</v>
      </c>
      <c r="BG6" s="600">
        <v>0</v>
      </c>
      <c r="BH6" s="600">
        <v>0</v>
      </c>
      <c r="BI6" s="600">
        <v>0</v>
      </c>
      <c r="BJ6" s="600">
        <v>0</v>
      </c>
      <c r="BK6" s="600">
        <v>0</v>
      </c>
    </row>
    <row r="7" spans="2:63">
      <c r="B7" s="1605"/>
      <c r="C7" s="599" t="s">
        <v>904</v>
      </c>
      <c r="D7" s="600">
        <v>0</v>
      </c>
      <c r="E7" s="618">
        <v>0</v>
      </c>
      <c r="F7" s="600">
        <v>0</v>
      </c>
      <c r="G7" s="600">
        <v>1</v>
      </c>
      <c r="H7" s="600">
        <v>1</v>
      </c>
      <c r="I7" s="600">
        <v>1</v>
      </c>
      <c r="J7" s="600">
        <v>1</v>
      </c>
      <c r="K7" s="600">
        <v>1</v>
      </c>
      <c r="L7" s="600">
        <v>1</v>
      </c>
      <c r="M7" s="600">
        <v>1</v>
      </c>
      <c r="N7" s="600">
        <v>1</v>
      </c>
      <c r="O7" s="600">
        <v>1</v>
      </c>
      <c r="P7" s="600">
        <v>1</v>
      </c>
      <c r="Q7" s="600">
        <v>1</v>
      </c>
      <c r="R7" s="600">
        <v>1</v>
      </c>
      <c r="S7" s="600">
        <v>1</v>
      </c>
      <c r="T7" s="600">
        <v>1</v>
      </c>
      <c r="U7" s="600">
        <v>1</v>
      </c>
      <c r="V7" s="600">
        <v>1</v>
      </c>
      <c r="W7" s="600">
        <v>1</v>
      </c>
      <c r="X7" s="600">
        <v>1</v>
      </c>
      <c r="Y7" s="600">
        <v>1</v>
      </c>
      <c r="Z7" s="600">
        <v>1</v>
      </c>
      <c r="AA7" s="600">
        <v>1</v>
      </c>
      <c r="AB7" s="600">
        <v>0</v>
      </c>
      <c r="AC7" s="600">
        <v>0</v>
      </c>
      <c r="AD7" s="600">
        <v>0</v>
      </c>
      <c r="AE7" s="600">
        <v>0</v>
      </c>
      <c r="AF7" s="600">
        <v>0</v>
      </c>
      <c r="AG7" s="600">
        <v>0</v>
      </c>
      <c r="AH7" s="600">
        <v>0</v>
      </c>
      <c r="AI7" s="600">
        <v>0</v>
      </c>
      <c r="AJ7" s="600">
        <v>0</v>
      </c>
      <c r="AK7" s="600">
        <v>0</v>
      </c>
      <c r="AL7" s="600">
        <v>0</v>
      </c>
      <c r="AM7" s="600">
        <v>0</v>
      </c>
      <c r="AN7" s="600">
        <v>0</v>
      </c>
      <c r="AO7" s="600">
        <v>0</v>
      </c>
      <c r="AP7" s="600">
        <v>0</v>
      </c>
      <c r="AQ7" s="600">
        <v>0</v>
      </c>
      <c r="AR7" s="600">
        <v>0</v>
      </c>
      <c r="AS7" s="600">
        <v>0</v>
      </c>
      <c r="AT7" s="600">
        <v>0</v>
      </c>
      <c r="AU7" s="600">
        <v>0</v>
      </c>
      <c r="AV7" s="600">
        <v>0</v>
      </c>
      <c r="AW7" s="600">
        <v>0</v>
      </c>
      <c r="AX7" s="600">
        <v>0</v>
      </c>
      <c r="AY7" s="600">
        <v>0</v>
      </c>
      <c r="AZ7" s="600">
        <v>0</v>
      </c>
      <c r="BA7" s="600">
        <v>0</v>
      </c>
      <c r="BB7" s="600">
        <v>0</v>
      </c>
      <c r="BC7" s="600">
        <v>0</v>
      </c>
      <c r="BD7" s="600">
        <v>0</v>
      </c>
      <c r="BE7" s="600">
        <v>0</v>
      </c>
      <c r="BF7" s="600">
        <v>0</v>
      </c>
      <c r="BG7" s="600">
        <v>0</v>
      </c>
      <c r="BH7" s="600">
        <v>0</v>
      </c>
      <c r="BI7" s="600">
        <v>0</v>
      </c>
      <c r="BJ7" s="600">
        <v>0</v>
      </c>
      <c r="BK7" s="600">
        <v>0</v>
      </c>
    </row>
    <row r="8" spans="2:63">
      <c r="B8" s="1605"/>
      <c r="C8" s="599" t="s">
        <v>905</v>
      </c>
      <c r="D8" s="600">
        <v>0</v>
      </c>
      <c r="E8" s="618">
        <v>1</v>
      </c>
      <c r="F8" s="600">
        <v>1</v>
      </c>
      <c r="G8" s="600">
        <v>1</v>
      </c>
      <c r="H8" s="600">
        <v>1</v>
      </c>
      <c r="I8" s="600">
        <v>1</v>
      </c>
      <c r="J8" s="600">
        <v>1</v>
      </c>
      <c r="K8" s="600">
        <v>1</v>
      </c>
      <c r="L8" s="600">
        <v>1</v>
      </c>
      <c r="M8" s="600">
        <v>1</v>
      </c>
      <c r="N8" s="600">
        <v>1</v>
      </c>
      <c r="O8" s="600">
        <v>1</v>
      </c>
      <c r="P8" s="600">
        <v>1</v>
      </c>
      <c r="Q8" s="600">
        <v>1</v>
      </c>
      <c r="R8" s="600">
        <v>1</v>
      </c>
      <c r="S8" s="600">
        <v>1</v>
      </c>
      <c r="T8" s="600">
        <v>1</v>
      </c>
      <c r="U8" s="600">
        <v>1</v>
      </c>
      <c r="V8" s="600">
        <v>1</v>
      </c>
      <c r="W8" s="600">
        <v>1</v>
      </c>
      <c r="X8" s="600">
        <v>1</v>
      </c>
      <c r="Y8" s="600">
        <v>1</v>
      </c>
      <c r="Z8" s="600">
        <v>1</v>
      </c>
      <c r="AA8" s="600">
        <v>1</v>
      </c>
      <c r="AB8" s="600">
        <v>1</v>
      </c>
      <c r="AC8" s="600">
        <v>1</v>
      </c>
      <c r="AD8" s="600">
        <v>1</v>
      </c>
      <c r="AE8" s="600">
        <v>1</v>
      </c>
      <c r="AF8" s="600">
        <v>1</v>
      </c>
      <c r="AG8" s="600">
        <v>1</v>
      </c>
      <c r="AH8" s="600">
        <v>1</v>
      </c>
      <c r="AI8" s="600">
        <v>1</v>
      </c>
      <c r="AJ8" s="600">
        <v>1</v>
      </c>
      <c r="AK8" s="600">
        <v>1</v>
      </c>
      <c r="AL8" s="600">
        <v>0</v>
      </c>
      <c r="AM8" s="600">
        <v>0</v>
      </c>
      <c r="AN8" s="600">
        <v>0</v>
      </c>
      <c r="AO8" s="600">
        <v>0</v>
      </c>
      <c r="AP8" s="600">
        <v>0</v>
      </c>
      <c r="AQ8" s="600">
        <v>0</v>
      </c>
      <c r="AR8" s="600">
        <v>0</v>
      </c>
      <c r="AS8" s="600">
        <v>0</v>
      </c>
      <c r="AT8" s="600">
        <v>0</v>
      </c>
      <c r="AU8" s="600">
        <v>0</v>
      </c>
      <c r="AV8" s="600">
        <v>0</v>
      </c>
      <c r="AW8" s="600">
        <v>0</v>
      </c>
      <c r="AX8" s="600">
        <v>0</v>
      </c>
      <c r="AY8" s="600">
        <v>0</v>
      </c>
      <c r="AZ8" s="600">
        <v>0</v>
      </c>
      <c r="BA8" s="600">
        <v>0</v>
      </c>
      <c r="BB8" s="600">
        <v>0</v>
      </c>
      <c r="BC8" s="600">
        <v>0</v>
      </c>
      <c r="BD8" s="600">
        <v>0</v>
      </c>
      <c r="BE8" s="600">
        <v>0</v>
      </c>
      <c r="BF8" s="600">
        <v>0</v>
      </c>
      <c r="BG8" s="600">
        <v>0</v>
      </c>
      <c r="BH8" s="600">
        <v>0</v>
      </c>
      <c r="BI8" s="600">
        <v>0</v>
      </c>
      <c r="BJ8" s="600">
        <v>0</v>
      </c>
      <c r="BK8" s="600">
        <v>0</v>
      </c>
    </row>
    <row r="9" spans="2:63">
      <c r="B9" s="1605"/>
      <c r="C9" s="599" t="s">
        <v>906</v>
      </c>
      <c r="D9" s="600">
        <v>0</v>
      </c>
      <c r="E9" s="618">
        <v>0</v>
      </c>
      <c r="F9" s="600">
        <v>0</v>
      </c>
      <c r="G9" s="600">
        <v>0</v>
      </c>
      <c r="H9" s="600">
        <v>0</v>
      </c>
      <c r="I9" s="600">
        <v>0</v>
      </c>
      <c r="J9" s="600">
        <v>0</v>
      </c>
      <c r="K9" s="600">
        <v>0</v>
      </c>
      <c r="L9" s="600">
        <v>0</v>
      </c>
      <c r="M9" s="600">
        <v>0</v>
      </c>
      <c r="N9" s="600">
        <v>0</v>
      </c>
      <c r="O9" s="600">
        <v>1</v>
      </c>
      <c r="P9" s="600">
        <v>1</v>
      </c>
      <c r="Q9" s="600">
        <v>1</v>
      </c>
      <c r="R9" s="600">
        <v>1</v>
      </c>
      <c r="S9" s="600">
        <v>1</v>
      </c>
      <c r="T9" s="600">
        <v>1</v>
      </c>
      <c r="U9" s="600">
        <v>1</v>
      </c>
      <c r="V9" s="600">
        <v>1</v>
      </c>
      <c r="W9" s="600">
        <v>1</v>
      </c>
      <c r="X9" s="600">
        <v>1</v>
      </c>
      <c r="Y9" s="600">
        <v>1</v>
      </c>
      <c r="Z9" s="600">
        <v>1</v>
      </c>
      <c r="AA9" s="600">
        <v>1</v>
      </c>
      <c r="AB9" s="600">
        <v>1</v>
      </c>
      <c r="AC9" s="600">
        <v>1</v>
      </c>
      <c r="AD9" s="600">
        <v>1</v>
      </c>
      <c r="AE9" s="600">
        <v>1</v>
      </c>
      <c r="AF9" s="600">
        <v>1</v>
      </c>
      <c r="AG9" s="600">
        <v>1</v>
      </c>
      <c r="AH9" s="600">
        <v>1</v>
      </c>
      <c r="AI9" s="600">
        <v>1</v>
      </c>
      <c r="AJ9" s="600">
        <v>1</v>
      </c>
      <c r="AK9" s="600">
        <v>1</v>
      </c>
      <c r="AL9" s="600">
        <v>1</v>
      </c>
      <c r="AM9" s="600">
        <v>1</v>
      </c>
      <c r="AN9" s="600">
        <v>1</v>
      </c>
      <c r="AO9" s="600">
        <v>1</v>
      </c>
      <c r="AP9" s="600">
        <v>1</v>
      </c>
      <c r="AQ9" s="600">
        <v>0</v>
      </c>
      <c r="AR9" s="600">
        <v>0</v>
      </c>
      <c r="AS9" s="600">
        <v>0</v>
      </c>
      <c r="AT9" s="600">
        <v>0</v>
      </c>
      <c r="AU9" s="600">
        <v>0</v>
      </c>
      <c r="AV9" s="600">
        <v>0</v>
      </c>
      <c r="AW9" s="600">
        <v>0</v>
      </c>
      <c r="AX9" s="600">
        <v>0</v>
      </c>
      <c r="AY9" s="600">
        <v>0</v>
      </c>
      <c r="AZ9" s="600">
        <v>0</v>
      </c>
      <c r="BA9" s="600">
        <v>0</v>
      </c>
      <c r="BB9" s="600">
        <v>0</v>
      </c>
      <c r="BC9" s="600">
        <v>0</v>
      </c>
      <c r="BD9" s="600">
        <v>0</v>
      </c>
      <c r="BE9" s="600">
        <v>0</v>
      </c>
      <c r="BF9" s="600">
        <v>0</v>
      </c>
      <c r="BG9" s="600">
        <v>0</v>
      </c>
      <c r="BH9" s="600">
        <v>0</v>
      </c>
      <c r="BI9" s="600">
        <v>0</v>
      </c>
      <c r="BJ9" s="600">
        <v>0</v>
      </c>
      <c r="BK9" s="600">
        <v>0</v>
      </c>
    </row>
    <row r="10" spans="2:63">
      <c r="B10" s="1605"/>
      <c r="C10" s="599" t="s">
        <v>809</v>
      </c>
      <c r="D10" s="600">
        <v>0</v>
      </c>
      <c r="E10" s="618">
        <v>1</v>
      </c>
      <c r="F10" s="600">
        <v>1</v>
      </c>
      <c r="G10" s="600">
        <v>1</v>
      </c>
      <c r="H10" s="600">
        <v>1</v>
      </c>
      <c r="I10" s="600">
        <v>1</v>
      </c>
      <c r="J10" s="600">
        <v>1</v>
      </c>
      <c r="K10" s="600">
        <v>1</v>
      </c>
      <c r="L10" s="600">
        <v>1</v>
      </c>
      <c r="M10" s="600">
        <v>1</v>
      </c>
      <c r="N10" s="600">
        <v>1</v>
      </c>
      <c r="O10" s="600">
        <v>1</v>
      </c>
      <c r="P10" s="600">
        <v>1</v>
      </c>
      <c r="Q10" s="600">
        <v>1</v>
      </c>
      <c r="R10" s="600">
        <v>1</v>
      </c>
      <c r="S10" s="600">
        <v>1</v>
      </c>
      <c r="T10" s="600">
        <v>1</v>
      </c>
      <c r="U10" s="600">
        <v>1</v>
      </c>
      <c r="V10" s="600">
        <v>1</v>
      </c>
      <c r="W10" s="600">
        <v>1</v>
      </c>
      <c r="X10" s="600">
        <v>1</v>
      </c>
      <c r="Y10" s="600">
        <v>1</v>
      </c>
      <c r="Z10" s="600">
        <v>1</v>
      </c>
      <c r="AA10" s="600">
        <v>1</v>
      </c>
      <c r="AB10" s="600">
        <v>1</v>
      </c>
      <c r="AC10" s="600">
        <v>1</v>
      </c>
      <c r="AD10" s="600">
        <v>1</v>
      </c>
      <c r="AE10" s="600">
        <v>1</v>
      </c>
      <c r="AF10" s="600">
        <v>1</v>
      </c>
      <c r="AG10" s="600">
        <v>1</v>
      </c>
      <c r="AH10" s="600">
        <v>1</v>
      </c>
      <c r="AI10" s="600">
        <v>1</v>
      </c>
      <c r="AJ10" s="600">
        <v>1</v>
      </c>
      <c r="AK10" s="600">
        <v>1</v>
      </c>
      <c r="AL10" s="600">
        <v>1</v>
      </c>
      <c r="AM10" s="600">
        <v>1</v>
      </c>
      <c r="AN10" s="600">
        <v>1</v>
      </c>
      <c r="AO10" s="600">
        <v>1</v>
      </c>
      <c r="AP10" s="600">
        <v>1</v>
      </c>
      <c r="AQ10" s="600">
        <v>1</v>
      </c>
      <c r="AR10" s="600">
        <v>1</v>
      </c>
      <c r="AS10" s="600">
        <v>1</v>
      </c>
      <c r="AT10" s="600">
        <v>1</v>
      </c>
      <c r="AU10" s="600">
        <v>1</v>
      </c>
      <c r="AV10" s="600">
        <v>1</v>
      </c>
      <c r="AW10" s="600">
        <v>1</v>
      </c>
      <c r="AX10" s="600">
        <v>1</v>
      </c>
      <c r="AY10" s="600">
        <v>1</v>
      </c>
      <c r="AZ10" s="600">
        <v>0</v>
      </c>
      <c r="BA10" s="600">
        <v>0</v>
      </c>
      <c r="BB10" s="600">
        <v>0</v>
      </c>
      <c r="BC10" s="600">
        <v>0</v>
      </c>
      <c r="BD10" s="600">
        <v>0</v>
      </c>
      <c r="BE10" s="600">
        <v>0</v>
      </c>
      <c r="BF10" s="600">
        <v>0</v>
      </c>
      <c r="BG10" s="600">
        <v>0</v>
      </c>
      <c r="BH10" s="600">
        <v>0</v>
      </c>
      <c r="BI10" s="600">
        <v>0</v>
      </c>
      <c r="BJ10" s="600">
        <v>0</v>
      </c>
      <c r="BK10" s="600">
        <v>0</v>
      </c>
    </row>
    <row r="11" spans="2:63">
      <c r="B11" s="1605"/>
      <c r="C11" s="599" t="s">
        <v>907</v>
      </c>
      <c r="D11" s="600">
        <v>0</v>
      </c>
      <c r="E11" s="618">
        <v>0</v>
      </c>
      <c r="F11" s="600">
        <v>0</v>
      </c>
      <c r="G11" s="600">
        <v>0</v>
      </c>
      <c r="H11" s="600">
        <v>0</v>
      </c>
      <c r="I11" s="600">
        <v>0</v>
      </c>
      <c r="J11" s="600">
        <v>0</v>
      </c>
      <c r="K11" s="600">
        <v>0</v>
      </c>
      <c r="L11" s="600">
        <v>0</v>
      </c>
      <c r="M11" s="600">
        <v>0</v>
      </c>
      <c r="N11" s="600">
        <v>0</v>
      </c>
      <c r="O11" s="600">
        <v>0</v>
      </c>
      <c r="P11" s="600">
        <v>0</v>
      </c>
      <c r="Q11" s="600">
        <v>0</v>
      </c>
      <c r="R11" s="600">
        <v>0</v>
      </c>
      <c r="S11" s="600">
        <v>0</v>
      </c>
      <c r="T11" s="600">
        <v>0</v>
      </c>
      <c r="U11" s="600">
        <v>0</v>
      </c>
      <c r="V11" s="600">
        <v>0</v>
      </c>
      <c r="W11" s="600">
        <v>0</v>
      </c>
      <c r="X11" s="600">
        <v>0</v>
      </c>
      <c r="Y11" s="600">
        <v>0</v>
      </c>
      <c r="Z11" s="600">
        <v>0</v>
      </c>
      <c r="AA11" s="600">
        <v>0</v>
      </c>
      <c r="AB11" s="600">
        <v>0</v>
      </c>
      <c r="AC11" s="600">
        <v>0</v>
      </c>
      <c r="AD11" s="600">
        <v>0</v>
      </c>
      <c r="AE11" s="600">
        <v>0</v>
      </c>
      <c r="AF11" s="600">
        <v>0</v>
      </c>
      <c r="AG11" s="600">
        <v>0</v>
      </c>
      <c r="AH11" s="600">
        <v>0</v>
      </c>
      <c r="AI11" s="600">
        <v>0</v>
      </c>
      <c r="AJ11" s="600">
        <v>0</v>
      </c>
      <c r="AK11" s="600">
        <v>0</v>
      </c>
      <c r="AL11" s="600">
        <v>0</v>
      </c>
      <c r="AM11" s="600">
        <v>0</v>
      </c>
      <c r="AN11" s="600">
        <v>1</v>
      </c>
      <c r="AO11" s="600">
        <v>1</v>
      </c>
      <c r="AP11" s="600">
        <v>1</v>
      </c>
      <c r="AQ11" s="600">
        <v>1</v>
      </c>
      <c r="AR11" s="600">
        <v>1</v>
      </c>
      <c r="AS11" s="600">
        <v>1</v>
      </c>
      <c r="AT11" s="600">
        <v>1</v>
      </c>
      <c r="AU11" s="600">
        <v>1</v>
      </c>
      <c r="AV11" s="600">
        <v>1</v>
      </c>
      <c r="AW11" s="600">
        <v>1</v>
      </c>
      <c r="AX11" s="600">
        <v>1</v>
      </c>
      <c r="AY11" s="600">
        <v>1</v>
      </c>
      <c r="AZ11" s="600">
        <v>0</v>
      </c>
      <c r="BA11" s="600">
        <v>0</v>
      </c>
      <c r="BB11" s="600">
        <v>0</v>
      </c>
      <c r="BC11" s="600">
        <v>0</v>
      </c>
      <c r="BD11" s="600">
        <v>0</v>
      </c>
      <c r="BE11" s="600">
        <v>0</v>
      </c>
      <c r="BF11" s="600">
        <v>0</v>
      </c>
      <c r="BG11" s="600">
        <v>0</v>
      </c>
      <c r="BH11" s="600">
        <v>0</v>
      </c>
      <c r="BI11" s="600">
        <v>0</v>
      </c>
      <c r="BJ11" s="600">
        <v>0</v>
      </c>
      <c r="BK11" s="600">
        <v>0</v>
      </c>
    </row>
    <row r="12" spans="2:63">
      <c r="B12" s="1605"/>
      <c r="C12" s="599" t="s">
        <v>374</v>
      </c>
      <c r="D12" s="600">
        <v>0</v>
      </c>
      <c r="E12" s="618">
        <v>0</v>
      </c>
      <c r="F12" s="600">
        <v>0</v>
      </c>
      <c r="G12" s="600">
        <v>0</v>
      </c>
      <c r="H12" s="600">
        <v>0</v>
      </c>
      <c r="I12" s="600">
        <v>0</v>
      </c>
      <c r="J12" s="600">
        <v>0</v>
      </c>
      <c r="K12" s="600">
        <v>0</v>
      </c>
      <c r="L12" s="600">
        <v>0</v>
      </c>
      <c r="M12" s="600">
        <v>0</v>
      </c>
      <c r="N12" s="600">
        <v>0</v>
      </c>
      <c r="O12" s="600">
        <v>0</v>
      </c>
      <c r="P12" s="600">
        <v>0</v>
      </c>
      <c r="Q12" s="600">
        <v>0</v>
      </c>
      <c r="R12" s="600">
        <v>0</v>
      </c>
      <c r="S12" s="600">
        <v>0</v>
      </c>
      <c r="T12" s="600">
        <v>0</v>
      </c>
      <c r="U12" s="600">
        <v>0</v>
      </c>
      <c r="V12" s="600">
        <v>0</v>
      </c>
      <c r="W12" s="600">
        <v>0</v>
      </c>
      <c r="X12" s="600">
        <v>0</v>
      </c>
      <c r="Y12" s="600">
        <v>0</v>
      </c>
      <c r="Z12" s="600">
        <v>0</v>
      </c>
      <c r="AA12" s="600">
        <v>0</v>
      </c>
      <c r="AB12" s="600">
        <v>0</v>
      </c>
      <c r="AC12" s="600">
        <v>0</v>
      </c>
      <c r="AD12" s="600">
        <v>0</v>
      </c>
      <c r="AE12" s="600">
        <v>0</v>
      </c>
      <c r="AF12" s="600">
        <v>0</v>
      </c>
      <c r="AG12" s="600">
        <v>1</v>
      </c>
      <c r="AH12" s="600">
        <v>1</v>
      </c>
      <c r="AI12" s="600">
        <v>1</v>
      </c>
      <c r="AJ12" s="600">
        <v>1</v>
      </c>
      <c r="AK12" s="600">
        <v>1</v>
      </c>
      <c r="AL12" s="600">
        <v>1</v>
      </c>
      <c r="AM12" s="600">
        <v>1</v>
      </c>
      <c r="AN12" s="600">
        <v>1</v>
      </c>
      <c r="AO12" s="600">
        <v>1</v>
      </c>
      <c r="AP12" s="600">
        <v>1</v>
      </c>
      <c r="AQ12" s="600">
        <v>1</v>
      </c>
      <c r="AR12" s="600">
        <v>1</v>
      </c>
      <c r="AS12" s="600">
        <v>0</v>
      </c>
      <c r="AT12" s="600">
        <v>0</v>
      </c>
      <c r="AU12" s="600">
        <v>0</v>
      </c>
      <c r="AV12" s="600">
        <v>0</v>
      </c>
      <c r="AW12" s="600">
        <v>0</v>
      </c>
      <c r="AX12" s="600">
        <v>0</v>
      </c>
      <c r="AY12" s="600">
        <v>0</v>
      </c>
      <c r="AZ12" s="600">
        <v>0</v>
      </c>
      <c r="BA12" s="600">
        <v>0</v>
      </c>
      <c r="BB12" s="600">
        <v>0</v>
      </c>
      <c r="BC12" s="600">
        <v>0</v>
      </c>
      <c r="BD12" s="600">
        <v>0</v>
      </c>
      <c r="BE12" s="600">
        <v>0</v>
      </c>
      <c r="BF12" s="600">
        <v>0</v>
      </c>
      <c r="BG12" s="600">
        <v>0</v>
      </c>
      <c r="BH12" s="600">
        <v>0</v>
      </c>
      <c r="BI12" s="600">
        <v>0</v>
      </c>
      <c r="BJ12" s="600">
        <v>0</v>
      </c>
      <c r="BK12" s="600">
        <v>0</v>
      </c>
    </row>
    <row r="13" spans="2:63">
      <c r="B13" s="1605"/>
      <c r="C13" s="599" t="s">
        <v>908</v>
      </c>
      <c r="D13" s="600">
        <v>1</v>
      </c>
      <c r="E13" s="618">
        <v>1</v>
      </c>
      <c r="F13" s="600">
        <v>1</v>
      </c>
      <c r="G13" s="600">
        <v>1</v>
      </c>
      <c r="H13" s="600">
        <v>1</v>
      </c>
      <c r="I13" s="600">
        <v>1</v>
      </c>
      <c r="J13" s="600">
        <v>1</v>
      </c>
      <c r="K13" s="600">
        <v>1</v>
      </c>
      <c r="L13" s="600">
        <v>1</v>
      </c>
      <c r="M13" s="600">
        <v>1</v>
      </c>
      <c r="N13" s="600">
        <v>1</v>
      </c>
      <c r="O13" s="600">
        <v>1</v>
      </c>
      <c r="P13" s="600">
        <v>1</v>
      </c>
      <c r="Q13" s="600">
        <v>1</v>
      </c>
      <c r="R13" s="600">
        <v>1</v>
      </c>
      <c r="S13" s="600">
        <v>1</v>
      </c>
      <c r="T13" s="600">
        <v>1</v>
      </c>
      <c r="U13" s="600">
        <v>1</v>
      </c>
      <c r="V13" s="600">
        <v>1</v>
      </c>
      <c r="W13" s="600">
        <v>1</v>
      </c>
      <c r="X13" s="600">
        <v>1</v>
      </c>
      <c r="Y13" s="600">
        <v>1</v>
      </c>
      <c r="Z13" s="600">
        <v>1</v>
      </c>
      <c r="AA13" s="600">
        <v>1</v>
      </c>
      <c r="AB13" s="600">
        <v>1</v>
      </c>
      <c r="AC13" s="600">
        <v>1</v>
      </c>
      <c r="AD13" s="600">
        <v>1</v>
      </c>
      <c r="AE13" s="600">
        <v>1</v>
      </c>
      <c r="AF13" s="600">
        <v>1</v>
      </c>
      <c r="AG13" s="600">
        <v>1</v>
      </c>
      <c r="AH13" s="600">
        <v>1</v>
      </c>
      <c r="AI13" s="600">
        <v>1</v>
      </c>
      <c r="AJ13" s="600">
        <v>1</v>
      </c>
      <c r="AK13" s="600">
        <v>1</v>
      </c>
      <c r="AL13" s="600">
        <v>1</v>
      </c>
      <c r="AM13" s="600">
        <v>1</v>
      </c>
      <c r="AN13" s="600">
        <v>1</v>
      </c>
      <c r="AO13" s="600">
        <v>1</v>
      </c>
      <c r="AP13" s="600">
        <v>1</v>
      </c>
      <c r="AQ13" s="600">
        <v>1</v>
      </c>
      <c r="AR13" s="600">
        <v>1</v>
      </c>
      <c r="AS13" s="600">
        <v>1</v>
      </c>
      <c r="AT13" s="600">
        <v>1</v>
      </c>
      <c r="AU13" s="600">
        <v>1</v>
      </c>
      <c r="AV13" s="600">
        <v>1</v>
      </c>
      <c r="AW13" s="600">
        <v>1</v>
      </c>
      <c r="AX13" s="600">
        <v>1</v>
      </c>
      <c r="AY13" s="600">
        <v>1</v>
      </c>
      <c r="AZ13" s="600">
        <v>0</v>
      </c>
      <c r="BA13" s="600">
        <v>0</v>
      </c>
      <c r="BB13" s="600">
        <v>0</v>
      </c>
      <c r="BC13" s="600">
        <v>0</v>
      </c>
      <c r="BD13" s="600">
        <v>0</v>
      </c>
      <c r="BE13" s="600">
        <v>0</v>
      </c>
      <c r="BF13" s="600">
        <v>0</v>
      </c>
      <c r="BG13" s="600">
        <v>0</v>
      </c>
      <c r="BH13" s="600">
        <v>0</v>
      </c>
      <c r="BI13" s="600">
        <v>0</v>
      </c>
      <c r="BJ13" s="600">
        <v>0</v>
      </c>
      <c r="BK13" s="600">
        <v>0</v>
      </c>
    </row>
    <row r="14" spans="2:63">
      <c r="B14" s="1605"/>
      <c r="C14" s="601" t="s">
        <v>387</v>
      </c>
      <c r="D14" s="619">
        <v>1</v>
      </c>
      <c r="E14" s="602">
        <v>0</v>
      </c>
      <c r="F14" s="602">
        <v>0</v>
      </c>
      <c r="G14" s="602">
        <v>0</v>
      </c>
      <c r="H14" s="602">
        <v>0</v>
      </c>
      <c r="I14" s="602">
        <v>0</v>
      </c>
      <c r="J14" s="602">
        <v>0</v>
      </c>
      <c r="K14" s="602">
        <v>0</v>
      </c>
      <c r="L14" s="602">
        <v>0</v>
      </c>
      <c r="M14" s="602">
        <v>0</v>
      </c>
      <c r="N14" s="602">
        <v>0</v>
      </c>
      <c r="O14" s="602">
        <v>0</v>
      </c>
      <c r="P14" s="602">
        <v>0</v>
      </c>
      <c r="Q14" s="602">
        <v>0</v>
      </c>
      <c r="R14" s="602">
        <v>0</v>
      </c>
      <c r="S14" s="602">
        <v>0</v>
      </c>
      <c r="T14" s="602">
        <v>0</v>
      </c>
      <c r="U14" s="602">
        <v>0</v>
      </c>
      <c r="V14" s="602">
        <v>0</v>
      </c>
      <c r="W14" s="602">
        <v>0</v>
      </c>
      <c r="X14" s="602">
        <v>0</v>
      </c>
      <c r="Y14" s="602">
        <v>0</v>
      </c>
      <c r="Z14" s="602">
        <v>0</v>
      </c>
      <c r="AA14" s="602">
        <v>0</v>
      </c>
      <c r="AB14" s="602">
        <v>0</v>
      </c>
      <c r="AC14" s="602">
        <v>0</v>
      </c>
      <c r="AD14" s="602">
        <v>0</v>
      </c>
      <c r="AE14" s="602">
        <v>0</v>
      </c>
      <c r="AF14" s="602">
        <v>0</v>
      </c>
      <c r="AG14" s="602">
        <v>0</v>
      </c>
      <c r="AH14" s="602">
        <v>0</v>
      </c>
      <c r="AI14" s="602">
        <v>0</v>
      </c>
      <c r="AJ14" s="602">
        <v>0</v>
      </c>
      <c r="AK14" s="602">
        <v>0</v>
      </c>
      <c r="AL14" s="602">
        <v>0</v>
      </c>
      <c r="AM14" s="602">
        <v>0</v>
      </c>
      <c r="AN14" s="602">
        <v>0</v>
      </c>
      <c r="AO14" s="602">
        <v>0</v>
      </c>
      <c r="AP14" s="602">
        <v>0</v>
      </c>
      <c r="AQ14" s="602">
        <v>0</v>
      </c>
      <c r="AR14" s="602">
        <v>0</v>
      </c>
      <c r="AS14" s="602">
        <v>0</v>
      </c>
      <c r="AT14" s="602">
        <v>0</v>
      </c>
      <c r="AU14" s="602">
        <v>0</v>
      </c>
      <c r="AV14" s="602">
        <v>0</v>
      </c>
      <c r="AW14" s="602">
        <v>0</v>
      </c>
      <c r="AX14" s="602">
        <v>0</v>
      </c>
      <c r="AY14" s="602">
        <v>1</v>
      </c>
      <c r="AZ14" s="602">
        <v>0</v>
      </c>
      <c r="BA14" s="602">
        <v>0</v>
      </c>
      <c r="BB14" s="602">
        <v>0</v>
      </c>
      <c r="BC14" s="602">
        <v>0</v>
      </c>
      <c r="BD14" s="602">
        <v>0</v>
      </c>
      <c r="BE14" s="602">
        <v>0</v>
      </c>
      <c r="BF14" s="602">
        <v>0</v>
      </c>
      <c r="BG14" s="602">
        <v>0</v>
      </c>
      <c r="BH14" s="602">
        <v>0</v>
      </c>
      <c r="BI14" s="602">
        <v>0</v>
      </c>
      <c r="BJ14" s="602">
        <v>0</v>
      </c>
      <c r="BK14" s="602">
        <v>0</v>
      </c>
    </row>
    <row r="15" spans="2:63">
      <c r="B15" s="1605"/>
      <c r="C15" s="604"/>
      <c r="D15" s="617">
        <f>IF(SUM(D16:D24)&gt;=1,1,0)</f>
        <v>1</v>
      </c>
      <c r="E15" s="605">
        <f t="shared" ref="E15" si="3">IF(SUM(E16:E24)&gt;=1,1,0)</f>
        <v>1</v>
      </c>
      <c r="F15" s="605">
        <f t="shared" ref="F15" si="4">IF(SUM(F16:F24)&gt;=1,1,0)</f>
        <v>1</v>
      </c>
      <c r="G15" s="616">
        <f t="shared" ref="G15" si="5">IF(SUM(G16:G24)&gt;=1,1,0)</f>
        <v>1</v>
      </c>
      <c r="H15" s="616">
        <f t="shared" ref="H15" si="6">IF(SUM(H16:H24)&gt;=1,1,0)</f>
        <v>1</v>
      </c>
      <c r="I15" s="616">
        <f t="shared" ref="I15" si="7">IF(SUM(I16:I24)&gt;=1,1,0)</f>
        <v>1</v>
      </c>
      <c r="J15" s="616">
        <f t="shared" ref="J15" si="8">IF(SUM(J16:J24)&gt;=1,1,0)</f>
        <v>1</v>
      </c>
      <c r="K15" s="616">
        <f t="shared" ref="K15" si="9">IF(SUM(K16:K24)&gt;=1,1,0)</f>
        <v>1</v>
      </c>
      <c r="L15" s="616">
        <f t="shared" ref="L15" si="10">IF(SUM(L16:L24)&gt;=1,1,0)</f>
        <v>1</v>
      </c>
      <c r="M15" s="616">
        <f t="shared" ref="M15" si="11">IF(SUM(M16:M24)&gt;=1,1,0)</f>
        <v>1</v>
      </c>
      <c r="N15" s="616">
        <f t="shared" ref="N15" si="12">IF(SUM(N16:N24)&gt;=1,1,0)</f>
        <v>1</v>
      </c>
      <c r="O15" s="616">
        <f t="shared" ref="O15" si="13">IF(SUM(O16:O24)&gt;=1,1,0)</f>
        <v>1</v>
      </c>
      <c r="P15" s="616">
        <f t="shared" ref="P15" si="14">IF(SUM(P16:P24)&gt;=1,1,0)</f>
        <v>1</v>
      </c>
      <c r="Q15" s="616">
        <f t="shared" ref="Q15" si="15">IF(SUM(Q16:Q24)&gt;=1,1,0)</f>
        <v>1</v>
      </c>
      <c r="R15" s="616">
        <f t="shared" ref="R15" si="16">IF(SUM(R16:R24)&gt;=1,1,0)</f>
        <v>1</v>
      </c>
      <c r="S15" s="616">
        <f t="shared" ref="S15" si="17">IF(SUM(S16:S24)&gt;=1,1,0)</f>
        <v>1</v>
      </c>
      <c r="T15" s="616">
        <f t="shared" ref="T15" si="18">IF(SUM(T16:T24)&gt;=1,1,0)</f>
        <v>1</v>
      </c>
      <c r="U15" s="616">
        <f t="shared" ref="U15" si="19">IF(SUM(U16:U24)&gt;=1,1,0)</f>
        <v>1</v>
      </c>
      <c r="V15" s="616">
        <f t="shared" ref="V15" si="20">IF(SUM(V16:V24)&gt;=1,1,0)</f>
        <v>1</v>
      </c>
      <c r="W15" s="616">
        <f t="shared" ref="W15" si="21">IF(SUM(W16:W24)&gt;=1,1,0)</f>
        <v>1</v>
      </c>
      <c r="X15" s="616">
        <f t="shared" ref="X15" si="22">IF(SUM(X16:X24)&gt;=1,1,0)</f>
        <v>1</v>
      </c>
      <c r="Y15" s="616">
        <f t="shared" ref="Y15" si="23">IF(SUM(Y16:Y24)&gt;=1,1,0)</f>
        <v>1</v>
      </c>
      <c r="Z15" s="616">
        <f t="shared" ref="Z15" si="24">IF(SUM(Z16:Z24)&gt;=1,1,0)</f>
        <v>1</v>
      </c>
      <c r="AA15" s="616">
        <f t="shared" ref="AA15" si="25">IF(SUM(AA16:AA24)&gt;=1,1,0)</f>
        <v>1</v>
      </c>
      <c r="AB15" s="616">
        <f t="shared" ref="AB15" si="26">IF(SUM(AB16:AB24)&gt;=1,1,0)</f>
        <v>1</v>
      </c>
      <c r="AC15" s="616">
        <f t="shared" ref="AC15" si="27">IF(SUM(AC16:AC24)&gt;=1,1,0)</f>
        <v>1</v>
      </c>
      <c r="AD15" s="616">
        <f t="shared" ref="AD15" si="28">IF(SUM(AD16:AD24)&gt;=1,1,0)</f>
        <v>1</v>
      </c>
      <c r="AE15" s="616">
        <f t="shared" ref="AE15" si="29">IF(SUM(AE16:AE24)&gt;=1,1,0)</f>
        <v>1</v>
      </c>
      <c r="AF15" s="616">
        <f t="shared" ref="AF15" si="30">IF(SUM(AF16:AF24)&gt;=1,1,0)</f>
        <v>1</v>
      </c>
      <c r="AG15" s="616">
        <f t="shared" ref="AG15" si="31">IF(SUM(AG16:AG24)&gt;=1,1,0)</f>
        <v>1</v>
      </c>
      <c r="AH15" s="616">
        <f t="shared" ref="AH15" si="32">IF(SUM(AH16:AH24)&gt;=1,1,0)</f>
        <v>1</v>
      </c>
      <c r="AI15" s="616">
        <f t="shared" ref="AI15" si="33">IF(SUM(AI16:AI24)&gt;=1,1,0)</f>
        <v>1</v>
      </c>
      <c r="AJ15" s="616">
        <f t="shared" ref="AJ15" si="34">IF(SUM(AJ16:AJ24)&gt;=1,1,0)</f>
        <v>1</v>
      </c>
      <c r="AK15" s="616">
        <f t="shared" ref="AK15" si="35">IF(SUM(AK16:AK24)&gt;=1,1,0)</f>
        <v>1</v>
      </c>
      <c r="AL15" s="616">
        <f t="shared" ref="AL15" si="36">IF(SUM(AL16:AL24)&gt;=1,1,0)</f>
        <v>1</v>
      </c>
      <c r="AM15" s="616">
        <f t="shared" ref="AM15" si="37">IF(SUM(AM16:AM24)&gt;=1,1,0)</f>
        <v>1</v>
      </c>
      <c r="AN15" s="616">
        <f t="shared" ref="AN15" si="38">IF(SUM(AN16:AN24)&gt;=1,1,0)</f>
        <v>1</v>
      </c>
      <c r="AO15" s="616">
        <f t="shared" ref="AO15" si="39">IF(SUM(AO16:AO24)&gt;=1,1,0)</f>
        <v>1</v>
      </c>
      <c r="AP15" s="616">
        <f t="shared" ref="AP15" si="40">IF(SUM(AP16:AP24)&gt;=1,1,0)</f>
        <v>1</v>
      </c>
      <c r="AQ15" s="616">
        <f t="shared" ref="AQ15" si="41">IF(SUM(AQ16:AQ24)&gt;=1,1,0)</f>
        <v>1</v>
      </c>
      <c r="AR15" s="616">
        <f t="shared" ref="AR15" si="42">IF(SUM(AR16:AR24)&gt;=1,1,0)</f>
        <v>1</v>
      </c>
      <c r="AS15" s="616">
        <f t="shared" ref="AS15" si="43">IF(SUM(AS16:AS24)&gt;=1,1,0)</f>
        <v>1</v>
      </c>
      <c r="AT15" s="616">
        <f t="shared" ref="AT15" si="44">IF(SUM(AT16:AT24)&gt;=1,1,0)</f>
        <v>1</v>
      </c>
      <c r="AU15" s="616">
        <f t="shared" ref="AU15" si="45">IF(SUM(AU16:AU24)&gt;=1,1,0)</f>
        <v>1</v>
      </c>
      <c r="AV15" s="616">
        <f t="shared" ref="AV15" si="46">IF(SUM(AV16:AV24)&gt;=1,1,0)</f>
        <v>1</v>
      </c>
      <c r="AW15" s="616">
        <f t="shared" ref="AW15" si="47">IF(SUM(AW16:AW24)&gt;=1,1,0)</f>
        <v>1</v>
      </c>
      <c r="AX15" s="616">
        <f t="shared" ref="AX15" si="48">IF(SUM(AX16:AX24)&gt;=1,1,0)</f>
        <v>1</v>
      </c>
      <c r="AY15" s="616">
        <f t="shared" ref="AY15" si="49">IF(SUM(AY16:AY24)&gt;=1,1,0)</f>
        <v>1</v>
      </c>
      <c r="AZ15" s="616">
        <f t="shared" ref="AZ15" si="50">IF(SUM(AZ16:AZ24)&gt;=1,1,0)</f>
        <v>0</v>
      </c>
      <c r="BA15" s="616">
        <f t="shared" ref="BA15" si="51">IF(SUM(BA16:BA24)&gt;=1,1,0)</f>
        <v>0</v>
      </c>
      <c r="BB15" s="616">
        <f t="shared" ref="BB15" si="52">IF(SUM(BB16:BB24)&gt;=1,1,0)</f>
        <v>0</v>
      </c>
      <c r="BC15" s="616">
        <f t="shared" ref="BC15" si="53">IF(SUM(BC16:BC24)&gt;=1,1,0)</f>
        <v>0</v>
      </c>
      <c r="BD15" s="616">
        <f t="shared" ref="BD15" si="54">IF(SUM(BD16:BD24)&gt;=1,1,0)</f>
        <v>0</v>
      </c>
      <c r="BE15" s="616">
        <f t="shared" ref="BE15" si="55">IF(SUM(BE16:BE24)&gt;=1,1,0)</f>
        <v>0</v>
      </c>
      <c r="BF15" s="616">
        <f t="shared" ref="BF15" si="56">IF(SUM(BF16:BF24)&gt;=1,1,0)</f>
        <v>0</v>
      </c>
      <c r="BG15" s="616">
        <f t="shared" ref="BG15" si="57">IF(SUM(BG16:BG24)&gt;=1,1,0)</f>
        <v>0</v>
      </c>
      <c r="BH15" s="616">
        <f t="shared" ref="BH15" si="58">IF(SUM(BH16:BH24)&gt;=1,1,0)</f>
        <v>0</v>
      </c>
      <c r="BI15" s="616">
        <f t="shared" ref="BI15" si="59">IF(SUM(BI16:BI24)&gt;=1,1,0)</f>
        <v>0</v>
      </c>
      <c r="BJ15" s="616">
        <f t="shared" ref="BJ15" si="60">IF(SUM(BJ16:BJ24)&gt;=1,1,0)</f>
        <v>0</v>
      </c>
      <c r="BK15" s="616">
        <f t="shared" ref="BK15" si="61">IF(SUM(BK16:BK24)&gt;=1,1,0)</f>
        <v>0</v>
      </c>
    </row>
    <row r="16" spans="2:63">
      <c r="B16" s="1605"/>
      <c r="C16" s="599" t="s">
        <v>759</v>
      </c>
      <c r="D16" s="600">
        <v>0</v>
      </c>
      <c r="E16" s="618">
        <v>0</v>
      </c>
      <c r="F16" s="600">
        <v>0</v>
      </c>
      <c r="G16" s="600">
        <v>0</v>
      </c>
      <c r="H16" s="600">
        <v>1</v>
      </c>
      <c r="I16" s="600">
        <v>1</v>
      </c>
      <c r="J16" s="600">
        <v>1</v>
      </c>
      <c r="K16" s="600">
        <v>1</v>
      </c>
      <c r="L16" s="600">
        <v>1</v>
      </c>
      <c r="M16" s="600">
        <v>1</v>
      </c>
      <c r="N16" s="600">
        <v>1</v>
      </c>
      <c r="O16" s="600">
        <v>1</v>
      </c>
      <c r="P16" s="600">
        <v>1</v>
      </c>
      <c r="Q16" s="600">
        <v>1</v>
      </c>
      <c r="R16" s="600">
        <v>1</v>
      </c>
      <c r="S16" s="600">
        <v>1</v>
      </c>
      <c r="T16" s="600">
        <v>1</v>
      </c>
      <c r="U16" s="600">
        <v>1</v>
      </c>
      <c r="V16" s="600">
        <v>1</v>
      </c>
      <c r="W16" s="600">
        <v>1</v>
      </c>
      <c r="X16" s="600">
        <v>1</v>
      </c>
      <c r="Y16" s="600">
        <v>1</v>
      </c>
      <c r="Z16" s="600">
        <v>1</v>
      </c>
      <c r="AA16" s="600">
        <v>0</v>
      </c>
      <c r="AB16" s="600">
        <v>0</v>
      </c>
      <c r="AC16" s="600">
        <v>0</v>
      </c>
      <c r="AD16" s="600">
        <v>0</v>
      </c>
      <c r="AE16" s="600">
        <v>0</v>
      </c>
      <c r="AF16" s="600">
        <v>0</v>
      </c>
      <c r="AG16" s="600">
        <v>0</v>
      </c>
      <c r="AH16" s="600">
        <v>0</v>
      </c>
      <c r="AI16" s="600">
        <v>0</v>
      </c>
      <c r="AJ16" s="600">
        <v>0</v>
      </c>
      <c r="AK16" s="600">
        <v>0</v>
      </c>
      <c r="AL16" s="600">
        <v>0</v>
      </c>
      <c r="AM16" s="600">
        <v>0</v>
      </c>
      <c r="AN16" s="600">
        <v>0</v>
      </c>
      <c r="AO16" s="600">
        <v>0</v>
      </c>
      <c r="AP16" s="600">
        <v>0</v>
      </c>
      <c r="AQ16" s="600">
        <v>0</v>
      </c>
      <c r="AR16" s="600">
        <v>0</v>
      </c>
      <c r="AS16" s="600">
        <v>0</v>
      </c>
      <c r="AT16" s="600">
        <v>0</v>
      </c>
      <c r="AU16" s="600">
        <v>0</v>
      </c>
      <c r="AV16" s="600">
        <v>0</v>
      </c>
      <c r="AW16" s="600">
        <v>0</v>
      </c>
      <c r="AX16" s="600">
        <v>0</v>
      </c>
      <c r="AY16" s="600">
        <v>0</v>
      </c>
      <c r="AZ16" s="600">
        <v>0</v>
      </c>
      <c r="BA16" s="600">
        <v>0</v>
      </c>
      <c r="BB16" s="600">
        <v>0</v>
      </c>
      <c r="BC16" s="600">
        <v>0</v>
      </c>
      <c r="BD16" s="600">
        <v>0</v>
      </c>
      <c r="BE16" s="600">
        <v>0</v>
      </c>
      <c r="BF16" s="600">
        <v>0</v>
      </c>
      <c r="BG16" s="600">
        <v>0</v>
      </c>
      <c r="BH16" s="600">
        <v>0</v>
      </c>
      <c r="BI16" s="600">
        <v>0</v>
      </c>
      <c r="BJ16" s="600">
        <v>0</v>
      </c>
      <c r="BK16" s="600">
        <v>0</v>
      </c>
    </row>
    <row r="17" spans="2:63">
      <c r="B17" s="1605"/>
      <c r="C17" s="599" t="s">
        <v>904</v>
      </c>
      <c r="D17" s="600">
        <v>0</v>
      </c>
      <c r="E17" s="618">
        <v>0</v>
      </c>
      <c r="F17" s="600">
        <v>0</v>
      </c>
      <c r="G17" s="600">
        <v>0</v>
      </c>
      <c r="H17" s="600">
        <v>0</v>
      </c>
      <c r="I17" s="600">
        <v>0</v>
      </c>
      <c r="J17" s="600">
        <v>0</v>
      </c>
      <c r="K17" s="600">
        <v>0</v>
      </c>
      <c r="L17" s="600">
        <v>1</v>
      </c>
      <c r="M17" s="600">
        <v>1</v>
      </c>
      <c r="N17" s="600">
        <v>1</v>
      </c>
      <c r="O17" s="600">
        <v>1</v>
      </c>
      <c r="P17" s="600">
        <v>1</v>
      </c>
      <c r="Q17" s="600">
        <v>1</v>
      </c>
      <c r="R17" s="600">
        <v>1</v>
      </c>
      <c r="S17" s="600">
        <v>1</v>
      </c>
      <c r="T17" s="600">
        <v>1</v>
      </c>
      <c r="U17" s="600">
        <v>1</v>
      </c>
      <c r="V17" s="600">
        <v>1</v>
      </c>
      <c r="W17" s="600">
        <v>1</v>
      </c>
      <c r="X17" s="600">
        <v>1</v>
      </c>
      <c r="Y17" s="600">
        <v>1</v>
      </c>
      <c r="Z17" s="600">
        <v>1</v>
      </c>
      <c r="AA17" s="600">
        <v>1</v>
      </c>
      <c r="AB17" s="600">
        <v>0</v>
      </c>
      <c r="AC17" s="600">
        <v>0</v>
      </c>
      <c r="AD17" s="600">
        <v>0</v>
      </c>
      <c r="AE17" s="600">
        <v>0</v>
      </c>
      <c r="AF17" s="600">
        <v>0</v>
      </c>
      <c r="AG17" s="600">
        <v>0</v>
      </c>
      <c r="AH17" s="600">
        <v>0</v>
      </c>
      <c r="AI17" s="600">
        <v>0</v>
      </c>
      <c r="AJ17" s="600">
        <v>0</v>
      </c>
      <c r="AK17" s="600">
        <v>0</v>
      </c>
      <c r="AL17" s="600">
        <v>0</v>
      </c>
      <c r="AM17" s="600">
        <v>0</v>
      </c>
      <c r="AN17" s="600">
        <v>0</v>
      </c>
      <c r="AO17" s="600">
        <v>0</v>
      </c>
      <c r="AP17" s="600">
        <v>0</v>
      </c>
      <c r="AQ17" s="600">
        <v>0</v>
      </c>
      <c r="AR17" s="600">
        <v>0</v>
      </c>
      <c r="AS17" s="600">
        <v>0</v>
      </c>
      <c r="AT17" s="600">
        <v>0</v>
      </c>
      <c r="AU17" s="600">
        <v>0</v>
      </c>
      <c r="AV17" s="600">
        <v>0</v>
      </c>
      <c r="AW17" s="600">
        <v>0</v>
      </c>
      <c r="AX17" s="600">
        <v>0</v>
      </c>
      <c r="AY17" s="600">
        <v>0</v>
      </c>
      <c r="AZ17" s="600">
        <v>0</v>
      </c>
      <c r="BA17" s="600">
        <v>0</v>
      </c>
      <c r="BB17" s="600">
        <v>0</v>
      </c>
      <c r="BC17" s="600">
        <v>0</v>
      </c>
      <c r="BD17" s="600">
        <v>0</v>
      </c>
      <c r="BE17" s="600">
        <v>0</v>
      </c>
      <c r="BF17" s="600">
        <v>0</v>
      </c>
      <c r="BG17" s="600">
        <v>0</v>
      </c>
      <c r="BH17" s="600">
        <v>0</v>
      </c>
      <c r="BI17" s="600">
        <v>0</v>
      </c>
      <c r="BJ17" s="600">
        <v>0</v>
      </c>
      <c r="BK17" s="600">
        <v>0</v>
      </c>
    </row>
    <row r="18" spans="2:63">
      <c r="B18" s="1605"/>
      <c r="C18" s="599" t="s">
        <v>905</v>
      </c>
      <c r="D18" s="600">
        <v>0</v>
      </c>
      <c r="E18" s="618">
        <v>0</v>
      </c>
      <c r="F18" s="600">
        <v>0</v>
      </c>
      <c r="G18" s="600">
        <v>0</v>
      </c>
      <c r="H18" s="600">
        <v>0</v>
      </c>
      <c r="I18" s="600">
        <v>0</v>
      </c>
      <c r="J18" s="600">
        <v>0</v>
      </c>
      <c r="K18" s="600">
        <v>1</v>
      </c>
      <c r="L18" s="600">
        <v>1</v>
      </c>
      <c r="M18" s="600">
        <v>1</v>
      </c>
      <c r="N18" s="600">
        <v>1</v>
      </c>
      <c r="O18" s="600">
        <v>1</v>
      </c>
      <c r="P18" s="600">
        <v>1</v>
      </c>
      <c r="Q18" s="600">
        <v>1</v>
      </c>
      <c r="R18" s="600">
        <v>1</v>
      </c>
      <c r="S18" s="600">
        <v>1</v>
      </c>
      <c r="T18" s="600">
        <v>1</v>
      </c>
      <c r="U18" s="600">
        <v>1</v>
      </c>
      <c r="V18" s="600">
        <v>1</v>
      </c>
      <c r="W18" s="600">
        <v>1</v>
      </c>
      <c r="X18" s="600">
        <v>1</v>
      </c>
      <c r="Y18" s="600">
        <v>1</v>
      </c>
      <c r="Z18" s="600">
        <v>1</v>
      </c>
      <c r="AA18" s="600">
        <v>1</v>
      </c>
      <c r="AB18" s="600">
        <v>1</v>
      </c>
      <c r="AC18" s="600">
        <v>1</v>
      </c>
      <c r="AD18" s="600">
        <v>1</v>
      </c>
      <c r="AE18" s="600">
        <v>1</v>
      </c>
      <c r="AF18" s="600">
        <v>1</v>
      </c>
      <c r="AG18" s="600">
        <v>1</v>
      </c>
      <c r="AH18" s="600">
        <v>1</v>
      </c>
      <c r="AI18" s="600">
        <v>1</v>
      </c>
      <c r="AJ18" s="600">
        <v>1</v>
      </c>
      <c r="AK18" s="600">
        <v>1</v>
      </c>
      <c r="AL18" s="600">
        <v>1</v>
      </c>
      <c r="AM18" s="600">
        <v>1</v>
      </c>
      <c r="AN18" s="600">
        <v>0</v>
      </c>
      <c r="AO18" s="600">
        <v>0</v>
      </c>
      <c r="AP18" s="600">
        <v>0</v>
      </c>
      <c r="AQ18" s="600">
        <v>0</v>
      </c>
      <c r="AR18" s="600">
        <v>0</v>
      </c>
      <c r="AS18" s="600">
        <v>0</v>
      </c>
      <c r="AT18" s="600">
        <v>0</v>
      </c>
      <c r="AU18" s="600">
        <v>0</v>
      </c>
      <c r="AV18" s="600">
        <v>0</v>
      </c>
      <c r="AW18" s="600">
        <v>0</v>
      </c>
      <c r="AX18" s="600">
        <v>0</v>
      </c>
      <c r="AY18" s="600">
        <v>0</v>
      </c>
      <c r="AZ18" s="600">
        <v>0</v>
      </c>
      <c r="BA18" s="600">
        <v>0</v>
      </c>
      <c r="BB18" s="600">
        <v>0</v>
      </c>
      <c r="BC18" s="600">
        <v>0</v>
      </c>
      <c r="BD18" s="600">
        <v>0</v>
      </c>
      <c r="BE18" s="600">
        <v>0</v>
      </c>
      <c r="BF18" s="600">
        <v>0</v>
      </c>
      <c r="BG18" s="600">
        <v>0</v>
      </c>
      <c r="BH18" s="600">
        <v>0</v>
      </c>
      <c r="BI18" s="600">
        <v>0</v>
      </c>
      <c r="BJ18" s="600">
        <v>0</v>
      </c>
      <c r="BK18" s="600">
        <v>0</v>
      </c>
    </row>
    <row r="19" spans="2:63">
      <c r="B19" s="1605"/>
      <c r="C19" s="599" t="s">
        <v>906</v>
      </c>
      <c r="D19" s="600">
        <v>0</v>
      </c>
      <c r="E19" s="618">
        <v>0</v>
      </c>
      <c r="F19" s="600">
        <v>0</v>
      </c>
      <c r="G19" s="600">
        <v>0</v>
      </c>
      <c r="H19" s="600">
        <v>0</v>
      </c>
      <c r="I19" s="600">
        <v>0</v>
      </c>
      <c r="J19" s="600">
        <v>0</v>
      </c>
      <c r="K19" s="600">
        <v>0</v>
      </c>
      <c r="L19" s="600">
        <v>0</v>
      </c>
      <c r="M19" s="600">
        <v>0</v>
      </c>
      <c r="N19" s="600">
        <v>0</v>
      </c>
      <c r="O19" s="600">
        <v>1</v>
      </c>
      <c r="P19" s="600">
        <v>1</v>
      </c>
      <c r="Q19" s="600">
        <v>1</v>
      </c>
      <c r="R19" s="600">
        <v>1</v>
      </c>
      <c r="S19" s="600">
        <v>1</v>
      </c>
      <c r="T19" s="600">
        <v>1</v>
      </c>
      <c r="U19" s="600">
        <v>1</v>
      </c>
      <c r="V19" s="600">
        <v>1</v>
      </c>
      <c r="W19" s="600">
        <v>1</v>
      </c>
      <c r="X19" s="600">
        <v>1</v>
      </c>
      <c r="Y19" s="600">
        <v>1</v>
      </c>
      <c r="Z19" s="600">
        <v>1</v>
      </c>
      <c r="AA19" s="600">
        <v>1</v>
      </c>
      <c r="AB19" s="600">
        <v>1</v>
      </c>
      <c r="AC19" s="600">
        <v>1</v>
      </c>
      <c r="AD19" s="600">
        <v>1</v>
      </c>
      <c r="AE19" s="600">
        <v>1</v>
      </c>
      <c r="AF19" s="600">
        <v>1</v>
      </c>
      <c r="AG19" s="600">
        <v>1</v>
      </c>
      <c r="AH19" s="600">
        <v>1</v>
      </c>
      <c r="AI19" s="600">
        <v>1</v>
      </c>
      <c r="AJ19" s="600">
        <v>1</v>
      </c>
      <c r="AK19" s="600">
        <v>1</v>
      </c>
      <c r="AL19" s="600">
        <v>1</v>
      </c>
      <c r="AM19" s="600">
        <v>1</v>
      </c>
      <c r="AN19" s="600">
        <v>1</v>
      </c>
      <c r="AO19" s="600">
        <v>1</v>
      </c>
      <c r="AP19" s="600">
        <v>1</v>
      </c>
      <c r="AQ19" s="600">
        <v>1</v>
      </c>
      <c r="AR19" s="600">
        <v>1</v>
      </c>
      <c r="AS19" s="600">
        <v>1</v>
      </c>
      <c r="AT19" s="600">
        <v>1</v>
      </c>
      <c r="AU19" s="600">
        <v>0</v>
      </c>
      <c r="AV19" s="600">
        <v>0</v>
      </c>
      <c r="AW19" s="600">
        <v>0</v>
      </c>
      <c r="AX19" s="600">
        <v>0</v>
      </c>
      <c r="AY19" s="600">
        <v>0</v>
      </c>
      <c r="AZ19" s="600">
        <v>0</v>
      </c>
      <c r="BA19" s="600">
        <v>0</v>
      </c>
      <c r="BB19" s="600">
        <v>0</v>
      </c>
      <c r="BC19" s="600">
        <v>0</v>
      </c>
      <c r="BD19" s="600">
        <v>0</v>
      </c>
      <c r="BE19" s="600">
        <v>0</v>
      </c>
      <c r="BF19" s="600">
        <v>0</v>
      </c>
      <c r="BG19" s="600">
        <v>0</v>
      </c>
      <c r="BH19" s="600">
        <v>0</v>
      </c>
      <c r="BI19" s="600">
        <v>0</v>
      </c>
      <c r="BJ19" s="600">
        <v>0</v>
      </c>
      <c r="BK19" s="600">
        <v>0</v>
      </c>
    </row>
    <row r="20" spans="2:63">
      <c r="B20" s="1605"/>
      <c r="C20" s="599" t="s">
        <v>809</v>
      </c>
      <c r="D20" s="600">
        <v>0</v>
      </c>
      <c r="E20" s="618">
        <v>0</v>
      </c>
      <c r="F20" s="600">
        <v>0</v>
      </c>
      <c r="G20" s="600">
        <v>0</v>
      </c>
      <c r="H20" s="600">
        <v>0</v>
      </c>
      <c r="I20" s="600">
        <v>0</v>
      </c>
      <c r="J20" s="600">
        <v>0</v>
      </c>
      <c r="K20" s="600">
        <v>1</v>
      </c>
      <c r="L20" s="600">
        <v>1</v>
      </c>
      <c r="M20" s="600">
        <v>1</v>
      </c>
      <c r="N20" s="600">
        <v>1</v>
      </c>
      <c r="O20" s="600">
        <v>1</v>
      </c>
      <c r="P20" s="600">
        <v>1</v>
      </c>
      <c r="Q20" s="600">
        <v>1</v>
      </c>
      <c r="R20" s="600">
        <v>1</v>
      </c>
      <c r="S20" s="600">
        <v>1</v>
      </c>
      <c r="T20" s="600">
        <v>1</v>
      </c>
      <c r="U20" s="600">
        <v>1</v>
      </c>
      <c r="V20" s="600">
        <v>1</v>
      </c>
      <c r="W20" s="600">
        <v>1</v>
      </c>
      <c r="X20" s="600">
        <v>1</v>
      </c>
      <c r="Y20" s="600">
        <v>1</v>
      </c>
      <c r="Z20" s="600">
        <v>1</v>
      </c>
      <c r="AA20" s="600">
        <v>1</v>
      </c>
      <c r="AB20" s="600">
        <v>1</v>
      </c>
      <c r="AC20" s="600">
        <v>1</v>
      </c>
      <c r="AD20" s="600">
        <v>1</v>
      </c>
      <c r="AE20" s="600">
        <v>1</v>
      </c>
      <c r="AF20" s="600">
        <v>1</v>
      </c>
      <c r="AG20" s="600">
        <v>1</v>
      </c>
      <c r="AH20" s="600">
        <v>1</v>
      </c>
      <c r="AI20" s="600">
        <v>1</v>
      </c>
      <c r="AJ20" s="600">
        <v>1</v>
      </c>
      <c r="AK20" s="600">
        <v>1</v>
      </c>
      <c r="AL20" s="600">
        <v>1</v>
      </c>
      <c r="AM20" s="600">
        <v>1</v>
      </c>
      <c r="AN20" s="600">
        <v>1</v>
      </c>
      <c r="AO20" s="600">
        <v>1</v>
      </c>
      <c r="AP20" s="600">
        <v>1</v>
      </c>
      <c r="AQ20" s="600">
        <v>1</v>
      </c>
      <c r="AR20" s="600">
        <v>1</v>
      </c>
      <c r="AS20" s="600">
        <v>1</v>
      </c>
      <c r="AT20" s="600">
        <v>1</v>
      </c>
      <c r="AU20" s="600">
        <v>1</v>
      </c>
      <c r="AV20" s="600">
        <v>1</v>
      </c>
      <c r="AW20" s="600">
        <v>1</v>
      </c>
      <c r="AX20" s="600">
        <v>1</v>
      </c>
      <c r="AY20" s="600">
        <v>0</v>
      </c>
      <c r="AZ20" s="600">
        <v>0</v>
      </c>
      <c r="BA20" s="600">
        <v>0</v>
      </c>
      <c r="BB20" s="600">
        <v>0</v>
      </c>
      <c r="BC20" s="600">
        <v>0</v>
      </c>
      <c r="BD20" s="600">
        <v>0</v>
      </c>
      <c r="BE20" s="600">
        <v>0</v>
      </c>
      <c r="BF20" s="600">
        <v>0</v>
      </c>
      <c r="BG20" s="600">
        <v>0</v>
      </c>
      <c r="BH20" s="600">
        <v>0</v>
      </c>
      <c r="BI20" s="600">
        <v>0</v>
      </c>
      <c r="BJ20" s="600">
        <v>0</v>
      </c>
      <c r="BK20" s="600">
        <v>0</v>
      </c>
    </row>
    <row r="21" spans="2:63">
      <c r="B21" s="1605"/>
      <c r="C21" s="599" t="s">
        <v>907</v>
      </c>
      <c r="D21" s="600">
        <v>0</v>
      </c>
      <c r="E21" s="618">
        <v>0</v>
      </c>
      <c r="F21" s="600">
        <v>0</v>
      </c>
      <c r="G21" s="600">
        <v>0</v>
      </c>
      <c r="H21" s="600">
        <v>0</v>
      </c>
      <c r="I21" s="600">
        <v>0</v>
      </c>
      <c r="J21" s="600">
        <v>0</v>
      </c>
      <c r="K21" s="600">
        <v>0</v>
      </c>
      <c r="L21" s="600">
        <v>0</v>
      </c>
      <c r="M21" s="600">
        <v>0</v>
      </c>
      <c r="N21" s="600">
        <v>0</v>
      </c>
      <c r="O21" s="600">
        <v>0</v>
      </c>
      <c r="P21" s="600">
        <v>0</v>
      </c>
      <c r="Q21" s="600">
        <v>0</v>
      </c>
      <c r="R21" s="600">
        <v>0</v>
      </c>
      <c r="S21" s="600">
        <v>0</v>
      </c>
      <c r="T21" s="600">
        <v>0</v>
      </c>
      <c r="U21" s="600">
        <v>0</v>
      </c>
      <c r="V21" s="600">
        <v>0</v>
      </c>
      <c r="W21" s="600">
        <v>0</v>
      </c>
      <c r="X21" s="600">
        <v>0</v>
      </c>
      <c r="Y21" s="600">
        <v>0</v>
      </c>
      <c r="Z21" s="600">
        <v>0</v>
      </c>
      <c r="AA21" s="600">
        <v>0</v>
      </c>
      <c r="AB21" s="600">
        <v>0</v>
      </c>
      <c r="AC21" s="600">
        <v>0</v>
      </c>
      <c r="AD21" s="600">
        <v>0</v>
      </c>
      <c r="AE21" s="600">
        <v>0</v>
      </c>
      <c r="AF21" s="600">
        <v>0</v>
      </c>
      <c r="AG21" s="600">
        <v>0</v>
      </c>
      <c r="AH21" s="600">
        <v>0</v>
      </c>
      <c r="AI21" s="600">
        <v>0</v>
      </c>
      <c r="AJ21" s="600">
        <v>0</v>
      </c>
      <c r="AK21" s="600">
        <v>0</v>
      </c>
      <c r="AL21" s="600">
        <v>0</v>
      </c>
      <c r="AM21" s="600">
        <v>0</v>
      </c>
      <c r="AN21" s="600">
        <v>1</v>
      </c>
      <c r="AO21" s="600">
        <v>1</v>
      </c>
      <c r="AP21" s="600">
        <v>1</v>
      </c>
      <c r="AQ21" s="600">
        <v>1</v>
      </c>
      <c r="AR21" s="600">
        <v>1</v>
      </c>
      <c r="AS21" s="600">
        <v>1</v>
      </c>
      <c r="AT21" s="600">
        <v>1</v>
      </c>
      <c r="AU21" s="600">
        <v>1</v>
      </c>
      <c r="AV21" s="600">
        <v>1</v>
      </c>
      <c r="AW21" s="600">
        <v>1</v>
      </c>
      <c r="AX21" s="600">
        <v>1</v>
      </c>
      <c r="AY21" s="600">
        <v>1</v>
      </c>
      <c r="AZ21" s="600">
        <v>0</v>
      </c>
      <c r="BA21" s="600">
        <v>0</v>
      </c>
      <c r="BB21" s="600">
        <v>0</v>
      </c>
      <c r="BC21" s="600">
        <v>0</v>
      </c>
      <c r="BD21" s="600">
        <v>0</v>
      </c>
      <c r="BE21" s="600">
        <v>0</v>
      </c>
      <c r="BF21" s="600">
        <v>0</v>
      </c>
      <c r="BG21" s="600">
        <v>0</v>
      </c>
      <c r="BH21" s="600">
        <v>0</v>
      </c>
      <c r="BI21" s="600">
        <v>0</v>
      </c>
      <c r="BJ21" s="600">
        <v>0</v>
      </c>
      <c r="BK21" s="600">
        <v>0</v>
      </c>
    </row>
    <row r="22" spans="2:63">
      <c r="B22" s="1605"/>
      <c r="C22" s="599" t="s">
        <v>374</v>
      </c>
      <c r="D22" s="600">
        <v>0</v>
      </c>
      <c r="E22" s="618">
        <v>0</v>
      </c>
      <c r="F22" s="600">
        <v>0</v>
      </c>
      <c r="G22" s="600">
        <v>0</v>
      </c>
      <c r="H22" s="600">
        <v>0</v>
      </c>
      <c r="I22" s="600">
        <v>0</v>
      </c>
      <c r="J22" s="600">
        <v>0</v>
      </c>
      <c r="K22" s="600">
        <v>0</v>
      </c>
      <c r="L22" s="600">
        <v>0</v>
      </c>
      <c r="M22" s="600">
        <v>0</v>
      </c>
      <c r="N22" s="600">
        <v>0</v>
      </c>
      <c r="O22" s="600">
        <v>0</v>
      </c>
      <c r="P22" s="600">
        <v>0</v>
      </c>
      <c r="Q22" s="600">
        <v>0</v>
      </c>
      <c r="R22" s="600">
        <v>0</v>
      </c>
      <c r="S22" s="600">
        <v>0</v>
      </c>
      <c r="T22" s="600">
        <v>0</v>
      </c>
      <c r="U22" s="600">
        <v>0</v>
      </c>
      <c r="V22" s="600">
        <v>0</v>
      </c>
      <c r="W22" s="600">
        <v>0</v>
      </c>
      <c r="X22" s="600">
        <v>0</v>
      </c>
      <c r="Y22" s="600">
        <v>0</v>
      </c>
      <c r="Z22" s="600">
        <v>0</v>
      </c>
      <c r="AA22" s="600">
        <v>0</v>
      </c>
      <c r="AB22" s="600">
        <v>0</v>
      </c>
      <c r="AC22" s="600">
        <v>0</v>
      </c>
      <c r="AD22" s="600">
        <v>0</v>
      </c>
      <c r="AE22" s="600">
        <v>0</v>
      </c>
      <c r="AF22" s="600">
        <v>0</v>
      </c>
      <c r="AG22" s="600">
        <v>1</v>
      </c>
      <c r="AH22" s="600">
        <v>1</v>
      </c>
      <c r="AI22" s="600">
        <v>1</v>
      </c>
      <c r="AJ22" s="600">
        <v>1</v>
      </c>
      <c r="AK22" s="600">
        <v>1</v>
      </c>
      <c r="AL22" s="600">
        <v>1</v>
      </c>
      <c r="AM22" s="600">
        <v>1</v>
      </c>
      <c r="AN22" s="600">
        <v>1</v>
      </c>
      <c r="AO22" s="600">
        <v>1</v>
      </c>
      <c r="AP22" s="600">
        <v>1</v>
      </c>
      <c r="AQ22" s="600">
        <v>1</v>
      </c>
      <c r="AR22" s="600">
        <v>1</v>
      </c>
      <c r="AS22" s="600">
        <v>0</v>
      </c>
      <c r="AT22" s="600">
        <v>0</v>
      </c>
      <c r="AU22" s="600">
        <v>0</v>
      </c>
      <c r="AV22" s="600">
        <v>0</v>
      </c>
      <c r="AW22" s="600">
        <v>0</v>
      </c>
      <c r="AX22" s="600">
        <v>0</v>
      </c>
      <c r="AY22" s="600">
        <v>0</v>
      </c>
      <c r="AZ22" s="600">
        <v>0</v>
      </c>
      <c r="BA22" s="600">
        <v>0</v>
      </c>
      <c r="BB22" s="600">
        <v>0</v>
      </c>
      <c r="BC22" s="600">
        <v>0</v>
      </c>
      <c r="BD22" s="600">
        <v>0</v>
      </c>
      <c r="BE22" s="600">
        <v>0</v>
      </c>
      <c r="BF22" s="600">
        <v>0</v>
      </c>
      <c r="BG22" s="600">
        <v>0</v>
      </c>
      <c r="BH22" s="600">
        <v>0</v>
      </c>
      <c r="BI22" s="600">
        <v>0</v>
      </c>
      <c r="BJ22" s="600">
        <v>0</v>
      </c>
      <c r="BK22" s="600">
        <v>0</v>
      </c>
    </row>
    <row r="23" spans="2:63">
      <c r="B23" s="1605"/>
      <c r="C23" s="599" t="s">
        <v>908</v>
      </c>
      <c r="D23" s="600">
        <v>1</v>
      </c>
      <c r="E23" s="618">
        <v>1</v>
      </c>
      <c r="F23" s="600">
        <v>1</v>
      </c>
      <c r="G23" s="600">
        <v>1</v>
      </c>
      <c r="H23" s="600">
        <v>1</v>
      </c>
      <c r="I23" s="600">
        <v>1</v>
      </c>
      <c r="J23" s="600">
        <v>1</v>
      </c>
      <c r="K23" s="600">
        <v>1</v>
      </c>
      <c r="L23" s="600">
        <v>1</v>
      </c>
      <c r="M23" s="600">
        <v>1</v>
      </c>
      <c r="N23" s="600">
        <v>1</v>
      </c>
      <c r="O23" s="600">
        <v>1</v>
      </c>
      <c r="P23" s="600">
        <v>1</v>
      </c>
      <c r="Q23" s="600">
        <v>1</v>
      </c>
      <c r="R23" s="600">
        <v>1</v>
      </c>
      <c r="S23" s="600">
        <v>1</v>
      </c>
      <c r="T23" s="600">
        <v>1</v>
      </c>
      <c r="U23" s="600">
        <v>1</v>
      </c>
      <c r="V23" s="600">
        <v>1</v>
      </c>
      <c r="W23" s="600">
        <v>1</v>
      </c>
      <c r="X23" s="600">
        <v>1</v>
      </c>
      <c r="Y23" s="600">
        <v>1</v>
      </c>
      <c r="Z23" s="600">
        <v>1</v>
      </c>
      <c r="AA23" s="600">
        <v>1</v>
      </c>
      <c r="AB23" s="600">
        <v>1</v>
      </c>
      <c r="AC23" s="600">
        <v>1</v>
      </c>
      <c r="AD23" s="600">
        <v>1</v>
      </c>
      <c r="AE23" s="600">
        <v>1</v>
      </c>
      <c r="AF23" s="600">
        <v>1</v>
      </c>
      <c r="AG23" s="600">
        <v>1</v>
      </c>
      <c r="AH23" s="600">
        <v>1</v>
      </c>
      <c r="AI23" s="600">
        <v>1</v>
      </c>
      <c r="AJ23" s="600">
        <v>1</v>
      </c>
      <c r="AK23" s="600">
        <v>1</v>
      </c>
      <c r="AL23" s="600">
        <v>1</v>
      </c>
      <c r="AM23" s="600">
        <v>1</v>
      </c>
      <c r="AN23" s="600">
        <v>1</v>
      </c>
      <c r="AO23" s="600">
        <v>1</v>
      </c>
      <c r="AP23" s="600">
        <v>1</v>
      </c>
      <c r="AQ23" s="600">
        <v>1</v>
      </c>
      <c r="AR23" s="600">
        <v>1</v>
      </c>
      <c r="AS23" s="600">
        <v>1</v>
      </c>
      <c r="AT23" s="600">
        <v>1</v>
      </c>
      <c r="AU23" s="600">
        <v>1</v>
      </c>
      <c r="AV23" s="600">
        <v>1</v>
      </c>
      <c r="AW23" s="600">
        <v>1</v>
      </c>
      <c r="AX23" s="600">
        <v>1</v>
      </c>
      <c r="AY23" s="600">
        <v>1</v>
      </c>
      <c r="AZ23" s="600">
        <v>0</v>
      </c>
      <c r="BA23" s="600">
        <v>0</v>
      </c>
      <c r="BB23" s="600">
        <v>0</v>
      </c>
      <c r="BC23" s="600">
        <v>0</v>
      </c>
      <c r="BD23" s="600">
        <v>0</v>
      </c>
      <c r="BE23" s="600">
        <v>0</v>
      </c>
      <c r="BF23" s="600">
        <v>0</v>
      </c>
      <c r="BG23" s="600">
        <v>0</v>
      </c>
      <c r="BH23" s="600">
        <v>0</v>
      </c>
      <c r="BI23" s="600">
        <v>0</v>
      </c>
      <c r="BJ23" s="600">
        <v>0</v>
      </c>
      <c r="BK23" s="600">
        <v>0</v>
      </c>
    </row>
    <row r="24" spans="2:63" ht="13.5" thickBot="1">
      <c r="B24" s="1606"/>
      <c r="C24" s="609" t="s">
        <v>387</v>
      </c>
      <c r="D24" s="619">
        <v>1</v>
      </c>
      <c r="E24" s="602">
        <v>0</v>
      </c>
      <c r="F24" s="602">
        <v>0</v>
      </c>
      <c r="G24" s="602">
        <v>0</v>
      </c>
      <c r="H24" s="602">
        <v>0</v>
      </c>
      <c r="I24" s="602">
        <v>0</v>
      </c>
      <c r="J24" s="602">
        <v>0</v>
      </c>
      <c r="K24" s="602">
        <v>0</v>
      </c>
      <c r="L24" s="602">
        <v>0</v>
      </c>
      <c r="M24" s="602">
        <v>0</v>
      </c>
      <c r="N24" s="602">
        <v>0</v>
      </c>
      <c r="O24" s="602">
        <v>0</v>
      </c>
      <c r="P24" s="602">
        <v>0</v>
      </c>
      <c r="Q24" s="602">
        <v>0</v>
      </c>
      <c r="R24" s="602">
        <v>0</v>
      </c>
      <c r="S24" s="602">
        <v>0</v>
      </c>
      <c r="T24" s="602">
        <v>0</v>
      </c>
      <c r="U24" s="602">
        <v>0</v>
      </c>
      <c r="V24" s="602">
        <v>0</v>
      </c>
      <c r="W24" s="602">
        <v>0</v>
      </c>
      <c r="X24" s="602">
        <v>0</v>
      </c>
      <c r="Y24" s="602">
        <v>0</v>
      </c>
      <c r="Z24" s="602">
        <v>0</v>
      </c>
      <c r="AA24" s="602">
        <v>0</v>
      </c>
      <c r="AB24" s="602">
        <v>0</v>
      </c>
      <c r="AC24" s="602">
        <v>0</v>
      </c>
      <c r="AD24" s="602">
        <v>0</v>
      </c>
      <c r="AE24" s="602">
        <v>0</v>
      </c>
      <c r="AF24" s="602">
        <v>0</v>
      </c>
      <c r="AG24" s="602">
        <v>0</v>
      </c>
      <c r="AH24" s="602">
        <v>0</v>
      </c>
      <c r="AI24" s="602">
        <v>0</v>
      </c>
      <c r="AJ24" s="602">
        <v>0</v>
      </c>
      <c r="AK24" s="602">
        <v>0</v>
      </c>
      <c r="AL24" s="602">
        <v>0</v>
      </c>
      <c r="AM24" s="602">
        <v>0</v>
      </c>
      <c r="AN24" s="602">
        <v>0</v>
      </c>
      <c r="AO24" s="602">
        <v>0</v>
      </c>
      <c r="AP24" s="602">
        <v>0</v>
      </c>
      <c r="AQ24" s="602">
        <v>0</v>
      </c>
      <c r="AR24" s="602">
        <v>0</v>
      </c>
      <c r="AS24" s="602">
        <v>0</v>
      </c>
      <c r="AT24" s="602">
        <v>0</v>
      </c>
      <c r="AU24" s="602">
        <v>0</v>
      </c>
      <c r="AV24" s="602">
        <v>0</v>
      </c>
      <c r="AW24" s="602">
        <v>0</v>
      </c>
      <c r="AX24" s="602">
        <v>0</v>
      </c>
      <c r="AY24" s="602">
        <v>1</v>
      </c>
      <c r="AZ24" s="602">
        <v>0</v>
      </c>
      <c r="BA24" s="602">
        <v>0</v>
      </c>
      <c r="BB24" s="602">
        <v>0</v>
      </c>
      <c r="BC24" s="602">
        <v>0</v>
      </c>
      <c r="BD24" s="602">
        <v>0</v>
      </c>
      <c r="BE24" s="602">
        <v>0</v>
      </c>
      <c r="BF24" s="602">
        <v>0</v>
      </c>
      <c r="BG24" s="602">
        <v>0</v>
      </c>
      <c r="BH24" s="602">
        <v>0</v>
      </c>
      <c r="BI24" s="602">
        <v>0</v>
      </c>
      <c r="BJ24" s="602">
        <v>0</v>
      </c>
      <c r="BK24" s="602">
        <v>0</v>
      </c>
    </row>
    <row r="25" spans="2:63" ht="29.25" customHeight="1">
      <c r="B25" s="162"/>
      <c r="C25" s="606"/>
      <c r="D25" s="610"/>
      <c r="E25" s="610"/>
      <c r="F25" s="610"/>
      <c r="G25" s="610"/>
      <c r="H25" s="610"/>
      <c r="I25" s="610"/>
      <c r="J25" s="610"/>
      <c r="K25" s="610"/>
      <c r="L25" s="610"/>
      <c r="M25" s="610"/>
      <c r="N25" s="610"/>
      <c r="O25" s="610"/>
      <c r="P25" s="610">
        <f>IF(SUM(P28,P43)&gt;=1,1,0)</f>
        <v>1</v>
      </c>
      <c r="Q25" s="610">
        <f t="shared" ref="Q25:AZ25" si="62">IF(SUM(Q28,Q43)&gt;=1,1,0)</f>
        <v>1</v>
      </c>
      <c r="R25" s="610">
        <f t="shared" si="62"/>
        <v>1</v>
      </c>
      <c r="S25" s="610">
        <f t="shared" si="62"/>
        <v>1</v>
      </c>
      <c r="T25" s="610">
        <f t="shared" si="62"/>
        <v>1</v>
      </c>
      <c r="U25" s="610">
        <f t="shared" si="62"/>
        <v>1</v>
      </c>
      <c r="V25" s="610">
        <f t="shared" si="62"/>
        <v>1</v>
      </c>
      <c r="W25" s="610">
        <f t="shared" si="62"/>
        <v>1</v>
      </c>
      <c r="X25" s="610">
        <f t="shared" si="62"/>
        <v>1</v>
      </c>
      <c r="Y25" s="610">
        <f t="shared" si="62"/>
        <v>1</v>
      </c>
      <c r="Z25" s="610">
        <f t="shared" si="62"/>
        <v>1</v>
      </c>
      <c r="AA25" s="610">
        <f t="shared" si="62"/>
        <v>1</v>
      </c>
      <c r="AB25" s="610">
        <f t="shared" si="62"/>
        <v>1</v>
      </c>
      <c r="AC25" s="610">
        <f t="shared" si="62"/>
        <v>1</v>
      </c>
      <c r="AD25" s="610">
        <f t="shared" si="62"/>
        <v>1</v>
      </c>
      <c r="AE25" s="610">
        <f t="shared" si="62"/>
        <v>1</v>
      </c>
      <c r="AF25" s="610">
        <f t="shared" si="62"/>
        <v>1</v>
      </c>
      <c r="AG25" s="610">
        <f t="shared" si="62"/>
        <v>1</v>
      </c>
      <c r="AH25" s="610">
        <f t="shared" si="62"/>
        <v>1</v>
      </c>
      <c r="AI25" s="610">
        <f t="shared" si="62"/>
        <v>1</v>
      </c>
      <c r="AJ25" s="610">
        <f t="shared" si="62"/>
        <v>1</v>
      </c>
      <c r="AK25" s="610">
        <f t="shared" si="62"/>
        <v>1</v>
      </c>
      <c r="AL25" s="610">
        <f t="shared" si="62"/>
        <v>1</v>
      </c>
      <c r="AM25" s="610">
        <f t="shared" si="62"/>
        <v>1</v>
      </c>
      <c r="AN25" s="610">
        <f t="shared" si="62"/>
        <v>1</v>
      </c>
      <c r="AO25" s="610">
        <f t="shared" si="62"/>
        <v>1</v>
      </c>
      <c r="AP25" s="610">
        <f t="shared" si="62"/>
        <v>1</v>
      </c>
      <c r="AQ25" s="610">
        <f t="shared" si="62"/>
        <v>1</v>
      </c>
      <c r="AR25" s="610">
        <f t="shared" si="62"/>
        <v>1</v>
      </c>
      <c r="AS25" s="610">
        <f t="shared" si="62"/>
        <v>1</v>
      </c>
      <c r="AT25" s="610">
        <f t="shared" si="62"/>
        <v>1</v>
      </c>
      <c r="AU25" s="610">
        <f t="shared" si="62"/>
        <v>1</v>
      </c>
      <c r="AV25" s="610">
        <f t="shared" si="62"/>
        <v>1</v>
      </c>
      <c r="AW25" s="610">
        <f t="shared" si="62"/>
        <v>1</v>
      </c>
      <c r="AX25" s="610">
        <f t="shared" si="62"/>
        <v>1</v>
      </c>
      <c r="AY25" s="610">
        <f t="shared" si="62"/>
        <v>1</v>
      </c>
      <c r="AZ25" s="610">
        <f t="shared" si="62"/>
        <v>0</v>
      </c>
      <c r="BA25" s="610">
        <f t="shared" ref="BA25" si="63">IF((BA26+BA37)&gt;=1,1,0)</f>
        <v>0</v>
      </c>
      <c r="BB25" s="610">
        <f t="shared" ref="BB25" si="64">IF((BB26+BB37)&gt;=1,1,0)</f>
        <v>0</v>
      </c>
      <c r="BC25" s="610">
        <f t="shared" ref="BC25" si="65">IF((BC26+BC37)&gt;=1,1,0)</f>
        <v>0</v>
      </c>
      <c r="BD25" s="610">
        <f t="shared" ref="BD25" si="66">IF((BD26+BD37)&gt;=1,1,0)</f>
        <v>0</v>
      </c>
      <c r="BE25" s="610">
        <f t="shared" ref="BE25" si="67">IF((BE26+BE37)&gt;=1,1,0)</f>
        <v>0</v>
      </c>
      <c r="BF25" s="610">
        <f t="shared" ref="BF25" si="68">IF((BF26+BF37)&gt;=1,1,0)</f>
        <v>0</v>
      </c>
      <c r="BG25" s="610">
        <f t="shared" ref="BG25" si="69">IF((BG26+BG37)&gt;=1,1,0)</f>
        <v>0</v>
      </c>
      <c r="BH25" s="610">
        <f t="shared" ref="BH25" si="70">IF((BH26+BH37)&gt;=1,1,0)</f>
        <v>0</v>
      </c>
      <c r="BI25" s="610">
        <f t="shared" ref="BI25" si="71">IF((BI26+BI37)&gt;=1,1,0)</f>
        <v>0</v>
      </c>
      <c r="BJ25" s="610">
        <f t="shared" ref="BJ25" si="72">IF((BJ26+BJ37)&gt;=1,1,0)</f>
        <v>0</v>
      </c>
      <c r="BK25" s="611">
        <f t="shared" ref="BK25" si="73">IF((BK26+BK37)&gt;=1,1,0)</f>
        <v>0</v>
      </c>
    </row>
    <row r="26" spans="2:63">
      <c r="B26" s="632"/>
      <c r="C26" s="615" t="s">
        <v>909</v>
      </c>
      <c r="D26" s="613">
        <v>1</v>
      </c>
      <c r="E26" s="613">
        <v>1</v>
      </c>
      <c r="F26" s="613">
        <v>1</v>
      </c>
      <c r="G26" s="613">
        <v>1</v>
      </c>
      <c r="H26" s="613">
        <v>1</v>
      </c>
      <c r="I26" s="613">
        <v>1</v>
      </c>
      <c r="J26" s="613"/>
      <c r="K26" s="613"/>
      <c r="L26" s="613"/>
      <c r="M26" s="613"/>
      <c r="N26" s="613"/>
      <c r="O26" s="613"/>
      <c r="P26" s="613"/>
      <c r="Q26" s="613"/>
      <c r="R26" s="613"/>
      <c r="S26" s="613"/>
      <c r="T26" s="613"/>
      <c r="U26" s="613"/>
      <c r="V26" s="613"/>
      <c r="W26" s="613"/>
      <c r="X26" s="613"/>
      <c r="Y26" s="613"/>
      <c r="Z26" s="613"/>
      <c r="AA26" s="613"/>
      <c r="AB26" s="613"/>
      <c r="AC26" s="613"/>
      <c r="AD26" s="613"/>
      <c r="AE26" s="613"/>
      <c r="AF26" s="613"/>
      <c r="AG26" s="613"/>
      <c r="AH26" s="613"/>
      <c r="AI26" s="613"/>
      <c r="AJ26" s="613"/>
      <c r="AK26" s="613"/>
      <c r="AL26" s="613"/>
      <c r="AM26" s="613"/>
      <c r="AN26" s="613"/>
      <c r="AO26" s="613"/>
      <c r="AP26" s="613"/>
      <c r="AQ26" s="613"/>
      <c r="AR26" s="613"/>
      <c r="AS26" s="613"/>
      <c r="AT26" s="613"/>
      <c r="AU26" s="613"/>
      <c r="AV26" s="613"/>
      <c r="AW26" s="613"/>
      <c r="AX26" s="613"/>
      <c r="AY26" s="613"/>
      <c r="AZ26" s="613"/>
      <c r="BA26" s="613"/>
      <c r="BB26" s="613"/>
      <c r="BC26" s="613"/>
      <c r="BD26" s="613"/>
      <c r="BE26" s="613"/>
      <c r="BF26" s="613"/>
      <c r="BG26" s="613"/>
      <c r="BH26" s="613"/>
      <c r="BI26" s="613"/>
      <c r="BJ26" s="613"/>
      <c r="BK26" s="614"/>
    </row>
    <row r="27" spans="2:63" ht="13.5" thickBot="1">
      <c r="B27" s="632"/>
      <c r="C27" s="620" t="s">
        <v>910</v>
      </c>
      <c r="D27" s="621"/>
      <c r="E27" s="621"/>
      <c r="F27" s="621"/>
      <c r="G27" s="621"/>
      <c r="H27" s="621"/>
      <c r="I27" s="621"/>
      <c r="J27" s="621">
        <v>1</v>
      </c>
      <c r="K27" s="621">
        <v>1</v>
      </c>
      <c r="L27" s="621">
        <v>1</v>
      </c>
      <c r="M27" s="621">
        <v>1</v>
      </c>
      <c r="N27" s="621">
        <v>1</v>
      </c>
      <c r="O27" s="621">
        <v>1</v>
      </c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  <c r="AC27" s="621"/>
      <c r="AD27" s="621"/>
      <c r="AE27" s="621"/>
      <c r="AF27" s="621"/>
      <c r="AG27" s="621"/>
      <c r="AH27" s="621"/>
      <c r="AI27" s="621"/>
      <c r="AJ27" s="621"/>
      <c r="AK27" s="621"/>
      <c r="AL27" s="621"/>
      <c r="AM27" s="621"/>
      <c r="AN27" s="621"/>
      <c r="AO27" s="621"/>
      <c r="AP27" s="621"/>
      <c r="AQ27" s="621"/>
      <c r="AR27" s="621"/>
      <c r="AS27" s="621"/>
      <c r="AT27" s="621"/>
      <c r="AU27" s="621"/>
      <c r="AV27" s="621"/>
      <c r="AW27" s="621"/>
      <c r="AX27" s="621"/>
      <c r="AY27" s="621"/>
      <c r="AZ27" s="621"/>
      <c r="BA27" s="621"/>
      <c r="BB27" s="621"/>
      <c r="BC27" s="621"/>
      <c r="BD27" s="621"/>
      <c r="BE27" s="621"/>
      <c r="BF27" s="621"/>
      <c r="BG27" s="621"/>
      <c r="BH27" s="621"/>
      <c r="BI27" s="621"/>
      <c r="BJ27" s="621"/>
      <c r="BK27" s="622"/>
    </row>
    <row r="28" spans="2:63" ht="12.75" customHeight="1">
      <c r="B28" s="1607"/>
      <c r="C28" s="623"/>
      <c r="D28" s="624"/>
      <c r="E28" s="607"/>
      <c r="F28" s="607"/>
      <c r="G28" s="625"/>
      <c r="H28" s="625"/>
      <c r="I28" s="625"/>
      <c r="J28" s="625"/>
      <c r="K28" s="625"/>
      <c r="L28" s="625"/>
      <c r="M28" s="625"/>
      <c r="N28" s="625"/>
      <c r="O28" s="625"/>
      <c r="P28" s="625">
        <f>IF(SUM(P29:P41)&gt;=1,1,0)</f>
        <v>1</v>
      </c>
      <c r="Q28" s="625">
        <f t="shared" ref="Q28:AY28" si="74">IF(SUM(Q29:Q41)&gt;=1,1,0)</f>
        <v>1</v>
      </c>
      <c r="R28" s="625">
        <f t="shared" si="74"/>
        <v>1</v>
      </c>
      <c r="S28" s="625">
        <f t="shared" si="74"/>
        <v>1</v>
      </c>
      <c r="T28" s="625">
        <f t="shared" si="74"/>
        <v>1</v>
      </c>
      <c r="U28" s="625">
        <f t="shared" si="74"/>
        <v>1</v>
      </c>
      <c r="V28" s="625">
        <f t="shared" si="74"/>
        <v>1</v>
      </c>
      <c r="W28" s="625">
        <f t="shared" si="74"/>
        <v>1</v>
      </c>
      <c r="X28" s="625">
        <f t="shared" si="74"/>
        <v>1</v>
      </c>
      <c r="Y28" s="625">
        <f t="shared" si="74"/>
        <v>1</v>
      </c>
      <c r="Z28" s="625">
        <f t="shared" si="74"/>
        <v>1</v>
      </c>
      <c r="AA28" s="625">
        <f t="shared" si="74"/>
        <v>1</v>
      </c>
      <c r="AB28" s="625">
        <f t="shared" si="74"/>
        <v>1</v>
      </c>
      <c r="AC28" s="625">
        <f t="shared" si="74"/>
        <v>1</v>
      </c>
      <c r="AD28" s="625">
        <f t="shared" si="74"/>
        <v>1</v>
      </c>
      <c r="AE28" s="625">
        <f t="shared" si="74"/>
        <v>1</v>
      </c>
      <c r="AF28" s="625">
        <f t="shared" si="74"/>
        <v>1</v>
      </c>
      <c r="AG28" s="625">
        <f t="shared" si="74"/>
        <v>1</v>
      </c>
      <c r="AH28" s="625">
        <f t="shared" si="74"/>
        <v>1</v>
      </c>
      <c r="AI28" s="625">
        <f t="shared" si="74"/>
        <v>1</v>
      </c>
      <c r="AJ28" s="625">
        <f t="shared" si="74"/>
        <v>1</v>
      </c>
      <c r="AK28" s="625">
        <f t="shared" si="74"/>
        <v>1</v>
      </c>
      <c r="AL28" s="625">
        <f t="shared" si="74"/>
        <v>1</v>
      </c>
      <c r="AM28" s="625">
        <f t="shared" si="74"/>
        <v>1</v>
      </c>
      <c r="AN28" s="625">
        <f t="shared" si="74"/>
        <v>1</v>
      </c>
      <c r="AO28" s="625">
        <f t="shared" si="74"/>
        <v>1</v>
      </c>
      <c r="AP28" s="625">
        <f t="shared" si="74"/>
        <v>1</v>
      </c>
      <c r="AQ28" s="625">
        <f t="shared" si="74"/>
        <v>1</v>
      </c>
      <c r="AR28" s="625">
        <f t="shared" si="74"/>
        <v>1</v>
      </c>
      <c r="AS28" s="625">
        <f t="shared" si="74"/>
        <v>1</v>
      </c>
      <c r="AT28" s="625">
        <f t="shared" si="74"/>
        <v>0</v>
      </c>
      <c r="AU28" s="625">
        <f t="shared" si="74"/>
        <v>0</v>
      </c>
      <c r="AV28" s="625">
        <f t="shared" si="74"/>
        <v>0</v>
      </c>
      <c r="AW28" s="625">
        <f t="shared" si="74"/>
        <v>0</v>
      </c>
      <c r="AX28" s="625">
        <f t="shared" si="74"/>
        <v>0</v>
      </c>
      <c r="AY28" s="625">
        <f t="shared" si="74"/>
        <v>0</v>
      </c>
      <c r="AZ28" s="625">
        <f t="shared" ref="AZ28" si="75">IF(SUM(AZ29:AZ38)&gt;=1,1,0)</f>
        <v>0</v>
      </c>
      <c r="BA28" s="625">
        <f t="shared" ref="BA28" si="76">IF(SUM(BA29:BA38)&gt;=1,1,0)</f>
        <v>0</v>
      </c>
      <c r="BB28" s="625">
        <f t="shared" ref="BB28" si="77">IF(SUM(BB29:BB38)&gt;=1,1,0)</f>
        <v>0</v>
      </c>
      <c r="BC28" s="625">
        <f t="shared" ref="BC28" si="78">IF(SUM(BC29:BC38)&gt;=1,1,0)</f>
        <v>0</v>
      </c>
      <c r="BD28" s="625">
        <f t="shared" ref="BD28" si="79">IF(SUM(BD29:BD38)&gt;=1,1,0)</f>
        <v>0</v>
      </c>
      <c r="BE28" s="625">
        <f t="shared" ref="BE28" si="80">IF(SUM(BE29:BE38)&gt;=1,1,0)</f>
        <v>0</v>
      </c>
      <c r="BF28" s="625">
        <f t="shared" ref="BF28" si="81">IF(SUM(BF29:BF38)&gt;=1,1,0)</f>
        <v>0</v>
      </c>
      <c r="BG28" s="625">
        <f t="shared" ref="BG28" si="82">IF(SUM(BG29:BG38)&gt;=1,1,0)</f>
        <v>0</v>
      </c>
      <c r="BH28" s="625">
        <f t="shared" ref="BH28" si="83">IF(SUM(BH29:BH38)&gt;=1,1,0)</f>
        <v>0</v>
      </c>
      <c r="BI28" s="625">
        <f t="shared" ref="BI28" si="84">IF(SUM(BI29:BI38)&gt;=1,1,0)</f>
        <v>0</v>
      </c>
      <c r="BJ28" s="625">
        <f t="shared" ref="BJ28" si="85">IF(SUM(BJ29:BJ38)&gt;=1,1,0)</f>
        <v>0</v>
      </c>
      <c r="BK28" s="376"/>
    </row>
    <row r="29" spans="2:63">
      <c r="B29" s="1608"/>
      <c r="C29" s="599" t="s">
        <v>911</v>
      </c>
      <c r="D29" s="600"/>
      <c r="E29" s="618"/>
      <c r="F29" s="600"/>
      <c r="G29" s="600"/>
      <c r="H29" s="600"/>
      <c r="I29" s="600"/>
      <c r="J29" s="600"/>
      <c r="K29" s="600"/>
      <c r="L29" s="600"/>
      <c r="M29" s="600"/>
      <c r="N29" s="600"/>
      <c r="O29" s="600"/>
      <c r="P29" s="600">
        <v>1</v>
      </c>
      <c r="Q29" s="618">
        <v>1</v>
      </c>
      <c r="R29" s="600">
        <v>1</v>
      </c>
      <c r="S29" s="600">
        <v>1</v>
      </c>
      <c r="T29" s="600">
        <v>1</v>
      </c>
      <c r="U29" s="600">
        <v>1</v>
      </c>
      <c r="V29" s="600">
        <v>1</v>
      </c>
      <c r="W29" s="600">
        <v>1</v>
      </c>
      <c r="X29" s="600"/>
      <c r="Y29" s="600"/>
      <c r="Z29" s="600"/>
      <c r="AA29" s="600"/>
      <c r="AB29" s="600"/>
      <c r="AC29" s="600"/>
      <c r="AD29" s="600"/>
      <c r="AE29" s="600"/>
      <c r="AF29" s="600"/>
      <c r="AG29" s="600"/>
      <c r="AH29" s="600"/>
      <c r="AI29" s="600"/>
      <c r="AJ29" s="600"/>
      <c r="AK29" s="600"/>
      <c r="AL29" s="600"/>
      <c r="AM29" s="600"/>
      <c r="AN29" s="600"/>
      <c r="AO29" s="600"/>
      <c r="AP29" s="600"/>
      <c r="AQ29" s="600"/>
      <c r="AR29" s="600"/>
      <c r="AS29" s="600"/>
      <c r="AT29" s="600"/>
      <c r="AU29" s="600"/>
      <c r="AV29" s="600"/>
      <c r="AW29" s="600"/>
      <c r="AX29" s="600"/>
      <c r="AY29" s="600"/>
      <c r="AZ29" s="600"/>
      <c r="BA29" s="600"/>
      <c r="BB29" s="600"/>
      <c r="BC29" s="600"/>
      <c r="BD29" s="600"/>
      <c r="BE29" s="600"/>
      <c r="BF29" s="600"/>
      <c r="BG29" s="600"/>
      <c r="BH29" s="600"/>
      <c r="BI29" s="600"/>
      <c r="BJ29" s="600"/>
      <c r="BK29" s="407"/>
    </row>
    <row r="30" spans="2:63">
      <c r="B30" s="1608"/>
      <c r="C30" s="599" t="s">
        <v>759</v>
      </c>
      <c r="D30" s="600"/>
      <c r="E30" s="618"/>
      <c r="F30" s="600"/>
      <c r="G30" s="600"/>
      <c r="H30" s="600"/>
      <c r="I30" s="600"/>
      <c r="J30" s="600"/>
      <c r="K30" s="600"/>
      <c r="L30" s="600"/>
      <c r="M30" s="600"/>
      <c r="N30" s="600"/>
      <c r="O30" s="600"/>
      <c r="P30" s="600"/>
      <c r="Q30" s="600"/>
      <c r="R30" s="600"/>
      <c r="S30" s="600"/>
      <c r="T30" s="600"/>
      <c r="U30" s="600"/>
      <c r="V30" s="600"/>
      <c r="W30" s="600"/>
      <c r="X30" s="600">
        <v>1</v>
      </c>
      <c r="Y30" s="600">
        <v>1</v>
      </c>
      <c r="Z30" s="600">
        <v>1</v>
      </c>
      <c r="AA30" s="600">
        <v>1</v>
      </c>
      <c r="AB30" s="600">
        <v>1</v>
      </c>
      <c r="AC30" s="600">
        <v>1</v>
      </c>
      <c r="AD30" s="600">
        <v>1</v>
      </c>
      <c r="AE30" s="600">
        <v>1</v>
      </c>
      <c r="AF30" s="600">
        <v>1</v>
      </c>
      <c r="AG30" s="600">
        <v>1</v>
      </c>
      <c r="AH30" s="600">
        <v>1</v>
      </c>
      <c r="AI30" s="600"/>
      <c r="AJ30" s="600"/>
      <c r="AK30" s="600"/>
      <c r="AL30" s="600"/>
      <c r="AM30" s="600">
        <v>1</v>
      </c>
      <c r="AN30" s="600">
        <v>1</v>
      </c>
      <c r="AO30" s="600">
        <v>1</v>
      </c>
      <c r="AP30" s="600">
        <v>1</v>
      </c>
      <c r="AQ30" s="600">
        <v>1</v>
      </c>
      <c r="AR30" s="600"/>
      <c r="AS30" s="600"/>
      <c r="AT30" s="600"/>
      <c r="AU30" s="600"/>
      <c r="AV30" s="600"/>
      <c r="AW30" s="600"/>
      <c r="AX30" s="600"/>
      <c r="AY30" s="600"/>
      <c r="AZ30" s="600"/>
      <c r="BA30" s="600"/>
      <c r="BB30" s="600"/>
      <c r="BC30" s="600"/>
      <c r="BD30" s="600"/>
      <c r="BE30" s="600"/>
      <c r="BF30" s="600"/>
      <c r="BG30" s="600"/>
      <c r="BH30" s="600"/>
      <c r="BI30" s="600"/>
      <c r="BJ30" s="600"/>
      <c r="BK30" s="407"/>
    </row>
    <row r="31" spans="2:63">
      <c r="B31" s="1608"/>
      <c r="C31" s="599" t="s">
        <v>912</v>
      </c>
      <c r="D31" s="600"/>
      <c r="E31" s="618"/>
      <c r="F31" s="600"/>
      <c r="G31" s="600"/>
      <c r="H31" s="600"/>
      <c r="I31" s="600"/>
      <c r="J31" s="600"/>
      <c r="K31" s="600"/>
      <c r="L31" s="600"/>
      <c r="M31" s="600"/>
      <c r="N31" s="600"/>
      <c r="O31" s="600"/>
      <c r="P31" s="600"/>
      <c r="Q31" s="600"/>
      <c r="R31" s="600"/>
      <c r="S31" s="600"/>
      <c r="T31" s="600"/>
      <c r="U31" s="600"/>
      <c r="V31" s="600"/>
      <c r="W31" s="600"/>
      <c r="X31" s="600"/>
      <c r="Y31" s="600"/>
      <c r="Z31" s="600">
        <v>1</v>
      </c>
      <c r="AA31" s="600">
        <v>1</v>
      </c>
      <c r="AB31" s="600">
        <v>1</v>
      </c>
      <c r="AC31" s="600">
        <v>1</v>
      </c>
      <c r="AD31" s="600">
        <v>1</v>
      </c>
      <c r="AE31" s="600">
        <v>1</v>
      </c>
      <c r="AF31" s="600">
        <v>1</v>
      </c>
      <c r="AG31" s="600">
        <v>1</v>
      </c>
      <c r="AH31" s="600">
        <v>1</v>
      </c>
      <c r="AI31" s="600">
        <v>1</v>
      </c>
      <c r="AJ31" s="600">
        <v>1</v>
      </c>
      <c r="AK31" s="600">
        <v>1</v>
      </c>
      <c r="AL31" s="600">
        <v>1</v>
      </c>
      <c r="AM31" s="600">
        <v>1</v>
      </c>
      <c r="AN31" s="600">
        <v>1</v>
      </c>
      <c r="AO31" s="600">
        <v>1</v>
      </c>
      <c r="AP31" s="600">
        <v>1</v>
      </c>
      <c r="AQ31" s="600">
        <v>1</v>
      </c>
      <c r="AR31" s="600"/>
      <c r="AS31" s="600"/>
      <c r="AT31" s="600"/>
      <c r="AU31" s="600"/>
      <c r="AV31" s="600"/>
      <c r="AW31" s="600"/>
      <c r="AX31" s="600"/>
      <c r="AY31" s="600"/>
      <c r="AZ31" s="600"/>
      <c r="BA31" s="600"/>
      <c r="BB31" s="600"/>
      <c r="BC31" s="600"/>
      <c r="BD31" s="600"/>
      <c r="BE31" s="600"/>
      <c r="BF31" s="600"/>
      <c r="BG31" s="600"/>
      <c r="BH31" s="600"/>
      <c r="BI31" s="600"/>
      <c r="BJ31" s="600"/>
      <c r="BK31" s="407"/>
    </row>
    <row r="32" spans="2:63">
      <c r="B32" s="1608"/>
      <c r="C32" s="612" t="s">
        <v>918</v>
      </c>
      <c r="D32" s="600"/>
      <c r="E32" s="618"/>
      <c r="F32" s="600"/>
      <c r="G32" s="600"/>
      <c r="H32" s="600"/>
      <c r="I32" s="600"/>
      <c r="J32" s="600"/>
      <c r="K32" s="600"/>
      <c r="L32" s="600"/>
      <c r="M32" s="600"/>
      <c r="N32" s="600"/>
      <c r="O32" s="600"/>
      <c r="P32" s="600"/>
      <c r="Q32" s="600"/>
      <c r="R32" s="600"/>
      <c r="S32" s="600"/>
      <c r="T32" s="600"/>
      <c r="U32" s="600"/>
      <c r="V32" s="600"/>
      <c r="W32" s="600"/>
      <c r="X32" s="600">
        <v>1</v>
      </c>
      <c r="Y32" s="600">
        <v>1</v>
      </c>
      <c r="Z32" s="600">
        <v>1</v>
      </c>
      <c r="AA32" s="600">
        <v>1</v>
      </c>
      <c r="AB32" s="600">
        <v>1</v>
      </c>
      <c r="AC32" s="600">
        <v>1</v>
      </c>
      <c r="AD32" s="600">
        <v>1</v>
      </c>
      <c r="AE32" s="600">
        <v>1</v>
      </c>
      <c r="AF32" s="600">
        <v>1</v>
      </c>
      <c r="AG32" s="600">
        <v>1</v>
      </c>
      <c r="AH32" s="600"/>
      <c r="AI32" s="600"/>
      <c r="AJ32" s="600"/>
      <c r="AK32" s="600"/>
      <c r="AL32" s="600"/>
      <c r="AM32" s="600"/>
      <c r="AN32" s="600">
        <v>1</v>
      </c>
      <c r="AO32" s="600">
        <v>1</v>
      </c>
      <c r="AP32" s="600">
        <v>1</v>
      </c>
      <c r="AQ32" s="600">
        <v>1</v>
      </c>
      <c r="AR32" s="600"/>
      <c r="AS32" s="600"/>
      <c r="AT32" s="600"/>
      <c r="AU32" s="600"/>
      <c r="AV32" s="600"/>
      <c r="AW32" s="600"/>
      <c r="AX32" s="600"/>
      <c r="AY32" s="600"/>
      <c r="AZ32" s="600"/>
      <c r="BA32" s="600"/>
      <c r="BB32" s="600"/>
      <c r="BC32" s="600"/>
      <c r="BD32" s="600"/>
      <c r="BE32" s="600"/>
      <c r="BF32" s="600"/>
      <c r="BG32" s="600"/>
      <c r="BH32" s="600"/>
      <c r="BI32" s="600"/>
      <c r="BJ32" s="600"/>
      <c r="BK32" s="407"/>
    </row>
    <row r="33" spans="2:63">
      <c r="B33" s="1608"/>
      <c r="C33" s="599" t="s">
        <v>913</v>
      </c>
      <c r="D33" s="600"/>
      <c r="E33" s="618"/>
      <c r="F33" s="600"/>
      <c r="G33" s="600"/>
      <c r="H33" s="600"/>
      <c r="I33" s="600"/>
      <c r="J33" s="600"/>
      <c r="K33" s="600"/>
      <c r="L33" s="600"/>
      <c r="M33" s="600"/>
      <c r="N33" s="600"/>
      <c r="O33" s="600"/>
      <c r="P33" s="600"/>
      <c r="Q33" s="600"/>
      <c r="R33" s="600"/>
      <c r="S33" s="600"/>
      <c r="T33" s="600"/>
      <c r="U33" s="600"/>
      <c r="V33" s="600"/>
      <c r="W33" s="600"/>
      <c r="X33" s="600"/>
      <c r="Y33" s="600"/>
      <c r="Z33" s="600">
        <v>0</v>
      </c>
      <c r="AA33" s="600"/>
      <c r="AB33" s="600"/>
      <c r="AC33" s="600"/>
      <c r="AD33" s="600"/>
      <c r="AE33" s="600">
        <v>1</v>
      </c>
      <c r="AF33" s="600">
        <v>1</v>
      </c>
      <c r="AG33" s="600">
        <v>1</v>
      </c>
      <c r="AH33" s="600">
        <v>1</v>
      </c>
      <c r="AI33" s="600">
        <v>1</v>
      </c>
      <c r="AJ33" s="600"/>
      <c r="AK33" s="600"/>
      <c r="AL33" s="600"/>
      <c r="AM33" s="600"/>
      <c r="AN33" s="600"/>
      <c r="AO33" s="600"/>
      <c r="AP33" s="600"/>
      <c r="AQ33" s="600"/>
      <c r="AR33" s="600"/>
      <c r="AS33" s="600"/>
      <c r="AT33" s="600"/>
      <c r="AU33" s="600"/>
      <c r="AV33" s="600"/>
      <c r="AW33" s="600"/>
      <c r="AX33" s="600"/>
      <c r="AY33" s="600"/>
      <c r="AZ33" s="600"/>
      <c r="BA33" s="600"/>
      <c r="BB33" s="600"/>
      <c r="BC33" s="600"/>
      <c r="BD33" s="600"/>
      <c r="BE33" s="600"/>
      <c r="BF33" s="600"/>
      <c r="BG33" s="600"/>
      <c r="BH33" s="600"/>
      <c r="BI33" s="600"/>
      <c r="BJ33" s="600"/>
      <c r="BK33" s="407"/>
    </row>
    <row r="34" spans="2:63">
      <c r="B34" s="1608"/>
      <c r="C34" s="599" t="s">
        <v>905</v>
      </c>
      <c r="D34" s="600"/>
      <c r="E34" s="618"/>
      <c r="F34" s="600"/>
      <c r="G34" s="600"/>
      <c r="H34" s="600"/>
      <c r="I34" s="600"/>
      <c r="J34" s="600"/>
      <c r="K34" s="600"/>
      <c r="L34" s="600"/>
      <c r="M34" s="600"/>
      <c r="N34" s="600"/>
      <c r="O34" s="600"/>
      <c r="P34" s="600"/>
      <c r="Q34" s="600"/>
      <c r="R34" s="600"/>
      <c r="S34" s="600"/>
      <c r="T34" s="600"/>
      <c r="U34" s="600"/>
      <c r="V34" s="600"/>
      <c r="W34" s="600"/>
      <c r="X34" s="600"/>
      <c r="Y34" s="600"/>
      <c r="Z34" s="600"/>
      <c r="AA34" s="600"/>
      <c r="AB34" s="600">
        <v>1</v>
      </c>
      <c r="AC34" s="600">
        <v>1</v>
      </c>
      <c r="AD34" s="600">
        <v>1</v>
      </c>
      <c r="AE34" s="600">
        <v>1</v>
      </c>
      <c r="AF34" s="600">
        <v>1</v>
      </c>
      <c r="AG34" s="600">
        <v>1</v>
      </c>
      <c r="AH34" s="600">
        <v>1</v>
      </c>
      <c r="AI34" s="600">
        <v>1</v>
      </c>
      <c r="AJ34" s="600">
        <v>1</v>
      </c>
      <c r="AK34" s="600">
        <v>1</v>
      </c>
      <c r="AL34" s="600">
        <v>1</v>
      </c>
      <c r="AM34" s="600">
        <v>1</v>
      </c>
      <c r="AN34" s="600">
        <v>1</v>
      </c>
      <c r="AO34" s="600">
        <v>1</v>
      </c>
      <c r="AP34" s="600">
        <v>1</v>
      </c>
      <c r="AQ34" s="600">
        <v>1</v>
      </c>
      <c r="AR34" s="600">
        <v>1</v>
      </c>
      <c r="AS34" s="600"/>
      <c r="AT34" s="600"/>
      <c r="AU34" s="600"/>
      <c r="AV34" s="600"/>
      <c r="AW34" s="600"/>
      <c r="AX34" s="600"/>
      <c r="AY34" s="600"/>
      <c r="AZ34" s="600"/>
      <c r="BA34" s="600"/>
      <c r="BB34" s="600"/>
      <c r="BC34" s="600"/>
      <c r="BD34" s="600"/>
      <c r="BE34" s="600"/>
      <c r="BF34" s="600"/>
      <c r="BG34" s="600"/>
      <c r="BH34" s="600"/>
      <c r="BI34" s="600"/>
      <c r="BJ34" s="600"/>
      <c r="BK34" s="407"/>
    </row>
    <row r="35" spans="2:63">
      <c r="B35" s="1608"/>
      <c r="C35" s="599" t="s">
        <v>914</v>
      </c>
      <c r="D35" s="600"/>
      <c r="E35" s="618"/>
      <c r="F35" s="600"/>
      <c r="G35" s="600"/>
      <c r="H35" s="600"/>
      <c r="I35" s="600"/>
      <c r="J35" s="600"/>
      <c r="K35" s="600"/>
      <c r="L35" s="600"/>
      <c r="M35" s="600"/>
      <c r="N35" s="600"/>
      <c r="O35" s="600"/>
      <c r="P35" s="600"/>
      <c r="Q35" s="600"/>
      <c r="R35" s="600"/>
      <c r="S35" s="600"/>
      <c r="T35" s="600"/>
      <c r="U35" s="600"/>
      <c r="V35" s="600"/>
      <c r="W35" s="600"/>
      <c r="X35" s="600"/>
      <c r="Y35" s="600"/>
      <c r="Z35" s="600"/>
      <c r="AA35" s="600">
        <v>1</v>
      </c>
      <c r="AB35" s="600">
        <v>1</v>
      </c>
      <c r="AC35" s="600">
        <v>1</v>
      </c>
      <c r="AD35" s="600">
        <v>1</v>
      </c>
      <c r="AE35" s="600">
        <v>1</v>
      </c>
      <c r="AF35" s="600">
        <v>1</v>
      </c>
      <c r="AG35" s="600">
        <v>1</v>
      </c>
      <c r="AH35" s="600">
        <v>1</v>
      </c>
      <c r="AI35" s="600">
        <v>1</v>
      </c>
      <c r="AJ35" s="600">
        <v>1</v>
      </c>
      <c r="AK35" s="600">
        <v>1</v>
      </c>
      <c r="AL35" s="600">
        <v>1</v>
      </c>
      <c r="AM35" s="600">
        <v>1</v>
      </c>
      <c r="AN35" s="600">
        <v>1</v>
      </c>
      <c r="AO35" s="600">
        <v>1</v>
      </c>
      <c r="AP35" s="600">
        <v>1</v>
      </c>
      <c r="AQ35" s="600">
        <v>1</v>
      </c>
      <c r="AR35" s="600">
        <v>1</v>
      </c>
      <c r="AS35" s="600"/>
      <c r="AT35" s="600"/>
      <c r="AU35" s="600"/>
      <c r="AV35" s="600"/>
      <c r="AW35" s="600"/>
      <c r="AX35" s="600"/>
      <c r="AY35" s="600"/>
      <c r="AZ35" s="600"/>
      <c r="BA35" s="600"/>
      <c r="BB35" s="600"/>
      <c r="BC35" s="600"/>
      <c r="BD35" s="600"/>
      <c r="BE35" s="600"/>
      <c r="BF35" s="600"/>
      <c r="BG35" s="600"/>
      <c r="BH35" s="600"/>
      <c r="BI35" s="600"/>
      <c r="BJ35" s="600"/>
      <c r="BK35" s="407"/>
    </row>
    <row r="36" spans="2:63">
      <c r="B36" s="1608"/>
      <c r="C36" s="599" t="s">
        <v>919</v>
      </c>
      <c r="D36" s="600"/>
      <c r="E36" s="618"/>
      <c r="F36" s="600"/>
      <c r="G36" s="600"/>
      <c r="H36" s="600"/>
      <c r="I36" s="600"/>
      <c r="J36" s="600"/>
      <c r="K36" s="600"/>
      <c r="L36" s="600"/>
      <c r="M36" s="600"/>
      <c r="N36" s="600"/>
      <c r="O36" s="600"/>
      <c r="P36" s="600"/>
      <c r="Q36" s="600"/>
      <c r="R36" s="600"/>
      <c r="S36" s="600"/>
      <c r="T36" s="600"/>
      <c r="U36" s="600"/>
      <c r="V36" s="600"/>
      <c r="W36" s="600"/>
      <c r="X36" s="600"/>
      <c r="Y36" s="600"/>
      <c r="Z36" s="600"/>
      <c r="AA36" s="600">
        <v>1</v>
      </c>
      <c r="AB36" s="600">
        <v>1</v>
      </c>
      <c r="AC36" s="600">
        <v>1</v>
      </c>
      <c r="AD36" s="600">
        <v>1</v>
      </c>
      <c r="AE36" s="600">
        <v>1</v>
      </c>
      <c r="AF36" s="600">
        <v>1</v>
      </c>
      <c r="AG36" s="600">
        <v>1</v>
      </c>
      <c r="AH36" s="600">
        <v>1</v>
      </c>
      <c r="AI36" s="600">
        <v>1</v>
      </c>
      <c r="AJ36" s="600">
        <v>1</v>
      </c>
      <c r="AK36" s="600">
        <v>1</v>
      </c>
      <c r="AL36" s="600">
        <v>1</v>
      </c>
      <c r="AM36" s="600">
        <v>1</v>
      </c>
      <c r="AN36" s="600">
        <v>1</v>
      </c>
      <c r="AO36" s="600">
        <v>1</v>
      </c>
      <c r="AP36" s="600">
        <v>1</v>
      </c>
      <c r="AQ36" s="600">
        <v>1</v>
      </c>
      <c r="AR36" s="600">
        <v>1</v>
      </c>
      <c r="AS36" s="600"/>
      <c r="AT36" s="600"/>
      <c r="AU36" s="600"/>
      <c r="AV36" s="600"/>
      <c r="AW36" s="600"/>
      <c r="AX36" s="600"/>
      <c r="AY36" s="600"/>
      <c r="AZ36" s="600"/>
      <c r="BA36" s="600"/>
      <c r="BB36" s="600"/>
      <c r="BC36" s="600"/>
      <c r="BD36" s="600"/>
      <c r="BE36" s="600"/>
      <c r="BF36" s="600"/>
      <c r="BG36" s="600"/>
      <c r="BH36" s="600"/>
      <c r="BI36" s="600"/>
      <c r="BJ36" s="600"/>
      <c r="BK36" s="407"/>
    </row>
    <row r="37" spans="2:63">
      <c r="B37" s="1608"/>
      <c r="C37" s="599" t="s">
        <v>906</v>
      </c>
      <c r="D37" s="600"/>
      <c r="E37" s="618"/>
      <c r="F37" s="600"/>
      <c r="G37" s="600"/>
      <c r="H37" s="600"/>
      <c r="I37" s="600"/>
      <c r="J37" s="600"/>
      <c r="K37" s="600"/>
      <c r="L37" s="600"/>
      <c r="M37" s="600"/>
      <c r="N37" s="600"/>
      <c r="O37" s="600"/>
      <c r="P37" s="600"/>
      <c r="Q37" s="600"/>
      <c r="R37" s="600"/>
      <c r="S37" s="600"/>
      <c r="T37" s="600"/>
      <c r="U37" s="600"/>
      <c r="V37" s="600"/>
      <c r="W37" s="600"/>
      <c r="X37" s="600">
        <v>1</v>
      </c>
      <c r="Y37" s="600">
        <v>1</v>
      </c>
      <c r="Z37" s="600">
        <v>1</v>
      </c>
      <c r="AA37" s="600">
        <v>1</v>
      </c>
      <c r="AB37" s="600">
        <v>1</v>
      </c>
      <c r="AC37" s="600">
        <v>1</v>
      </c>
      <c r="AD37" s="600">
        <v>1</v>
      </c>
      <c r="AE37" s="600">
        <v>1</v>
      </c>
      <c r="AF37" s="600">
        <v>1</v>
      </c>
      <c r="AG37" s="600">
        <v>1</v>
      </c>
      <c r="AH37" s="600">
        <v>1</v>
      </c>
      <c r="AI37" s="600">
        <v>1</v>
      </c>
      <c r="AJ37" s="600">
        <v>1</v>
      </c>
      <c r="AK37" s="600">
        <v>1</v>
      </c>
      <c r="AL37" s="600">
        <v>1</v>
      </c>
      <c r="AM37" s="600">
        <v>1</v>
      </c>
      <c r="AN37" s="600">
        <v>1</v>
      </c>
      <c r="AO37" s="600">
        <v>1</v>
      </c>
      <c r="AP37" s="600">
        <v>1</v>
      </c>
      <c r="AQ37" s="600">
        <v>1</v>
      </c>
      <c r="AR37" s="600">
        <v>1</v>
      </c>
      <c r="AS37" s="600">
        <v>1</v>
      </c>
      <c r="AT37" s="600"/>
      <c r="AU37" s="600"/>
      <c r="AV37" s="600"/>
      <c r="AW37" s="600"/>
      <c r="AX37" s="600"/>
      <c r="AY37" s="600"/>
      <c r="AZ37" s="600"/>
      <c r="BA37" s="600"/>
      <c r="BB37" s="600"/>
      <c r="BC37" s="600"/>
      <c r="BD37" s="600"/>
      <c r="BE37" s="600"/>
      <c r="BF37" s="600"/>
      <c r="BG37" s="600"/>
      <c r="BH37" s="600"/>
      <c r="BI37" s="600"/>
      <c r="BJ37" s="600"/>
      <c r="BK37" s="407"/>
    </row>
    <row r="38" spans="2:63">
      <c r="B38" s="1608"/>
      <c r="C38" s="599" t="s">
        <v>374</v>
      </c>
      <c r="D38" s="600"/>
      <c r="E38" s="618"/>
      <c r="F38" s="600"/>
      <c r="G38" s="600"/>
      <c r="H38" s="600"/>
      <c r="I38" s="600"/>
      <c r="J38" s="600"/>
      <c r="K38" s="600"/>
      <c r="L38" s="600"/>
      <c r="M38" s="600"/>
      <c r="N38" s="600"/>
      <c r="O38" s="600"/>
      <c r="P38" s="600"/>
      <c r="Q38" s="600"/>
      <c r="R38" s="600"/>
      <c r="S38" s="600"/>
      <c r="T38" s="600"/>
      <c r="U38" s="600"/>
      <c r="V38" s="600"/>
      <c r="W38" s="600"/>
      <c r="X38" s="600"/>
      <c r="Y38" s="600">
        <v>1</v>
      </c>
      <c r="Z38" s="600">
        <v>1</v>
      </c>
      <c r="AA38" s="600">
        <v>1</v>
      </c>
      <c r="AB38" s="600">
        <v>1</v>
      </c>
      <c r="AC38" s="600">
        <v>1</v>
      </c>
      <c r="AD38" s="600">
        <v>1</v>
      </c>
      <c r="AE38" s="600">
        <v>1</v>
      </c>
      <c r="AF38" s="600">
        <v>1</v>
      </c>
      <c r="AG38" s="600">
        <v>1</v>
      </c>
      <c r="AH38" s="600">
        <v>1</v>
      </c>
      <c r="AI38" s="600">
        <v>1</v>
      </c>
      <c r="AJ38" s="600">
        <v>1</v>
      </c>
      <c r="AK38" s="600">
        <v>1</v>
      </c>
      <c r="AL38" s="600">
        <v>1</v>
      </c>
      <c r="AM38" s="600">
        <v>1</v>
      </c>
      <c r="AN38" s="600">
        <v>1</v>
      </c>
      <c r="AO38" s="600">
        <v>1</v>
      </c>
      <c r="AP38" s="600">
        <v>1</v>
      </c>
      <c r="AQ38" s="600">
        <v>1</v>
      </c>
      <c r="AR38" s="600">
        <v>1</v>
      </c>
      <c r="AS38" s="600"/>
      <c r="AT38" s="600"/>
      <c r="AU38" s="600"/>
      <c r="AV38" s="600"/>
      <c r="AW38" s="600"/>
      <c r="AX38" s="600"/>
      <c r="AY38" s="600"/>
      <c r="AZ38" s="600"/>
      <c r="BA38" s="600"/>
      <c r="BB38" s="600"/>
      <c r="BC38" s="600"/>
      <c r="BD38" s="600"/>
      <c r="BE38" s="600"/>
      <c r="BF38" s="600"/>
      <c r="BG38" s="600"/>
      <c r="BH38" s="600"/>
      <c r="BI38" s="600"/>
      <c r="BJ38" s="600"/>
      <c r="BK38" s="407"/>
    </row>
    <row r="39" spans="2:63">
      <c r="B39" s="1608"/>
      <c r="C39" s="599" t="s">
        <v>915</v>
      </c>
      <c r="D39" s="600"/>
      <c r="E39" s="618"/>
      <c r="F39" s="600"/>
      <c r="G39" s="600"/>
      <c r="H39" s="600"/>
      <c r="I39" s="600"/>
      <c r="J39" s="600"/>
      <c r="K39" s="600"/>
      <c r="L39" s="600"/>
      <c r="M39" s="600"/>
      <c r="N39" s="600"/>
      <c r="O39" s="600"/>
      <c r="P39" s="600"/>
      <c r="Q39" s="600"/>
      <c r="R39" s="600"/>
      <c r="S39" s="600"/>
      <c r="T39" s="600"/>
      <c r="U39" s="600"/>
      <c r="V39" s="600"/>
      <c r="W39" s="600"/>
      <c r="X39" s="600"/>
      <c r="Y39" s="600"/>
      <c r="Z39" s="600"/>
      <c r="AA39" s="600"/>
      <c r="AB39" s="600"/>
      <c r="AC39" s="600"/>
      <c r="AD39" s="600"/>
      <c r="AE39" s="600"/>
      <c r="AF39" s="600"/>
      <c r="AG39" s="600"/>
      <c r="AH39" s="600"/>
      <c r="AI39" s="600"/>
      <c r="AJ39" s="600"/>
      <c r="AK39" s="600"/>
      <c r="AL39" s="600"/>
      <c r="AM39" s="600"/>
      <c r="AN39" s="600"/>
      <c r="AO39" s="600"/>
      <c r="AP39" s="600">
        <v>1</v>
      </c>
      <c r="AQ39" s="600">
        <v>1</v>
      </c>
      <c r="AR39" s="600">
        <v>1</v>
      </c>
      <c r="AS39" s="600">
        <v>1</v>
      </c>
      <c r="AT39" s="600"/>
      <c r="AU39" s="600"/>
      <c r="AV39" s="600"/>
      <c r="AW39" s="600"/>
      <c r="AX39" s="600"/>
      <c r="AY39" s="600"/>
      <c r="AZ39" s="600"/>
      <c r="BA39" s="600"/>
      <c r="BB39" s="600"/>
      <c r="BC39" s="600"/>
      <c r="BD39" s="600"/>
      <c r="BE39" s="600"/>
      <c r="BF39" s="600"/>
      <c r="BG39" s="600"/>
      <c r="BH39" s="600"/>
      <c r="BI39" s="600"/>
      <c r="BJ39" s="600"/>
      <c r="BK39" s="407"/>
    </row>
    <row r="40" spans="2:63">
      <c r="B40" s="1608"/>
      <c r="C40" s="599" t="s">
        <v>916</v>
      </c>
      <c r="D40" s="600"/>
      <c r="E40" s="618"/>
      <c r="F40" s="600"/>
      <c r="G40" s="600"/>
      <c r="H40" s="600"/>
      <c r="I40" s="600"/>
      <c r="J40" s="600"/>
      <c r="K40" s="600"/>
      <c r="L40" s="600"/>
      <c r="M40" s="600"/>
      <c r="N40" s="600"/>
      <c r="O40" s="600"/>
      <c r="P40" s="600"/>
      <c r="Q40" s="600"/>
      <c r="R40" s="600"/>
      <c r="S40" s="600"/>
      <c r="T40" s="600"/>
      <c r="U40" s="600"/>
      <c r="V40" s="600"/>
      <c r="W40" s="600"/>
      <c r="X40" s="600"/>
      <c r="Y40" s="600">
        <v>1</v>
      </c>
      <c r="Z40" s="600">
        <v>1</v>
      </c>
      <c r="AA40" s="600">
        <v>1</v>
      </c>
      <c r="AB40" s="600">
        <v>1</v>
      </c>
      <c r="AC40" s="600">
        <v>1</v>
      </c>
      <c r="AD40" s="600">
        <v>1</v>
      </c>
      <c r="AE40" s="600">
        <v>1</v>
      </c>
      <c r="AF40" s="600">
        <v>1</v>
      </c>
      <c r="AG40" s="600">
        <v>1</v>
      </c>
      <c r="AH40" s="600">
        <v>1</v>
      </c>
      <c r="AI40" s="600">
        <v>1</v>
      </c>
      <c r="AJ40" s="600">
        <v>1</v>
      </c>
      <c r="AK40" s="600">
        <v>1</v>
      </c>
      <c r="AL40" s="600">
        <v>1</v>
      </c>
      <c r="AM40" s="600"/>
      <c r="AN40" s="600"/>
      <c r="AO40" s="600"/>
      <c r="AP40" s="600"/>
      <c r="AQ40" s="600"/>
      <c r="AR40" s="600"/>
      <c r="AS40" s="600"/>
      <c r="AT40" s="600"/>
      <c r="AU40" s="600"/>
      <c r="AV40" s="600"/>
      <c r="AW40" s="600"/>
      <c r="AX40" s="600"/>
      <c r="AY40" s="600"/>
      <c r="AZ40" s="600"/>
      <c r="BA40" s="600"/>
      <c r="BB40" s="600"/>
      <c r="BC40" s="600"/>
      <c r="BD40" s="600"/>
      <c r="BE40" s="600"/>
      <c r="BF40" s="600"/>
      <c r="BG40" s="600"/>
      <c r="BH40" s="600"/>
      <c r="BI40" s="600"/>
      <c r="BJ40" s="600"/>
      <c r="BK40" s="407"/>
    </row>
    <row r="41" spans="2:63" ht="13.5" thickBot="1">
      <c r="B41" s="1609"/>
      <c r="C41" s="609" t="s">
        <v>917</v>
      </c>
      <c r="D41" s="626"/>
      <c r="E41" s="627"/>
      <c r="F41" s="626"/>
      <c r="G41" s="626"/>
      <c r="H41" s="626"/>
      <c r="I41" s="626"/>
      <c r="J41" s="626"/>
      <c r="K41" s="626"/>
      <c r="L41" s="626"/>
      <c r="M41" s="626"/>
      <c r="N41" s="626"/>
      <c r="O41" s="626"/>
      <c r="P41" s="626"/>
      <c r="Q41" s="626"/>
      <c r="R41" s="626"/>
      <c r="S41" s="626"/>
      <c r="T41" s="626"/>
      <c r="U41" s="626"/>
      <c r="V41" s="626"/>
      <c r="W41" s="626"/>
      <c r="X41" s="626"/>
      <c r="Y41" s="626">
        <v>1</v>
      </c>
      <c r="Z41" s="626">
        <v>1</v>
      </c>
      <c r="AA41" s="626">
        <v>1</v>
      </c>
      <c r="AB41" s="626">
        <v>1</v>
      </c>
      <c r="AC41" s="626">
        <v>1</v>
      </c>
      <c r="AD41" s="626">
        <v>1</v>
      </c>
      <c r="AE41" s="626">
        <v>1</v>
      </c>
      <c r="AF41" s="626">
        <v>1</v>
      </c>
      <c r="AG41" s="626">
        <v>1</v>
      </c>
      <c r="AH41" s="626">
        <v>1</v>
      </c>
      <c r="AI41" s="626">
        <v>1</v>
      </c>
      <c r="AJ41" s="626">
        <v>1</v>
      </c>
      <c r="AK41" s="626">
        <v>1</v>
      </c>
      <c r="AL41" s="626">
        <v>1</v>
      </c>
      <c r="AM41" s="626"/>
      <c r="AN41" s="626"/>
      <c r="AO41" s="626"/>
      <c r="AP41" s="626"/>
      <c r="AQ41" s="626"/>
      <c r="AR41" s="626"/>
      <c r="AS41" s="626"/>
      <c r="AT41" s="626"/>
      <c r="AU41" s="626"/>
      <c r="AV41" s="626"/>
      <c r="AW41" s="626"/>
      <c r="AX41" s="626"/>
      <c r="AY41" s="626"/>
      <c r="AZ41" s="626"/>
      <c r="BA41" s="626"/>
      <c r="BB41" s="626"/>
      <c r="BC41" s="626"/>
      <c r="BD41" s="626"/>
      <c r="BE41" s="626"/>
      <c r="BF41" s="626"/>
      <c r="BG41" s="626"/>
      <c r="BH41" s="626"/>
      <c r="BI41" s="626"/>
      <c r="BJ41" s="626"/>
      <c r="BK41" s="408"/>
    </row>
    <row r="42" spans="2:63" ht="13.5" thickBot="1">
      <c r="B42" s="62"/>
      <c r="P42" s="3">
        <v>1</v>
      </c>
      <c r="Q42" s="3">
        <v>2</v>
      </c>
      <c r="R42" s="3">
        <v>3</v>
      </c>
      <c r="S42" s="3">
        <v>4</v>
      </c>
      <c r="T42" s="3">
        <v>5</v>
      </c>
      <c r="U42" s="3">
        <v>6</v>
      </c>
      <c r="V42" s="3">
        <v>7</v>
      </c>
      <c r="W42" s="3">
        <v>8</v>
      </c>
      <c r="X42" s="3">
        <v>9</v>
      </c>
      <c r="Y42" s="3">
        <v>10</v>
      </c>
      <c r="Z42" s="3">
        <v>11</v>
      </c>
      <c r="AA42" s="3">
        <v>12</v>
      </c>
      <c r="AB42" s="3">
        <v>13</v>
      </c>
      <c r="AC42" s="3">
        <v>14</v>
      </c>
      <c r="AD42" s="3">
        <v>15</v>
      </c>
      <c r="AE42" s="3">
        <v>16</v>
      </c>
      <c r="AF42" s="3">
        <v>17</v>
      </c>
      <c r="AG42" s="3">
        <v>18</v>
      </c>
      <c r="AH42" s="3">
        <v>19</v>
      </c>
      <c r="AI42" s="3">
        <v>20</v>
      </c>
      <c r="AJ42" s="3">
        <v>21</v>
      </c>
      <c r="AK42" s="3">
        <v>22</v>
      </c>
      <c r="AL42" s="3">
        <v>23</v>
      </c>
      <c r="AM42" s="3">
        <v>24</v>
      </c>
      <c r="AN42" s="3">
        <v>25</v>
      </c>
      <c r="AO42" s="3">
        <v>26</v>
      </c>
      <c r="AP42" s="3">
        <v>27</v>
      </c>
      <c r="AQ42" s="3">
        <v>28</v>
      </c>
      <c r="AR42" s="3">
        <v>29</v>
      </c>
      <c r="AS42" s="3">
        <v>30</v>
      </c>
      <c r="AT42" s="3">
        <v>31</v>
      </c>
      <c r="AU42" s="3">
        <v>32</v>
      </c>
      <c r="AV42" s="3">
        <v>33</v>
      </c>
      <c r="AW42" s="3">
        <v>34</v>
      </c>
      <c r="AX42" s="3">
        <v>35</v>
      </c>
      <c r="AY42" s="3">
        <v>36</v>
      </c>
      <c r="AZ42" s="3">
        <v>37</v>
      </c>
      <c r="BA42" s="3">
        <v>38</v>
      </c>
      <c r="BB42" s="3">
        <v>39</v>
      </c>
      <c r="BC42" s="3">
        <v>40</v>
      </c>
      <c r="BD42" s="3">
        <v>41</v>
      </c>
      <c r="BE42" s="3">
        <v>42</v>
      </c>
      <c r="BF42" s="3">
        <v>43</v>
      </c>
      <c r="BG42" s="3">
        <v>44</v>
      </c>
      <c r="BH42" s="3">
        <v>45</v>
      </c>
      <c r="BI42" s="3">
        <v>46</v>
      </c>
      <c r="BJ42" s="3">
        <v>47</v>
      </c>
      <c r="BK42" s="407"/>
    </row>
    <row r="43" spans="2:63" ht="13.5" thickBot="1">
      <c r="B43" s="37"/>
      <c r="C43" s="633"/>
      <c r="D43" s="634"/>
      <c r="E43" s="635"/>
      <c r="F43" s="635"/>
      <c r="G43" s="636"/>
      <c r="H43" s="636"/>
      <c r="I43" s="636"/>
      <c r="J43" s="636"/>
      <c r="K43" s="636"/>
      <c r="L43" s="636"/>
      <c r="M43" s="636"/>
      <c r="N43" s="636"/>
      <c r="O43" s="636"/>
      <c r="P43" s="636">
        <f t="shared" ref="P43" si="86">IF(SUM(P44:P53)&gt;=1,1,0)</f>
        <v>0</v>
      </c>
      <c r="Q43" s="636">
        <f t="shared" ref="Q43" si="87">IF(SUM(Q44:Q53)&gt;=1,1,0)</f>
        <v>0</v>
      </c>
      <c r="R43" s="636">
        <f t="shared" ref="R43" si="88">IF(SUM(R44:R53)&gt;=1,1,0)</f>
        <v>0</v>
      </c>
      <c r="S43" s="636">
        <f t="shared" ref="S43" si="89">IF(SUM(S44:S53)&gt;=1,1,0)</f>
        <v>0</v>
      </c>
      <c r="T43" s="636">
        <f t="shared" ref="T43" si="90">IF(SUM(T44:T53)&gt;=1,1,0)</f>
        <v>0</v>
      </c>
      <c r="U43" s="636"/>
      <c r="V43" s="636"/>
      <c r="W43" s="636"/>
      <c r="X43" s="636"/>
      <c r="Y43" s="636"/>
      <c r="Z43" s="636"/>
      <c r="AA43" s="636"/>
      <c r="AB43" s="636"/>
      <c r="AC43" s="636"/>
      <c r="AD43" s="636"/>
      <c r="AE43" s="636"/>
      <c r="AF43" s="636"/>
      <c r="AG43" s="636"/>
      <c r="AH43" s="636"/>
      <c r="AI43" s="636"/>
      <c r="AJ43" s="636"/>
      <c r="AK43" s="636"/>
      <c r="AL43" s="636"/>
      <c r="AM43" s="636"/>
      <c r="AN43" s="636"/>
      <c r="AO43" s="636"/>
      <c r="AP43" s="636"/>
      <c r="AQ43" s="636">
        <v>1</v>
      </c>
      <c r="AR43" s="636">
        <v>1</v>
      </c>
      <c r="AS43" s="636">
        <v>1</v>
      </c>
      <c r="AT43" s="636">
        <v>1</v>
      </c>
      <c r="AU43" s="636">
        <v>1</v>
      </c>
      <c r="AV43" s="636">
        <v>1</v>
      </c>
      <c r="AW43" s="636">
        <v>1</v>
      </c>
      <c r="AX43" s="636">
        <v>1</v>
      </c>
      <c r="AY43" s="636">
        <v>1</v>
      </c>
      <c r="AZ43" s="636"/>
      <c r="BA43" s="636"/>
      <c r="BB43" s="636"/>
      <c r="BC43" s="636"/>
      <c r="BD43" s="636"/>
      <c r="BE43" s="636"/>
      <c r="BF43" s="636"/>
      <c r="BG43" s="636"/>
      <c r="BH43" s="636"/>
      <c r="BI43" s="636"/>
      <c r="BJ43" s="636"/>
      <c r="BK43" s="637"/>
    </row>
  </sheetData>
  <mergeCells count="2">
    <mergeCell ref="B4:B24"/>
    <mergeCell ref="B28:B41"/>
  </mergeCells>
  <conditionalFormatting sqref="D28:BJ28">
    <cfRule type="cellIs" dxfId="10" priority="12" operator="equal">
      <formula>1</formula>
    </cfRule>
  </conditionalFormatting>
  <conditionalFormatting sqref="D29:BJ41">
    <cfRule type="cellIs" dxfId="9" priority="8" operator="equal">
      <formula>1</formula>
    </cfRule>
  </conditionalFormatting>
  <conditionalFormatting sqref="D3:BK3">
    <cfRule type="cellIs" dxfId="8" priority="4" operator="equal">
      <formula>1</formula>
    </cfRule>
  </conditionalFormatting>
  <conditionalFormatting sqref="D3:BK4">
    <cfRule type="cellIs" dxfId="7" priority="6" operator="equal">
      <formula>1</formula>
    </cfRule>
  </conditionalFormatting>
  <conditionalFormatting sqref="D5:BK5">
    <cfRule type="cellIs" dxfId="6" priority="20" operator="equal">
      <formula>1</formula>
    </cfRule>
  </conditionalFormatting>
  <conditionalFormatting sqref="D6:BK14">
    <cfRule type="cellIs" dxfId="5" priority="21" operator="equal">
      <formula>1</formula>
    </cfRule>
  </conditionalFormatting>
  <conditionalFormatting sqref="D15:BK15">
    <cfRule type="cellIs" dxfId="4" priority="16" operator="equal">
      <formula>1</formula>
    </cfRule>
  </conditionalFormatting>
  <conditionalFormatting sqref="D16:BK24">
    <cfRule type="cellIs" dxfId="3" priority="17" operator="equal">
      <formula>1</formula>
    </cfRule>
  </conditionalFormatting>
  <conditionalFormatting sqref="D25:BK25">
    <cfRule type="cellIs" dxfId="2" priority="28" operator="equal">
      <formula>1</formula>
    </cfRule>
  </conditionalFormatting>
  <conditionalFormatting sqref="D26:BK27">
    <cfRule type="cellIs" dxfId="1" priority="25" operator="equal">
      <formula>1</formula>
    </cfRule>
  </conditionalFormatting>
  <conditionalFormatting sqref="D43:BK43">
    <cfRule type="cellIs" dxfId="0" priority="1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P28:AY28" formulaRange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ilha22"/>
  <dimension ref="A1:AM42"/>
  <sheetViews>
    <sheetView workbookViewId="0">
      <pane xSplit="3" topLeftCell="D1" activePane="topRight" state="frozen"/>
      <selection pane="topRight" activeCell="O10" sqref="O10"/>
    </sheetView>
  </sheetViews>
  <sheetFormatPr defaultColWidth="9.140625" defaultRowHeight="11.25"/>
  <cols>
    <col min="1" max="1" width="9.28515625" style="71" bestFit="1" customWidth="1"/>
    <col min="2" max="2" width="33.42578125" style="71" customWidth="1"/>
    <col min="3" max="3" width="16.85546875" style="71" bestFit="1" customWidth="1"/>
    <col min="4" max="5" width="9.28515625" style="71" bestFit="1" customWidth="1"/>
    <col min="6" max="13" width="10" style="71" bestFit="1" customWidth="1"/>
    <col min="14" max="21" width="10.85546875" style="71" bestFit="1" customWidth="1"/>
    <col min="22" max="39" width="11.7109375" style="71" bestFit="1" customWidth="1"/>
    <col min="40" max="16384" width="9.140625" style="71"/>
  </cols>
  <sheetData>
    <row r="1" spans="1:39">
      <c r="A1" s="454" t="s">
        <v>758</v>
      </c>
      <c r="B1" s="455" t="s">
        <v>803</v>
      </c>
      <c r="C1" s="455" t="s">
        <v>399</v>
      </c>
      <c r="D1" s="455">
        <v>30</v>
      </c>
      <c r="E1" s="455">
        <f t="shared" ref="E1:AM1" si="0">D1+30</f>
        <v>60</v>
      </c>
      <c r="F1" s="455">
        <f t="shared" si="0"/>
        <v>90</v>
      </c>
      <c r="G1" s="455">
        <f t="shared" si="0"/>
        <v>120</v>
      </c>
      <c r="H1" s="455">
        <f t="shared" si="0"/>
        <v>150</v>
      </c>
      <c r="I1" s="455">
        <f t="shared" si="0"/>
        <v>180</v>
      </c>
      <c r="J1" s="455">
        <f t="shared" si="0"/>
        <v>210</v>
      </c>
      <c r="K1" s="455">
        <f t="shared" si="0"/>
        <v>240</v>
      </c>
      <c r="L1" s="455">
        <f t="shared" si="0"/>
        <v>270</v>
      </c>
      <c r="M1" s="455">
        <f t="shared" si="0"/>
        <v>300</v>
      </c>
      <c r="N1" s="455">
        <f t="shared" si="0"/>
        <v>330</v>
      </c>
      <c r="O1" s="455">
        <f t="shared" si="0"/>
        <v>360</v>
      </c>
      <c r="P1" s="455">
        <f t="shared" si="0"/>
        <v>390</v>
      </c>
      <c r="Q1" s="455">
        <f t="shared" si="0"/>
        <v>420</v>
      </c>
      <c r="R1" s="455">
        <f t="shared" si="0"/>
        <v>450</v>
      </c>
      <c r="S1" s="455">
        <f t="shared" si="0"/>
        <v>480</v>
      </c>
      <c r="T1" s="455">
        <f t="shared" si="0"/>
        <v>510</v>
      </c>
      <c r="U1" s="455">
        <f t="shared" si="0"/>
        <v>540</v>
      </c>
      <c r="V1" s="455">
        <f t="shared" si="0"/>
        <v>570</v>
      </c>
      <c r="W1" s="455">
        <f t="shared" si="0"/>
        <v>600</v>
      </c>
      <c r="X1" s="455">
        <f t="shared" si="0"/>
        <v>630</v>
      </c>
      <c r="Y1" s="455">
        <f t="shared" si="0"/>
        <v>660</v>
      </c>
      <c r="Z1" s="455">
        <f t="shared" si="0"/>
        <v>690</v>
      </c>
      <c r="AA1" s="455">
        <f t="shared" si="0"/>
        <v>720</v>
      </c>
      <c r="AB1" s="455">
        <f t="shared" si="0"/>
        <v>750</v>
      </c>
      <c r="AC1" s="455">
        <f t="shared" si="0"/>
        <v>780</v>
      </c>
      <c r="AD1" s="455">
        <f t="shared" si="0"/>
        <v>810</v>
      </c>
      <c r="AE1" s="455">
        <f t="shared" si="0"/>
        <v>840</v>
      </c>
      <c r="AF1" s="455">
        <f t="shared" si="0"/>
        <v>870</v>
      </c>
      <c r="AG1" s="455">
        <f t="shared" si="0"/>
        <v>900</v>
      </c>
      <c r="AH1" s="455">
        <f t="shared" si="0"/>
        <v>930</v>
      </c>
      <c r="AI1" s="455">
        <f t="shared" si="0"/>
        <v>960</v>
      </c>
      <c r="AJ1" s="455">
        <f t="shared" si="0"/>
        <v>990</v>
      </c>
      <c r="AK1" s="455">
        <f t="shared" si="0"/>
        <v>1020</v>
      </c>
      <c r="AL1" s="455">
        <f t="shared" si="0"/>
        <v>1050</v>
      </c>
      <c r="AM1" s="455">
        <f t="shared" si="0"/>
        <v>1080</v>
      </c>
    </row>
    <row r="2" spans="1:39">
      <c r="A2" s="456"/>
      <c r="B2" s="457"/>
      <c r="C2" s="455"/>
      <c r="D2" s="455">
        <f>D1/30</f>
        <v>1</v>
      </c>
      <c r="E2" s="455">
        <f t="shared" ref="E2:AM2" si="1">E1/30</f>
        <v>2</v>
      </c>
      <c r="F2" s="455">
        <f t="shared" si="1"/>
        <v>3</v>
      </c>
      <c r="G2" s="455">
        <f t="shared" si="1"/>
        <v>4</v>
      </c>
      <c r="H2" s="455">
        <f t="shared" si="1"/>
        <v>5</v>
      </c>
      <c r="I2" s="455">
        <f t="shared" si="1"/>
        <v>6</v>
      </c>
      <c r="J2" s="455">
        <f t="shared" si="1"/>
        <v>7</v>
      </c>
      <c r="K2" s="455">
        <f t="shared" si="1"/>
        <v>8</v>
      </c>
      <c r="L2" s="455">
        <f t="shared" si="1"/>
        <v>9</v>
      </c>
      <c r="M2" s="455">
        <f t="shared" si="1"/>
        <v>10</v>
      </c>
      <c r="N2" s="455">
        <f t="shared" si="1"/>
        <v>11</v>
      </c>
      <c r="O2" s="455">
        <f t="shared" si="1"/>
        <v>12</v>
      </c>
      <c r="P2" s="455">
        <f t="shared" si="1"/>
        <v>13</v>
      </c>
      <c r="Q2" s="455">
        <f t="shared" si="1"/>
        <v>14</v>
      </c>
      <c r="R2" s="455">
        <f t="shared" si="1"/>
        <v>15</v>
      </c>
      <c r="S2" s="455">
        <f t="shared" si="1"/>
        <v>16</v>
      </c>
      <c r="T2" s="455">
        <f t="shared" si="1"/>
        <v>17</v>
      </c>
      <c r="U2" s="455">
        <f t="shared" si="1"/>
        <v>18</v>
      </c>
      <c r="V2" s="455">
        <f t="shared" si="1"/>
        <v>19</v>
      </c>
      <c r="W2" s="455">
        <f t="shared" si="1"/>
        <v>20</v>
      </c>
      <c r="X2" s="455">
        <f t="shared" si="1"/>
        <v>21</v>
      </c>
      <c r="Y2" s="455">
        <f t="shared" si="1"/>
        <v>22</v>
      </c>
      <c r="Z2" s="455">
        <f t="shared" si="1"/>
        <v>23</v>
      </c>
      <c r="AA2" s="455">
        <f t="shared" si="1"/>
        <v>24</v>
      </c>
      <c r="AB2" s="455">
        <f t="shared" si="1"/>
        <v>25</v>
      </c>
      <c r="AC2" s="455">
        <f t="shared" si="1"/>
        <v>26</v>
      </c>
      <c r="AD2" s="455">
        <f t="shared" si="1"/>
        <v>27</v>
      </c>
      <c r="AE2" s="455">
        <f t="shared" si="1"/>
        <v>28</v>
      </c>
      <c r="AF2" s="455">
        <f t="shared" si="1"/>
        <v>29</v>
      </c>
      <c r="AG2" s="455">
        <f t="shared" si="1"/>
        <v>30</v>
      </c>
      <c r="AH2" s="455">
        <f t="shared" si="1"/>
        <v>31</v>
      </c>
      <c r="AI2" s="455">
        <f t="shared" si="1"/>
        <v>32</v>
      </c>
      <c r="AJ2" s="455">
        <f t="shared" si="1"/>
        <v>33</v>
      </c>
      <c r="AK2" s="455">
        <f t="shared" si="1"/>
        <v>34</v>
      </c>
      <c r="AL2" s="455">
        <f t="shared" si="1"/>
        <v>35</v>
      </c>
      <c r="AM2" s="455">
        <f t="shared" si="1"/>
        <v>36</v>
      </c>
    </row>
    <row r="3" spans="1:39">
      <c r="A3" s="458">
        <v>1</v>
      </c>
      <c r="B3" s="459" t="s">
        <v>387</v>
      </c>
      <c r="C3" s="460">
        <f>SUM(E3:AM3)</f>
        <v>1</v>
      </c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>
        <v>0.7</v>
      </c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2"/>
      <c r="AA3" s="462"/>
      <c r="AB3" s="463"/>
      <c r="AC3" s="463"/>
      <c r="AD3" s="463"/>
      <c r="AE3" s="463"/>
      <c r="AF3" s="463"/>
      <c r="AG3" s="463"/>
      <c r="AH3" s="463"/>
      <c r="AI3" s="463"/>
      <c r="AJ3" s="463"/>
      <c r="AK3" s="463"/>
      <c r="AL3" s="461">
        <v>0.1</v>
      </c>
      <c r="AM3" s="461">
        <v>0.2</v>
      </c>
    </row>
    <row r="4" spans="1:39">
      <c r="A4" s="464"/>
      <c r="B4" s="465"/>
      <c r="C4" s="466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7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2"/>
      <c r="AA4" s="462"/>
      <c r="AB4" s="463"/>
      <c r="AC4" s="463"/>
      <c r="AD4" s="463"/>
      <c r="AE4" s="463"/>
      <c r="AF4" s="463"/>
      <c r="AG4" s="463"/>
      <c r="AH4" s="463"/>
      <c r="AI4" s="463"/>
      <c r="AJ4" s="463"/>
      <c r="AK4" s="463"/>
      <c r="AL4" s="467"/>
      <c r="AM4" s="467"/>
    </row>
    <row r="5" spans="1:39">
      <c r="A5" s="468"/>
      <c r="B5" s="469"/>
      <c r="C5" s="470">
        <v>635181.07656833995</v>
      </c>
      <c r="D5" s="471"/>
      <c r="E5" s="471"/>
      <c r="F5" s="471"/>
      <c r="G5" s="472"/>
      <c r="H5" s="472"/>
      <c r="I5" s="472"/>
      <c r="J5" s="472"/>
      <c r="K5" s="472"/>
      <c r="L5" s="472"/>
      <c r="M5" s="472"/>
      <c r="N5" s="472">
        <f>$C5*N3</f>
        <v>444626.75359783793</v>
      </c>
      <c r="O5" s="472"/>
      <c r="P5" s="472"/>
      <c r="Q5" s="472"/>
      <c r="R5" s="472"/>
      <c r="S5" s="472"/>
      <c r="T5" s="472"/>
      <c r="U5" s="472"/>
      <c r="V5" s="472"/>
      <c r="W5" s="472"/>
      <c r="X5" s="472"/>
      <c r="Y5" s="472"/>
      <c r="Z5" s="462"/>
      <c r="AA5" s="462"/>
      <c r="AB5" s="472"/>
      <c r="AC5" s="472"/>
      <c r="AD5" s="472"/>
      <c r="AE5" s="472"/>
      <c r="AF5" s="472"/>
      <c r="AG5" s="472"/>
      <c r="AH5" s="472"/>
      <c r="AI5" s="472"/>
      <c r="AJ5" s="472"/>
      <c r="AK5" s="472"/>
      <c r="AL5" s="472">
        <f>$C5*AL3</f>
        <v>63518.107656833999</v>
      </c>
      <c r="AM5" s="472">
        <f>$C5*AM3</f>
        <v>127036.215313668</v>
      </c>
    </row>
    <row r="6" spans="1:39">
      <c r="A6" s="458">
        <f>A3+1</f>
        <v>2</v>
      </c>
      <c r="B6" s="459" t="s">
        <v>804</v>
      </c>
      <c r="C6" s="460">
        <f>SUM(N6:AM6)</f>
        <v>1.0000000000000004</v>
      </c>
      <c r="D6" s="461"/>
      <c r="E6" s="461"/>
      <c r="F6" s="461"/>
      <c r="G6" s="461"/>
      <c r="H6" s="461"/>
      <c r="I6" s="461"/>
      <c r="J6" s="461"/>
      <c r="K6" s="461"/>
      <c r="L6" s="461"/>
      <c r="M6" s="461"/>
      <c r="N6" s="461">
        <v>0.30000000000000004</v>
      </c>
      <c r="O6" s="461">
        <v>0.04</v>
      </c>
      <c r="P6" s="461">
        <v>0.03</v>
      </c>
      <c r="Q6" s="461">
        <v>0.03</v>
      </c>
      <c r="R6" s="461">
        <v>0.03</v>
      </c>
      <c r="S6" s="461">
        <v>0.03</v>
      </c>
      <c r="T6" s="461">
        <v>0.03</v>
      </c>
      <c r="U6" s="461">
        <v>0.03</v>
      </c>
      <c r="V6" s="461">
        <v>0.03</v>
      </c>
      <c r="W6" s="461">
        <v>0.03</v>
      </c>
      <c r="X6" s="461">
        <v>0.03</v>
      </c>
      <c r="Y6" s="461">
        <v>0.03</v>
      </c>
      <c r="Z6" s="461">
        <v>0.03</v>
      </c>
      <c r="AA6" s="461">
        <v>0.03</v>
      </c>
      <c r="AB6" s="461">
        <v>0.03</v>
      </c>
      <c r="AC6" s="461">
        <v>0.03</v>
      </c>
      <c r="AD6" s="461">
        <v>0.03</v>
      </c>
      <c r="AE6" s="461">
        <v>0.03</v>
      </c>
      <c r="AF6" s="461">
        <v>0.03</v>
      </c>
      <c r="AG6" s="461">
        <v>0.03</v>
      </c>
      <c r="AH6" s="461">
        <v>0.03</v>
      </c>
      <c r="AI6" s="461">
        <v>0.03</v>
      </c>
      <c r="AJ6" s="461">
        <v>0.03</v>
      </c>
      <c r="AK6" s="461">
        <v>0.03</v>
      </c>
      <c r="AL6" s="463"/>
      <c r="AM6" s="463"/>
    </row>
    <row r="7" spans="1:39">
      <c r="A7" s="464"/>
      <c r="B7" s="465"/>
      <c r="C7" s="466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  <c r="AB7" s="467"/>
      <c r="AC7" s="467"/>
      <c r="AD7" s="467"/>
      <c r="AE7" s="467"/>
      <c r="AF7" s="467"/>
      <c r="AG7" s="467"/>
      <c r="AH7" s="467"/>
      <c r="AI7" s="467"/>
      <c r="AJ7" s="467"/>
      <c r="AK7" s="467"/>
      <c r="AL7" s="463"/>
      <c r="AM7" s="463"/>
    </row>
    <row r="8" spans="1:39">
      <c r="A8" s="468"/>
      <c r="B8" s="469"/>
      <c r="C8" s="470">
        <v>5448197.3523251005</v>
      </c>
      <c r="D8" s="471"/>
      <c r="E8" s="471"/>
      <c r="F8" s="471"/>
      <c r="G8" s="472"/>
      <c r="H8" s="472"/>
      <c r="I8" s="472"/>
      <c r="J8" s="472"/>
      <c r="K8" s="472"/>
      <c r="L8" s="472"/>
      <c r="M8" s="472"/>
      <c r="N8" s="472">
        <f t="shared" ref="N8:AK8" si="2">$C8*N6</f>
        <v>1634459.2056975304</v>
      </c>
      <c r="O8" s="472">
        <f t="shared" si="2"/>
        <v>217927.89409300403</v>
      </c>
      <c r="P8" s="472">
        <f t="shared" si="2"/>
        <v>163445.92056975301</v>
      </c>
      <c r="Q8" s="472">
        <f t="shared" si="2"/>
        <v>163445.92056975301</v>
      </c>
      <c r="R8" s="472">
        <f t="shared" si="2"/>
        <v>163445.92056975301</v>
      </c>
      <c r="S8" s="472">
        <f t="shared" si="2"/>
        <v>163445.92056975301</v>
      </c>
      <c r="T8" s="472">
        <f t="shared" si="2"/>
        <v>163445.92056975301</v>
      </c>
      <c r="U8" s="472">
        <f t="shared" si="2"/>
        <v>163445.92056975301</v>
      </c>
      <c r="V8" s="472">
        <f t="shared" si="2"/>
        <v>163445.92056975301</v>
      </c>
      <c r="W8" s="472">
        <f t="shared" si="2"/>
        <v>163445.92056975301</v>
      </c>
      <c r="X8" s="472">
        <f t="shared" si="2"/>
        <v>163445.92056975301</v>
      </c>
      <c r="Y8" s="472">
        <f t="shared" si="2"/>
        <v>163445.92056975301</v>
      </c>
      <c r="Z8" s="472">
        <f t="shared" si="2"/>
        <v>163445.92056975301</v>
      </c>
      <c r="AA8" s="472">
        <f t="shared" si="2"/>
        <v>163445.92056975301</v>
      </c>
      <c r="AB8" s="472">
        <f t="shared" si="2"/>
        <v>163445.92056975301</v>
      </c>
      <c r="AC8" s="472">
        <f t="shared" si="2"/>
        <v>163445.92056975301</v>
      </c>
      <c r="AD8" s="472">
        <f t="shared" si="2"/>
        <v>163445.92056975301</v>
      </c>
      <c r="AE8" s="472">
        <f t="shared" si="2"/>
        <v>163445.92056975301</v>
      </c>
      <c r="AF8" s="472">
        <f t="shared" si="2"/>
        <v>163445.92056975301</v>
      </c>
      <c r="AG8" s="472">
        <f t="shared" si="2"/>
        <v>163445.92056975301</v>
      </c>
      <c r="AH8" s="472">
        <f t="shared" si="2"/>
        <v>163445.92056975301</v>
      </c>
      <c r="AI8" s="472">
        <f t="shared" si="2"/>
        <v>163445.92056975301</v>
      </c>
      <c r="AJ8" s="472">
        <f t="shared" si="2"/>
        <v>163445.92056975301</v>
      </c>
      <c r="AK8" s="472">
        <f t="shared" si="2"/>
        <v>163445.92056975301</v>
      </c>
      <c r="AL8" s="472"/>
      <c r="AM8" s="472"/>
    </row>
    <row r="9" spans="1:39">
      <c r="A9" s="464">
        <v>3</v>
      </c>
      <c r="B9" s="465" t="s">
        <v>805</v>
      </c>
      <c r="C9" s="460">
        <f>SUM(D9:AM9)</f>
        <v>1</v>
      </c>
      <c r="D9" s="473">
        <v>8.3333333333333301E-2</v>
      </c>
      <c r="E9" s="473">
        <v>8.3333333333333301E-2</v>
      </c>
      <c r="F9" s="473">
        <v>8.3333333333333329E-2</v>
      </c>
      <c r="G9" s="473">
        <v>8.3333333333333329E-2</v>
      </c>
      <c r="H9" s="473">
        <v>8.3333333333333329E-2</v>
      </c>
      <c r="I9" s="473">
        <v>8.3333333333333329E-2</v>
      </c>
      <c r="J9" s="473">
        <v>8.3333333333333329E-2</v>
      </c>
      <c r="K9" s="473">
        <v>8.3333333333333329E-2</v>
      </c>
      <c r="L9" s="473">
        <v>8.3333333333333329E-2</v>
      </c>
      <c r="M9" s="473">
        <v>8.3333333333333329E-2</v>
      </c>
      <c r="N9" s="473">
        <v>8.3333333333333329E-2</v>
      </c>
      <c r="O9" s="473">
        <v>8.3333333333333329E-2</v>
      </c>
      <c r="P9" s="472"/>
      <c r="Q9" s="472"/>
      <c r="R9" s="472"/>
      <c r="S9" s="472"/>
      <c r="T9" s="472"/>
      <c r="U9" s="472"/>
      <c r="V9" s="472"/>
      <c r="W9" s="472"/>
      <c r="X9" s="472"/>
      <c r="Y9" s="472"/>
      <c r="Z9" s="472"/>
      <c r="AA9" s="472"/>
      <c r="AB9" s="472"/>
      <c r="AC9" s="472"/>
      <c r="AD9" s="472"/>
      <c r="AE9" s="472"/>
      <c r="AF9" s="472"/>
      <c r="AG9" s="472"/>
      <c r="AH9" s="472"/>
      <c r="AI9" s="472"/>
      <c r="AJ9" s="472"/>
      <c r="AK9" s="472"/>
      <c r="AL9" s="472"/>
      <c r="AM9" s="472"/>
    </row>
    <row r="10" spans="1:39">
      <c r="A10" s="464"/>
      <c r="B10" s="465"/>
      <c r="C10" s="470"/>
      <c r="D10" s="474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2"/>
      <c r="Q10" s="472"/>
      <c r="R10" s="472"/>
      <c r="S10" s="472"/>
      <c r="T10" s="472"/>
      <c r="U10" s="472"/>
      <c r="V10" s="472"/>
      <c r="W10" s="472"/>
      <c r="X10" s="472"/>
      <c r="Y10" s="472"/>
      <c r="Z10" s="472"/>
      <c r="AA10" s="472"/>
      <c r="AB10" s="472"/>
      <c r="AC10" s="472"/>
      <c r="AD10" s="472"/>
      <c r="AE10" s="472"/>
      <c r="AF10" s="472"/>
      <c r="AG10" s="472"/>
      <c r="AH10" s="472"/>
      <c r="AI10" s="472"/>
      <c r="AJ10" s="472"/>
      <c r="AK10" s="472"/>
      <c r="AL10" s="472"/>
      <c r="AM10" s="472"/>
    </row>
    <row r="11" spans="1:39">
      <c r="A11" s="464"/>
      <c r="B11" s="465"/>
      <c r="C11" s="470">
        <v>5014544.5042890403</v>
      </c>
      <c r="D11" s="472">
        <f>$C$11*D9</f>
        <v>417878.70869075321</v>
      </c>
      <c r="E11" s="472">
        <f t="shared" ref="E11:O11" si="3">$C$11*E9</f>
        <v>417878.70869075321</v>
      </c>
      <c r="F11" s="472">
        <f t="shared" si="3"/>
        <v>417878.70869075332</v>
      </c>
      <c r="G11" s="472">
        <f t="shared" si="3"/>
        <v>417878.70869075332</v>
      </c>
      <c r="H11" s="472">
        <f t="shared" si="3"/>
        <v>417878.70869075332</v>
      </c>
      <c r="I11" s="472">
        <f t="shared" si="3"/>
        <v>417878.70869075332</v>
      </c>
      <c r="J11" s="472">
        <f t="shared" si="3"/>
        <v>417878.70869075332</v>
      </c>
      <c r="K11" s="472">
        <f t="shared" si="3"/>
        <v>417878.70869075332</v>
      </c>
      <c r="L11" s="472">
        <f t="shared" si="3"/>
        <v>417878.70869075332</v>
      </c>
      <c r="M11" s="472">
        <f t="shared" si="3"/>
        <v>417878.70869075332</v>
      </c>
      <c r="N11" s="472">
        <f t="shared" si="3"/>
        <v>417878.70869075332</v>
      </c>
      <c r="O11" s="472">
        <f t="shared" si="3"/>
        <v>417878.70869075332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</row>
    <row r="12" spans="1:39">
      <c r="A12" s="458">
        <f>A9+1</f>
        <v>4</v>
      </c>
      <c r="B12" s="459" t="s">
        <v>806</v>
      </c>
      <c r="C12" s="460">
        <f>SUM(D12:AM12)</f>
        <v>1.0000000000000002</v>
      </c>
      <c r="D12" s="463">
        <v>3.2000000000000002E-3</v>
      </c>
      <c r="E12" s="463">
        <v>3.2000000000000002E-3</v>
      </c>
      <c r="F12" s="463">
        <v>3.2000000000000002E-3</v>
      </c>
      <c r="G12" s="463">
        <v>1.35E-2</v>
      </c>
      <c r="H12" s="463">
        <v>1.35E-2</v>
      </c>
      <c r="I12" s="463">
        <v>1.35E-2</v>
      </c>
      <c r="J12" s="463">
        <v>2.41E-2</v>
      </c>
      <c r="K12" s="463">
        <v>2.41E-2</v>
      </c>
      <c r="L12" s="463">
        <v>2.41E-2</v>
      </c>
      <c r="M12" s="463">
        <v>3.3799999999999997E-2</v>
      </c>
      <c r="N12" s="463">
        <v>3.3799999999999997E-2</v>
      </c>
      <c r="O12" s="463">
        <v>3.3799999999999997E-2</v>
      </c>
      <c r="P12" s="463">
        <v>5.0700000000000002E-2</v>
      </c>
      <c r="Q12" s="463">
        <v>5.0700000000000002E-2</v>
      </c>
      <c r="R12" s="463">
        <v>5.0700000000000002E-2</v>
      </c>
      <c r="S12" s="463">
        <v>5.4800000000000001E-2</v>
      </c>
      <c r="T12" s="463">
        <v>5.4800000000000001E-2</v>
      </c>
      <c r="U12" s="463">
        <v>5.4800000000000001E-2</v>
      </c>
      <c r="V12" s="463">
        <v>5.5300000000000002E-2</v>
      </c>
      <c r="W12" s="463">
        <v>5.5300000000000002E-2</v>
      </c>
      <c r="X12" s="463">
        <v>5.5300000000000002E-2</v>
      </c>
      <c r="Y12" s="463">
        <v>3.5200000000000002E-2</v>
      </c>
      <c r="Z12" s="463">
        <v>3.5200000000000002E-2</v>
      </c>
      <c r="AA12" s="463">
        <v>3.5200000000000002E-2</v>
      </c>
      <c r="AB12" s="463">
        <v>3.5799999999999998E-2</v>
      </c>
      <c r="AC12" s="463">
        <v>3.5799999999999998E-2</v>
      </c>
      <c r="AD12" s="463">
        <v>3.5799999999999998E-2</v>
      </c>
      <c r="AE12" s="463">
        <v>1.44E-2</v>
      </c>
      <c r="AF12" s="463">
        <v>1.44E-2</v>
      </c>
      <c r="AG12" s="463">
        <v>1.44E-2</v>
      </c>
      <c r="AH12" s="463">
        <v>7.7000000000000002E-3</v>
      </c>
      <c r="AI12" s="463">
        <v>7.7000000000000002E-3</v>
      </c>
      <c r="AJ12" s="463">
        <v>7.7000000000000002E-3</v>
      </c>
      <c r="AK12" s="463">
        <v>4.8999999999999998E-3</v>
      </c>
      <c r="AL12" s="463">
        <v>4.8999999999999998E-3</v>
      </c>
      <c r="AM12" s="463">
        <v>4.7000000000000002E-3</v>
      </c>
    </row>
    <row r="13" spans="1:39">
      <c r="A13" s="464"/>
      <c r="B13" s="465"/>
      <c r="C13" s="466"/>
      <c r="D13" s="467"/>
      <c r="E13" s="467"/>
      <c r="F13" s="467"/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  <c r="AB13" s="467"/>
      <c r="AC13" s="467"/>
      <c r="AD13" s="467"/>
      <c r="AE13" s="467"/>
      <c r="AF13" s="467"/>
      <c r="AG13" s="467"/>
      <c r="AH13" s="467"/>
      <c r="AI13" s="467"/>
      <c r="AJ13" s="467"/>
      <c r="AK13" s="467"/>
      <c r="AL13" s="467"/>
      <c r="AM13" s="467"/>
    </row>
    <row r="14" spans="1:39">
      <c r="A14" s="468"/>
      <c r="B14" s="469"/>
      <c r="C14" s="470">
        <v>22790639.706850901</v>
      </c>
      <c r="D14" s="472">
        <f>D12*$C$14</f>
        <v>72930.047061922887</v>
      </c>
      <c r="E14" s="472">
        <f>E12*$C$14</f>
        <v>72930.047061922887</v>
      </c>
      <c r="F14" s="472">
        <f>F12*$C$14</f>
        <v>72930.047061922887</v>
      </c>
      <c r="G14" s="472">
        <f t="shared" ref="G14:AL14" si="4">G12*$C$14</f>
        <v>307673.63604248717</v>
      </c>
      <c r="H14" s="472">
        <f t="shared" si="4"/>
        <v>307673.63604248717</v>
      </c>
      <c r="I14" s="472">
        <f t="shared" si="4"/>
        <v>307673.63604248717</v>
      </c>
      <c r="J14" s="472">
        <f t="shared" si="4"/>
        <v>549254.41693510674</v>
      </c>
      <c r="K14" s="472">
        <f t="shared" si="4"/>
        <v>549254.41693510674</v>
      </c>
      <c r="L14" s="472">
        <f t="shared" si="4"/>
        <v>549254.41693510674</v>
      </c>
      <c r="M14" s="472">
        <f t="shared" si="4"/>
        <v>770323.62209156039</v>
      </c>
      <c r="N14" s="472">
        <f t="shared" si="4"/>
        <v>770323.62209156039</v>
      </c>
      <c r="O14" s="472">
        <f t="shared" si="4"/>
        <v>770323.62209156039</v>
      </c>
      <c r="P14" s="472">
        <f t="shared" si="4"/>
        <v>1155485.4331373407</v>
      </c>
      <c r="Q14" s="472">
        <f t="shared" si="4"/>
        <v>1155485.4331373407</v>
      </c>
      <c r="R14" s="472">
        <f t="shared" si="4"/>
        <v>1155485.4331373407</v>
      </c>
      <c r="S14" s="472">
        <f t="shared" si="4"/>
        <v>1248927.0559354294</v>
      </c>
      <c r="T14" s="472">
        <f t="shared" si="4"/>
        <v>1248927.0559354294</v>
      </c>
      <c r="U14" s="472">
        <f t="shared" si="4"/>
        <v>1248927.0559354294</v>
      </c>
      <c r="V14" s="472">
        <f t="shared" si="4"/>
        <v>1260322.3757888549</v>
      </c>
      <c r="W14" s="472">
        <f t="shared" si="4"/>
        <v>1260322.3757888549</v>
      </c>
      <c r="X14" s="472">
        <f t="shared" si="4"/>
        <v>1260322.3757888549</v>
      </c>
      <c r="Y14" s="472">
        <f t="shared" si="4"/>
        <v>802230.51768115174</v>
      </c>
      <c r="Z14" s="472">
        <f t="shared" si="4"/>
        <v>802230.51768115174</v>
      </c>
      <c r="AA14" s="472">
        <f t="shared" si="4"/>
        <v>802230.51768115174</v>
      </c>
      <c r="AB14" s="472">
        <f t="shared" si="4"/>
        <v>815904.90150526224</v>
      </c>
      <c r="AC14" s="472">
        <f t="shared" si="4"/>
        <v>815904.90150526224</v>
      </c>
      <c r="AD14" s="472">
        <f t="shared" si="4"/>
        <v>815904.90150526224</v>
      </c>
      <c r="AE14" s="472">
        <f t="shared" si="4"/>
        <v>328185.21177865297</v>
      </c>
      <c r="AF14" s="472">
        <f t="shared" si="4"/>
        <v>328185.21177865297</v>
      </c>
      <c r="AG14" s="472">
        <f t="shared" si="4"/>
        <v>328185.21177865297</v>
      </c>
      <c r="AH14" s="472">
        <f t="shared" si="4"/>
        <v>175487.92574275195</v>
      </c>
      <c r="AI14" s="472">
        <f t="shared" si="4"/>
        <v>175487.92574275195</v>
      </c>
      <c r="AJ14" s="472">
        <f t="shared" si="4"/>
        <v>175487.92574275195</v>
      </c>
      <c r="AK14" s="472">
        <f t="shared" si="4"/>
        <v>111674.13456356942</v>
      </c>
      <c r="AL14" s="472">
        <f t="shared" si="4"/>
        <v>111674.13456356942</v>
      </c>
      <c r="AM14" s="472">
        <f>AM12*$C$14</f>
        <v>107116.00662219925</v>
      </c>
    </row>
    <row r="15" spans="1:39">
      <c r="A15" s="458">
        <f>A12+1</f>
        <v>5</v>
      </c>
      <c r="B15" s="459" t="s">
        <v>759</v>
      </c>
      <c r="C15" s="460">
        <f>SUM(D15:AM15)</f>
        <v>1.0000000000000002</v>
      </c>
      <c r="D15" s="472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61"/>
      <c r="P15" s="461">
        <v>2.5000000000000001E-2</v>
      </c>
      <c r="Q15" s="461">
        <v>2.5000000000000001E-2</v>
      </c>
      <c r="R15" s="461">
        <v>0.05</v>
      </c>
      <c r="S15" s="461">
        <v>7.4999999999999997E-2</v>
      </c>
      <c r="T15" s="461">
        <v>0.1</v>
      </c>
      <c r="U15" s="461">
        <v>0.1</v>
      </c>
      <c r="V15" s="461">
        <v>0.15</v>
      </c>
      <c r="W15" s="461">
        <v>0.15</v>
      </c>
      <c r="X15" s="461">
        <v>7.4999999999999997E-2</v>
      </c>
      <c r="Y15" s="461">
        <f>90/100/18</f>
        <v>0.05</v>
      </c>
      <c r="Z15" s="461">
        <f>90/100/18</f>
        <v>0.05</v>
      </c>
      <c r="AA15" s="461">
        <f>90/100/18</f>
        <v>0.05</v>
      </c>
      <c r="AB15" s="461">
        <f>90/100/18</f>
        <v>0.05</v>
      </c>
      <c r="AC15" s="461">
        <v>2.5000000000000001E-2</v>
      </c>
      <c r="AD15" s="461">
        <v>2.5000000000000001E-2</v>
      </c>
      <c r="AE15" s="461"/>
      <c r="AF15" s="461"/>
      <c r="AG15" s="461"/>
      <c r="AH15" s="461"/>
      <c r="AI15" s="461"/>
      <c r="AJ15" s="461"/>
      <c r="AK15" s="461"/>
      <c r="AL15" s="461"/>
      <c r="AM15" s="463"/>
    </row>
    <row r="17" spans="1:38">
      <c r="A17" s="468"/>
      <c r="B17" s="469"/>
      <c r="C17" s="470">
        <v>40164086.404227898</v>
      </c>
      <c r="D17" s="463"/>
      <c r="E17" s="463"/>
      <c r="F17" s="463"/>
      <c r="G17" s="463"/>
      <c r="H17" s="463"/>
      <c r="I17" s="463"/>
      <c r="J17" s="463"/>
      <c r="K17" s="463"/>
      <c r="L17" s="463"/>
      <c r="M17" s="463"/>
      <c r="N17" s="463"/>
      <c r="O17" s="471"/>
      <c r="P17" s="472">
        <f t="shared" ref="P17:AD17" si="5">$C17*P15</f>
        <v>1004102.1601056975</v>
      </c>
      <c r="Q17" s="472">
        <f t="shared" si="5"/>
        <v>1004102.1601056975</v>
      </c>
      <c r="R17" s="472">
        <f t="shared" si="5"/>
        <v>2008204.3202113949</v>
      </c>
      <c r="S17" s="472">
        <f t="shared" si="5"/>
        <v>3012306.480317092</v>
      </c>
      <c r="T17" s="472">
        <f t="shared" si="5"/>
        <v>4016408.6404227898</v>
      </c>
      <c r="U17" s="472">
        <f t="shared" si="5"/>
        <v>4016408.6404227898</v>
      </c>
      <c r="V17" s="472">
        <f t="shared" si="5"/>
        <v>6024612.9606341841</v>
      </c>
      <c r="W17" s="472">
        <f t="shared" si="5"/>
        <v>6024612.9606341841</v>
      </c>
      <c r="X17" s="472">
        <f t="shared" si="5"/>
        <v>3012306.480317092</v>
      </c>
      <c r="Y17" s="472">
        <f t="shared" si="5"/>
        <v>2008204.3202113949</v>
      </c>
      <c r="Z17" s="472">
        <f t="shared" si="5"/>
        <v>2008204.3202113949</v>
      </c>
      <c r="AA17" s="472">
        <f t="shared" si="5"/>
        <v>2008204.3202113949</v>
      </c>
      <c r="AB17" s="472">
        <f t="shared" si="5"/>
        <v>2008204.3202113949</v>
      </c>
      <c r="AC17" s="472">
        <f t="shared" si="5"/>
        <v>1004102.1601056975</v>
      </c>
      <c r="AD17" s="472">
        <f t="shared" si="5"/>
        <v>1004102.1601056975</v>
      </c>
      <c r="AE17" s="472"/>
      <c r="AF17" s="472"/>
      <c r="AG17" s="471"/>
      <c r="AH17" s="471"/>
      <c r="AI17" s="471"/>
      <c r="AJ17" s="471"/>
      <c r="AK17" s="471"/>
      <c r="AL17" s="471"/>
    </row>
    <row r="18" spans="1:38">
      <c r="A18" s="458">
        <f>A15+1</f>
        <v>6</v>
      </c>
      <c r="B18" s="459" t="s">
        <v>807</v>
      </c>
      <c r="C18" s="460">
        <f>SUM(D18:AM18)</f>
        <v>1</v>
      </c>
      <c r="D18" s="472"/>
      <c r="E18" s="472"/>
      <c r="F18" s="472"/>
      <c r="G18" s="472"/>
      <c r="H18" s="472"/>
      <c r="I18" s="472"/>
      <c r="J18" s="472"/>
      <c r="K18" s="472"/>
      <c r="L18" s="472"/>
      <c r="M18" s="472"/>
      <c r="N18" s="472"/>
      <c r="O18" s="461"/>
      <c r="P18" s="461"/>
      <c r="Q18" s="461">
        <v>0.02</v>
      </c>
      <c r="R18" s="461">
        <v>0.02</v>
      </c>
      <c r="S18" s="461">
        <v>0.02</v>
      </c>
      <c r="T18" s="461">
        <v>0.05</v>
      </c>
      <c r="U18" s="461">
        <v>0.05</v>
      </c>
      <c r="V18" s="461">
        <v>0.05</v>
      </c>
      <c r="W18" s="461">
        <v>7.0000000000000007E-2</v>
      </c>
      <c r="X18" s="461">
        <v>0.1</v>
      </c>
      <c r="Y18" s="461">
        <v>0.1</v>
      </c>
      <c r="Z18" s="461">
        <v>0.1</v>
      </c>
      <c r="AA18" s="461">
        <v>0.1</v>
      </c>
      <c r="AB18" s="461">
        <v>0.1</v>
      </c>
      <c r="AC18" s="461">
        <v>7.0000000000000007E-2</v>
      </c>
      <c r="AD18" s="461">
        <v>0.05</v>
      </c>
      <c r="AE18" s="461">
        <v>0.05</v>
      </c>
      <c r="AF18" s="461">
        <v>0.03</v>
      </c>
      <c r="AG18" s="461">
        <v>0.02</v>
      </c>
      <c r="AH18" s="461"/>
      <c r="AI18" s="461"/>
      <c r="AJ18" s="461"/>
      <c r="AK18" s="461"/>
      <c r="AL18" s="461"/>
    </row>
    <row r="19" spans="1:38">
      <c r="A19" s="464"/>
      <c r="B19" s="465"/>
      <c r="C19" s="466"/>
      <c r="D19" s="471"/>
      <c r="E19" s="471"/>
      <c r="F19" s="471"/>
      <c r="G19" s="472"/>
      <c r="H19" s="472"/>
      <c r="I19" s="472"/>
      <c r="J19" s="472"/>
      <c r="K19" s="472"/>
      <c r="L19" s="472"/>
      <c r="M19" s="472"/>
      <c r="N19" s="472"/>
      <c r="O19" s="461"/>
      <c r="P19" s="461"/>
      <c r="Q19" s="467"/>
      <c r="R19" s="467"/>
      <c r="S19" s="467"/>
      <c r="T19" s="467"/>
      <c r="U19" s="467"/>
      <c r="V19" s="467"/>
      <c r="W19" s="467"/>
      <c r="X19" s="467"/>
      <c r="Y19" s="467"/>
      <c r="Z19" s="467"/>
      <c r="AA19" s="467"/>
      <c r="AB19" s="467"/>
      <c r="AC19" s="467"/>
      <c r="AD19" s="467"/>
      <c r="AE19" s="467"/>
      <c r="AF19" s="467"/>
      <c r="AG19" s="467"/>
      <c r="AH19" s="461"/>
      <c r="AI19" s="461"/>
      <c r="AJ19" s="461"/>
      <c r="AK19" s="461"/>
      <c r="AL19" s="461"/>
    </row>
    <row r="20" spans="1:38">
      <c r="A20" s="468"/>
      <c r="B20" s="469"/>
      <c r="C20" s="470">
        <v>270700957.192527</v>
      </c>
      <c r="D20" s="463"/>
      <c r="E20" s="463"/>
      <c r="F20" s="463"/>
      <c r="G20" s="463"/>
      <c r="H20" s="463"/>
      <c r="I20" s="463"/>
      <c r="J20" s="463"/>
      <c r="K20" s="463"/>
      <c r="L20" s="463"/>
      <c r="M20" s="463"/>
      <c r="N20" s="463"/>
      <c r="O20" s="471"/>
      <c r="P20" s="472"/>
      <c r="Q20" s="472">
        <f t="shared" ref="Q20:AG20" si="6">$C20*Q18</f>
        <v>5414019.1438505398</v>
      </c>
      <c r="R20" s="472">
        <f t="shared" si="6"/>
        <v>5414019.1438505398</v>
      </c>
      <c r="S20" s="472">
        <f t="shared" si="6"/>
        <v>5414019.1438505398</v>
      </c>
      <c r="T20" s="472">
        <f t="shared" si="6"/>
        <v>13535047.859626351</v>
      </c>
      <c r="U20" s="472">
        <f t="shared" si="6"/>
        <v>13535047.859626351</v>
      </c>
      <c r="V20" s="472">
        <f t="shared" si="6"/>
        <v>13535047.859626351</v>
      </c>
      <c r="W20" s="472">
        <f t="shared" si="6"/>
        <v>18949067.003476892</v>
      </c>
      <c r="X20" s="472">
        <f t="shared" si="6"/>
        <v>27070095.719252702</v>
      </c>
      <c r="Y20" s="472">
        <f t="shared" si="6"/>
        <v>27070095.719252702</v>
      </c>
      <c r="Z20" s="472">
        <f t="shared" si="6"/>
        <v>27070095.719252702</v>
      </c>
      <c r="AA20" s="472">
        <f t="shared" si="6"/>
        <v>27070095.719252702</v>
      </c>
      <c r="AB20" s="472">
        <f t="shared" si="6"/>
        <v>27070095.719252702</v>
      </c>
      <c r="AC20" s="472">
        <f t="shared" si="6"/>
        <v>18949067.003476892</v>
      </c>
      <c r="AD20" s="472">
        <f t="shared" si="6"/>
        <v>13535047.859626351</v>
      </c>
      <c r="AE20" s="472">
        <f t="shared" si="6"/>
        <v>13535047.859626351</v>
      </c>
      <c r="AF20" s="472">
        <f t="shared" si="6"/>
        <v>8121028.7157758093</v>
      </c>
      <c r="AG20" s="472">
        <f t="shared" si="6"/>
        <v>5414019.1438505398</v>
      </c>
      <c r="AH20" s="472"/>
      <c r="AI20" s="471"/>
      <c r="AJ20" s="471"/>
      <c r="AK20" s="471"/>
      <c r="AL20" s="472"/>
    </row>
    <row r="21" spans="1:38">
      <c r="A21" s="458">
        <f>A18+1</f>
        <v>7</v>
      </c>
      <c r="B21" s="459" t="s">
        <v>808</v>
      </c>
      <c r="C21" s="460">
        <f>SUM(D21:AM21)</f>
        <v>1</v>
      </c>
      <c r="D21" s="463"/>
      <c r="E21" s="463"/>
      <c r="F21" s="463"/>
      <c r="G21" s="463"/>
      <c r="H21" s="463"/>
      <c r="I21" s="463"/>
      <c r="J21" s="463"/>
      <c r="K21" s="463"/>
      <c r="L21" s="463"/>
      <c r="M21" s="463"/>
      <c r="N21" s="463"/>
      <c r="O21" s="461"/>
      <c r="P21" s="461">
        <v>0.01</v>
      </c>
      <c r="Q21" s="461">
        <v>0.02</v>
      </c>
      <c r="R21" s="461">
        <v>0.02</v>
      </c>
      <c r="S21" s="461">
        <v>0.02</v>
      </c>
      <c r="T21" s="461">
        <v>0.02</v>
      </c>
      <c r="U21" s="461">
        <v>0.02</v>
      </c>
      <c r="V21" s="461">
        <v>0.02</v>
      </c>
      <c r="W21" s="461">
        <v>0.02</v>
      </c>
      <c r="X21" s="461">
        <v>0.05</v>
      </c>
      <c r="Y21" s="461">
        <v>0.05</v>
      </c>
      <c r="Z21" s="461">
        <v>0.05</v>
      </c>
      <c r="AA21" s="461">
        <v>0.05</v>
      </c>
      <c r="AB21" s="461">
        <v>0.05</v>
      </c>
      <c r="AC21" s="461">
        <v>0.05</v>
      </c>
      <c r="AD21" s="461">
        <v>0.05</v>
      </c>
      <c r="AE21" s="461">
        <v>0.2</v>
      </c>
      <c r="AF21" s="461">
        <v>0.2</v>
      </c>
      <c r="AG21" s="461">
        <v>0.05</v>
      </c>
      <c r="AH21" s="461">
        <v>0.05</v>
      </c>
      <c r="AI21" s="461"/>
      <c r="AJ21" s="461"/>
      <c r="AK21" s="461"/>
      <c r="AL21" s="461"/>
    </row>
    <row r="22" spans="1:38">
      <c r="A22" s="464"/>
      <c r="B22" s="465"/>
      <c r="C22" s="466"/>
      <c r="D22" s="472"/>
      <c r="E22" s="472"/>
      <c r="F22" s="472"/>
      <c r="G22" s="472"/>
      <c r="H22" s="472"/>
      <c r="I22" s="472"/>
      <c r="J22" s="472"/>
      <c r="K22" s="472"/>
      <c r="L22" s="472"/>
      <c r="M22" s="472"/>
      <c r="N22" s="472"/>
      <c r="O22" s="461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467"/>
      <c r="AA22" s="467"/>
      <c r="AB22" s="467"/>
      <c r="AC22" s="467"/>
      <c r="AD22" s="467"/>
      <c r="AE22" s="467"/>
      <c r="AF22" s="467"/>
      <c r="AG22" s="467"/>
      <c r="AH22" s="467"/>
      <c r="AI22" s="461"/>
      <c r="AJ22" s="461"/>
      <c r="AK22" s="461"/>
      <c r="AL22" s="461"/>
    </row>
    <row r="23" spans="1:38">
      <c r="A23" s="468"/>
      <c r="B23" s="469"/>
      <c r="C23" s="475">
        <v>28654947.976388399</v>
      </c>
      <c r="D23" s="463"/>
      <c r="E23" s="463"/>
      <c r="F23" s="463"/>
      <c r="G23" s="463"/>
      <c r="H23" s="463"/>
      <c r="I23" s="463"/>
      <c r="J23" s="463"/>
      <c r="K23" s="463"/>
      <c r="L23" s="463"/>
      <c r="M23" s="463"/>
      <c r="N23" s="463"/>
      <c r="O23" s="471"/>
      <c r="P23" s="472">
        <f t="shared" ref="P23:AH23" si="7">$C23*P21</f>
        <v>286549.47976388398</v>
      </c>
      <c r="Q23" s="472">
        <f t="shared" si="7"/>
        <v>573098.95952776796</v>
      </c>
      <c r="R23" s="472">
        <f t="shared" si="7"/>
        <v>573098.95952776796</v>
      </c>
      <c r="S23" s="472">
        <f t="shared" si="7"/>
        <v>573098.95952776796</v>
      </c>
      <c r="T23" s="472">
        <f t="shared" si="7"/>
        <v>573098.95952776796</v>
      </c>
      <c r="U23" s="472">
        <f t="shared" si="7"/>
        <v>573098.95952776796</v>
      </c>
      <c r="V23" s="472">
        <f t="shared" si="7"/>
        <v>573098.95952776796</v>
      </c>
      <c r="W23" s="472">
        <f t="shared" si="7"/>
        <v>573098.95952776796</v>
      </c>
      <c r="X23" s="472">
        <f t="shared" si="7"/>
        <v>1432747.39881942</v>
      </c>
      <c r="Y23" s="472">
        <f t="shared" si="7"/>
        <v>1432747.39881942</v>
      </c>
      <c r="Z23" s="472">
        <f t="shared" si="7"/>
        <v>1432747.39881942</v>
      </c>
      <c r="AA23" s="472">
        <f t="shared" si="7"/>
        <v>1432747.39881942</v>
      </c>
      <c r="AB23" s="472">
        <f t="shared" si="7"/>
        <v>1432747.39881942</v>
      </c>
      <c r="AC23" s="472">
        <f t="shared" si="7"/>
        <v>1432747.39881942</v>
      </c>
      <c r="AD23" s="472">
        <f t="shared" si="7"/>
        <v>1432747.39881942</v>
      </c>
      <c r="AE23" s="472">
        <f t="shared" si="7"/>
        <v>5730989.5952776801</v>
      </c>
      <c r="AF23" s="472">
        <f t="shared" si="7"/>
        <v>5730989.5952776801</v>
      </c>
      <c r="AG23" s="472">
        <f t="shared" si="7"/>
        <v>1432747.39881942</v>
      </c>
      <c r="AH23" s="472">
        <f t="shared" si="7"/>
        <v>1432747.39881942</v>
      </c>
      <c r="AI23" s="472"/>
      <c r="AJ23" s="472"/>
      <c r="AK23" s="471"/>
      <c r="AL23" s="471"/>
    </row>
    <row r="24" spans="1:38">
      <c r="A24" s="458">
        <f>A21+1</f>
        <v>8</v>
      </c>
      <c r="B24" s="459" t="s">
        <v>809</v>
      </c>
      <c r="C24" s="460">
        <f>SUM(D24:AM24)</f>
        <v>0.99999999999999989</v>
      </c>
      <c r="D24" s="463"/>
      <c r="E24" s="463"/>
      <c r="F24" s="463"/>
      <c r="G24" s="463"/>
      <c r="H24" s="463"/>
      <c r="I24" s="463"/>
      <c r="J24" s="463"/>
      <c r="K24" s="463"/>
      <c r="L24" s="463"/>
      <c r="M24" s="463"/>
      <c r="N24" s="463"/>
      <c r="O24" s="461"/>
      <c r="P24" s="461"/>
      <c r="Q24" s="461"/>
      <c r="R24" s="461"/>
      <c r="S24" s="461"/>
      <c r="T24" s="461"/>
      <c r="U24" s="461"/>
      <c r="V24" s="461"/>
      <c r="W24" s="461"/>
      <c r="X24" s="461"/>
      <c r="Y24" s="461"/>
      <c r="Z24" s="461"/>
      <c r="AA24" s="461"/>
      <c r="AB24" s="461">
        <v>0.1</v>
      </c>
      <c r="AC24" s="461">
        <v>0.15</v>
      </c>
      <c r="AD24" s="461">
        <v>0.2</v>
      </c>
      <c r="AE24" s="461">
        <v>0.25</v>
      </c>
      <c r="AF24" s="461">
        <v>0.2</v>
      </c>
      <c r="AG24" s="461">
        <v>0.1</v>
      </c>
      <c r="AH24" s="461"/>
      <c r="AI24" s="461"/>
      <c r="AJ24" s="461"/>
      <c r="AK24" s="461"/>
      <c r="AL24" s="461"/>
    </row>
    <row r="25" spans="1:38">
      <c r="A25" s="464"/>
      <c r="B25" s="465"/>
      <c r="C25" s="466"/>
      <c r="D25" s="472"/>
      <c r="E25" s="472"/>
      <c r="F25" s="472"/>
      <c r="G25" s="472"/>
      <c r="H25" s="472"/>
      <c r="I25" s="472"/>
      <c r="J25" s="472"/>
      <c r="K25" s="472"/>
      <c r="L25" s="472"/>
      <c r="M25" s="472"/>
      <c r="N25" s="472"/>
      <c r="O25" s="461"/>
      <c r="P25" s="461"/>
      <c r="Q25" s="461"/>
      <c r="R25" s="461"/>
      <c r="S25" s="461"/>
      <c r="T25" s="461"/>
      <c r="U25" s="461"/>
      <c r="V25" s="467"/>
      <c r="W25" s="467"/>
      <c r="X25" s="467"/>
      <c r="Y25" s="467"/>
      <c r="Z25" s="467"/>
      <c r="AA25" s="467"/>
      <c r="AB25" s="461"/>
      <c r="AC25" s="461"/>
      <c r="AD25" s="461"/>
      <c r="AE25" s="461"/>
      <c r="AF25" s="461"/>
      <c r="AG25" s="461"/>
      <c r="AH25" s="461"/>
      <c r="AI25" s="461"/>
      <c r="AJ25" s="461"/>
      <c r="AK25" s="461"/>
      <c r="AL25" s="461"/>
    </row>
    <row r="26" spans="1:38">
      <c r="A26" s="468"/>
      <c r="B26" s="469"/>
      <c r="C26" s="475">
        <v>2293505.4672236401</v>
      </c>
      <c r="D26" s="471"/>
      <c r="E26" s="471"/>
      <c r="F26" s="471"/>
      <c r="G26" s="472"/>
      <c r="H26" s="472"/>
      <c r="I26" s="472"/>
      <c r="J26" s="472"/>
      <c r="K26" s="472"/>
      <c r="L26" s="472"/>
      <c r="M26" s="472"/>
      <c r="N26" s="472"/>
      <c r="O26" s="472"/>
      <c r="P26" s="472"/>
      <c r="Q26" s="472"/>
      <c r="R26" s="472"/>
      <c r="S26" s="472"/>
      <c r="T26" s="472"/>
      <c r="U26" s="472"/>
      <c r="V26" s="472">
        <f t="shared" ref="V26:AA26" si="8">$C26*AB24</f>
        <v>229350.54672236403</v>
      </c>
      <c r="W26" s="472">
        <f t="shared" si="8"/>
        <v>344025.82008354599</v>
      </c>
      <c r="X26" s="472">
        <f t="shared" si="8"/>
        <v>458701.09344472806</v>
      </c>
      <c r="Y26" s="472">
        <f t="shared" si="8"/>
        <v>573376.36680591002</v>
      </c>
      <c r="Z26" s="472">
        <f t="shared" si="8"/>
        <v>458701.09344472806</v>
      </c>
      <c r="AA26" s="472">
        <f t="shared" si="8"/>
        <v>229350.54672236403</v>
      </c>
      <c r="AB26" s="471"/>
      <c r="AC26" s="471"/>
      <c r="AD26" s="471"/>
      <c r="AE26" s="471"/>
      <c r="AF26" s="471"/>
      <c r="AG26" s="461"/>
      <c r="AH26" s="461"/>
      <c r="AI26" s="461"/>
      <c r="AJ26" s="461"/>
      <c r="AK26" s="461"/>
      <c r="AL26" s="461"/>
    </row>
    <row r="27" spans="1:38">
      <c r="A27" s="458">
        <f>A24+1</f>
        <v>9</v>
      </c>
      <c r="B27" s="459" t="s">
        <v>374</v>
      </c>
      <c r="C27" s="460">
        <f>SUM(D27:AM27)</f>
        <v>1.0000000000000002</v>
      </c>
      <c r="D27" s="463"/>
      <c r="E27" s="463"/>
      <c r="F27" s="463"/>
      <c r="G27" s="463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  <c r="T27" s="463"/>
      <c r="U27" s="463"/>
      <c r="V27" s="463"/>
      <c r="W27" s="463"/>
      <c r="X27" s="463"/>
      <c r="Y27" s="463">
        <v>0.1</v>
      </c>
      <c r="Z27" s="463">
        <v>0.1</v>
      </c>
      <c r="AA27" s="463">
        <v>0.1</v>
      </c>
      <c r="AB27" s="463">
        <v>0.15</v>
      </c>
      <c r="AC27" s="463">
        <v>0.2</v>
      </c>
      <c r="AD27" s="463">
        <v>0.15</v>
      </c>
      <c r="AE27" s="463">
        <v>0.1</v>
      </c>
      <c r="AF27" s="463">
        <v>0.1</v>
      </c>
      <c r="AG27" s="472"/>
      <c r="AH27" s="472"/>
      <c r="AI27" s="472"/>
      <c r="AJ27" s="472"/>
      <c r="AK27" s="471"/>
      <c r="AL27" s="471"/>
    </row>
    <row r="28" spans="1:38">
      <c r="A28" s="464"/>
      <c r="B28" s="476"/>
      <c r="C28" s="466"/>
      <c r="D28" s="463"/>
      <c r="E28" s="463"/>
      <c r="F28" s="463"/>
      <c r="G28" s="463"/>
      <c r="H28" s="463"/>
      <c r="I28" s="463"/>
      <c r="J28" s="463"/>
      <c r="K28" s="463"/>
      <c r="L28" s="463"/>
      <c r="M28" s="463"/>
      <c r="N28" s="463"/>
      <c r="O28" s="463"/>
      <c r="P28" s="463"/>
      <c r="Q28" s="463"/>
      <c r="R28" s="463"/>
      <c r="S28" s="463"/>
      <c r="T28" s="463"/>
      <c r="U28" s="463"/>
      <c r="V28" s="463"/>
      <c r="W28" s="463"/>
      <c r="X28" s="463"/>
      <c r="Y28" s="477"/>
      <c r="Z28" s="477"/>
      <c r="AA28" s="477"/>
      <c r="AB28" s="477"/>
      <c r="AC28" s="477"/>
      <c r="AD28" s="477"/>
      <c r="AE28" s="477"/>
      <c r="AF28" s="477"/>
      <c r="AG28" s="461"/>
      <c r="AH28" s="461"/>
      <c r="AI28" s="461"/>
      <c r="AJ28" s="461"/>
      <c r="AK28" s="461"/>
      <c r="AL28" s="461"/>
    </row>
    <row r="29" spans="1:38">
      <c r="A29" s="468"/>
      <c r="B29" s="478"/>
      <c r="C29" s="470">
        <v>22466317.962552998</v>
      </c>
      <c r="D29" s="472"/>
      <c r="E29" s="472"/>
      <c r="F29" s="472"/>
      <c r="G29" s="472"/>
      <c r="H29" s="472"/>
      <c r="I29" s="472"/>
      <c r="J29" s="472"/>
      <c r="K29" s="472"/>
      <c r="L29" s="472"/>
      <c r="M29" s="472"/>
      <c r="N29" s="472"/>
      <c r="O29" s="472"/>
      <c r="P29" s="472"/>
      <c r="Q29" s="472"/>
      <c r="R29" s="472"/>
      <c r="S29" s="472"/>
      <c r="T29" s="472"/>
      <c r="U29" s="472"/>
      <c r="V29" s="472"/>
      <c r="W29" s="472"/>
      <c r="X29" s="472"/>
      <c r="Y29" s="472">
        <f t="shared" ref="Y29:AF29" si="9">$C29*Y27</f>
        <v>2246631.7962552998</v>
      </c>
      <c r="Z29" s="472">
        <f t="shared" si="9"/>
        <v>2246631.7962552998</v>
      </c>
      <c r="AA29" s="472">
        <f t="shared" si="9"/>
        <v>2246631.7962552998</v>
      </c>
      <c r="AB29" s="472">
        <f t="shared" si="9"/>
        <v>3369947.6943829497</v>
      </c>
      <c r="AC29" s="472">
        <f t="shared" si="9"/>
        <v>4493263.5925105996</v>
      </c>
      <c r="AD29" s="472">
        <f t="shared" si="9"/>
        <v>3369947.6943829497</v>
      </c>
      <c r="AE29" s="472">
        <f t="shared" si="9"/>
        <v>2246631.7962552998</v>
      </c>
      <c r="AF29" s="472">
        <f t="shared" si="9"/>
        <v>2246631.7962552998</v>
      </c>
      <c r="AG29" s="461"/>
      <c r="AH29" s="461"/>
      <c r="AI29" s="461"/>
      <c r="AJ29" s="461"/>
      <c r="AK29" s="461"/>
      <c r="AL29" s="461"/>
    </row>
    <row r="30" spans="1:38">
      <c r="A30" s="458">
        <f>A27+1</f>
        <v>10</v>
      </c>
      <c r="B30" s="459" t="s">
        <v>810</v>
      </c>
      <c r="C30" s="460">
        <f>SUM(D30:AM30)</f>
        <v>1</v>
      </c>
      <c r="D30" s="463"/>
      <c r="E30" s="463"/>
      <c r="F30" s="463"/>
      <c r="G30" s="463"/>
      <c r="H30" s="463"/>
      <c r="I30" s="463"/>
      <c r="J30" s="463"/>
      <c r="K30" s="463"/>
      <c r="L30" s="463"/>
      <c r="M30" s="463"/>
      <c r="N30" s="463"/>
      <c r="O30" s="463"/>
      <c r="P30" s="463"/>
      <c r="Q30" s="463"/>
      <c r="R30" s="463"/>
      <c r="S30" s="463"/>
      <c r="T30" s="463"/>
      <c r="U30" s="463"/>
      <c r="V30" s="463"/>
      <c r="W30" s="463"/>
      <c r="X30" s="463">
        <v>0.1</v>
      </c>
      <c r="Y30" s="463">
        <v>0.1</v>
      </c>
      <c r="Z30" s="463">
        <v>0.1</v>
      </c>
      <c r="AA30" s="463">
        <v>0.1</v>
      </c>
      <c r="AB30" s="463">
        <v>0.1</v>
      </c>
      <c r="AC30" s="463">
        <v>0.1</v>
      </c>
      <c r="AD30" s="463">
        <v>0.15</v>
      </c>
      <c r="AE30" s="463">
        <v>0.15</v>
      </c>
      <c r="AF30" s="463">
        <v>0.1</v>
      </c>
      <c r="AG30" s="461"/>
      <c r="AH30" s="461"/>
      <c r="AI30" s="461"/>
      <c r="AJ30" s="461"/>
      <c r="AK30" s="461"/>
      <c r="AL30" s="461"/>
    </row>
    <row r="31" spans="1:38">
      <c r="A31" s="464"/>
      <c r="B31" s="476"/>
      <c r="C31" s="466"/>
      <c r="D31" s="463"/>
      <c r="E31" s="463"/>
      <c r="F31" s="463"/>
      <c r="G31" s="463"/>
      <c r="H31" s="463"/>
      <c r="I31" s="463"/>
      <c r="J31" s="463"/>
      <c r="K31" s="463"/>
      <c r="L31" s="463"/>
      <c r="M31" s="463"/>
      <c r="N31" s="463"/>
      <c r="O31" s="463"/>
      <c r="P31" s="463"/>
      <c r="Q31" s="463"/>
      <c r="R31" s="463"/>
      <c r="S31" s="463"/>
      <c r="T31" s="463"/>
      <c r="U31" s="463"/>
      <c r="V31" s="463"/>
      <c r="W31" s="463"/>
      <c r="X31" s="477"/>
      <c r="Y31" s="477"/>
      <c r="Z31" s="477"/>
      <c r="AA31" s="477"/>
      <c r="AB31" s="477"/>
      <c r="AC31" s="477"/>
      <c r="AD31" s="477"/>
      <c r="AE31" s="477"/>
      <c r="AF31" s="477"/>
      <c r="AG31" s="461"/>
      <c r="AH31" s="461"/>
      <c r="AI31" s="461"/>
      <c r="AJ31" s="461"/>
      <c r="AK31" s="471"/>
      <c r="AL31" s="471"/>
    </row>
    <row r="32" spans="1:38">
      <c r="A32" s="468"/>
      <c r="B32" s="478"/>
      <c r="C32" s="470">
        <v>2272291.9694834002</v>
      </c>
      <c r="D32" s="472"/>
      <c r="E32" s="472"/>
      <c r="F32" s="472"/>
      <c r="G32" s="472"/>
      <c r="H32" s="472"/>
      <c r="I32" s="472"/>
      <c r="J32" s="472"/>
      <c r="K32" s="472"/>
      <c r="L32" s="472"/>
      <c r="M32" s="472"/>
      <c r="N32" s="472"/>
      <c r="O32" s="472"/>
      <c r="P32" s="472"/>
      <c r="Q32" s="472"/>
      <c r="R32" s="472"/>
      <c r="S32" s="472"/>
      <c r="T32" s="472"/>
      <c r="U32" s="472"/>
      <c r="V32" s="472"/>
      <c r="W32" s="472"/>
      <c r="X32" s="472">
        <f t="shared" ref="X32:AF32" si="10">$C32*X30</f>
        <v>227229.19694834005</v>
      </c>
      <c r="Y32" s="472">
        <f t="shared" si="10"/>
        <v>227229.19694834005</v>
      </c>
      <c r="Z32" s="472">
        <f t="shared" si="10"/>
        <v>227229.19694834005</v>
      </c>
      <c r="AA32" s="472">
        <f t="shared" si="10"/>
        <v>227229.19694834005</v>
      </c>
      <c r="AB32" s="472">
        <f t="shared" si="10"/>
        <v>227229.19694834005</v>
      </c>
      <c r="AC32" s="472">
        <f t="shared" si="10"/>
        <v>227229.19694834005</v>
      </c>
      <c r="AD32" s="472">
        <f t="shared" si="10"/>
        <v>340843.79542251001</v>
      </c>
      <c r="AE32" s="472">
        <f t="shared" si="10"/>
        <v>340843.79542251001</v>
      </c>
      <c r="AF32" s="472">
        <f t="shared" si="10"/>
        <v>227229.19694834005</v>
      </c>
      <c r="AG32" s="472"/>
      <c r="AH32" s="472"/>
      <c r="AI32" s="472"/>
      <c r="AJ32" s="472"/>
      <c r="AK32" s="461"/>
      <c r="AL32" s="461"/>
    </row>
    <row r="33" spans="1:39">
      <c r="A33" s="458">
        <f>A30+1</f>
        <v>11</v>
      </c>
      <c r="B33" s="459" t="s">
        <v>811</v>
      </c>
      <c r="C33" s="460">
        <f>SUM(D33:AM33)</f>
        <v>1.0000000000000004</v>
      </c>
      <c r="D33" s="472"/>
      <c r="E33" s="472"/>
      <c r="F33" s="472"/>
      <c r="G33" s="472"/>
      <c r="H33" s="472"/>
      <c r="I33" s="472"/>
      <c r="J33" s="472"/>
      <c r="K33" s="472"/>
      <c r="L33" s="472"/>
      <c r="M33" s="472"/>
      <c r="N33" s="472"/>
      <c r="O33" s="463">
        <v>0.03</v>
      </c>
      <c r="P33" s="463">
        <v>0.03</v>
      </c>
      <c r="Q33" s="463">
        <v>0.03</v>
      </c>
      <c r="R33" s="463">
        <v>0.03</v>
      </c>
      <c r="S33" s="463">
        <v>0.03</v>
      </c>
      <c r="T33" s="463">
        <v>0.03</v>
      </c>
      <c r="U33" s="463">
        <v>0.03</v>
      </c>
      <c r="V33" s="463">
        <v>0.03</v>
      </c>
      <c r="W33" s="463">
        <v>0.03</v>
      </c>
      <c r="X33" s="463">
        <v>0.03</v>
      </c>
      <c r="Y33" s="463">
        <v>0.05</v>
      </c>
      <c r="Z33" s="463">
        <v>0.05</v>
      </c>
      <c r="AA33" s="463">
        <v>0.05</v>
      </c>
      <c r="AB33" s="463">
        <v>0.05</v>
      </c>
      <c r="AC33" s="463">
        <v>0.05</v>
      </c>
      <c r="AD33" s="463">
        <v>0.05</v>
      </c>
      <c r="AE33" s="463">
        <v>0.05</v>
      </c>
      <c r="AF33" s="463">
        <v>0.05</v>
      </c>
      <c r="AG33" s="463">
        <v>0.05</v>
      </c>
      <c r="AH33" s="463">
        <v>0.05</v>
      </c>
      <c r="AI33" s="463">
        <v>0.05</v>
      </c>
      <c r="AJ33" s="463">
        <v>0.05</v>
      </c>
      <c r="AK33" s="463">
        <v>0.05</v>
      </c>
      <c r="AL33" s="463">
        <v>0.05</v>
      </c>
      <c r="AM33" s="463"/>
    </row>
    <row r="34" spans="1:39">
      <c r="A34" s="464"/>
      <c r="B34" s="476"/>
      <c r="C34" s="466"/>
      <c r="D34" s="472"/>
      <c r="E34" s="472"/>
      <c r="F34" s="472"/>
      <c r="G34" s="472"/>
      <c r="H34" s="472"/>
      <c r="I34" s="472"/>
      <c r="J34" s="472"/>
      <c r="K34" s="472"/>
      <c r="L34" s="472"/>
      <c r="M34" s="472"/>
      <c r="N34" s="472"/>
      <c r="O34" s="477"/>
      <c r="P34" s="477"/>
      <c r="Q34" s="477"/>
      <c r="R34" s="477"/>
      <c r="S34" s="477"/>
      <c r="T34" s="477"/>
      <c r="U34" s="477"/>
      <c r="V34" s="477"/>
      <c r="W34" s="477"/>
      <c r="X34" s="477"/>
      <c r="Y34" s="477"/>
      <c r="Z34" s="477"/>
      <c r="AA34" s="477"/>
      <c r="AB34" s="477"/>
      <c r="AC34" s="477"/>
      <c r="AD34" s="477"/>
      <c r="AE34" s="477"/>
      <c r="AF34" s="477"/>
      <c r="AG34" s="477"/>
      <c r="AH34" s="477"/>
      <c r="AI34" s="477"/>
      <c r="AJ34" s="477"/>
      <c r="AK34" s="477"/>
      <c r="AL34" s="477"/>
      <c r="AM34" s="463"/>
    </row>
    <row r="35" spans="1:39">
      <c r="A35" s="468"/>
      <c r="B35" s="478"/>
      <c r="C35" s="470">
        <v>421006.33976783999</v>
      </c>
      <c r="D35" s="472"/>
      <c r="E35" s="472"/>
      <c r="F35" s="472"/>
      <c r="G35" s="472"/>
      <c r="H35" s="472"/>
      <c r="I35" s="472"/>
      <c r="J35" s="472"/>
      <c r="K35" s="472"/>
      <c r="L35" s="472"/>
      <c r="M35" s="472"/>
      <c r="N35" s="472"/>
      <c r="O35" s="472">
        <f t="shared" ref="O35:AL35" si="11">$C35*O33</f>
        <v>12630.1901930352</v>
      </c>
      <c r="P35" s="472">
        <f t="shared" si="11"/>
        <v>12630.1901930352</v>
      </c>
      <c r="Q35" s="472">
        <f t="shared" si="11"/>
        <v>12630.1901930352</v>
      </c>
      <c r="R35" s="472">
        <f t="shared" si="11"/>
        <v>12630.1901930352</v>
      </c>
      <c r="S35" s="472">
        <f t="shared" si="11"/>
        <v>12630.1901930352</v>
      </c>
      <c r="T35" s="472">
        <f t="shared" si="11"/>
        <v>12630.1901930352</v>
      </c>
      <c r="U35" s="472">
        <f t="shared" si="11"/>
        <v>12630.1901930352</v>
      </c>
      <c r="V35" s="472">
        <f t="shared" si="11"/>
        <v>12630.1901930352</v>
      </c>
      <c r="W35" s="472">
        <f t="shared" si="11"/>
        <v>12630.1901930352</v>
      </c>
      <c r="X35" s="472">
        <f t="shared" si="11"/>
        <v>12630.1901930352</v>
      </c>
      <c r="Y35" s="472">
        <f t="shared" si="11"/>
        <v>21050.316988392002</v>
      </c>
      <c r="Z35" s="472">
        <f t="shared" si="11"/>
        <v>21050.316988392002</v>
      </c>
      <c r="AA35" s="472">
        <f t="shared" si="11"/>
        <v>21050.316988392002</v>
      </c>
      <c r="AB35" s="472">
        <f t="shared" si="11"/>
        <v>21050.316988392002</v>
      </c>
      <c r="AC35" s="472">
        <f t="shared" si="11"/>
        <v>21050.316988392002</v>
      </c>
      <c r="AD35" s="472">
        <f t="shared" si="11"/>
        <v>21050.316988392002</v>
      </c>
      <c r="AE35" s="472">
        <f t="shared" si="11"/>
        <v>21050.316988392002</v>
      </c>
      <c r="AF35" s="472">
        <f t="shared" si="11"/>
        <v>21050.316988392002</v>
      </c>
      <c r="AG35" s="472">
        <f t="shared" si="11"/>
        <v>21050.316988392002</v>
      </c>
      <c r="AH35" s="472">
        <f t="shared" si="11"/>
        <v>21050.316988392002</v>
      </c>
      <c r="AI35" s="472">
        <f t="shared" si="11"/>
        <v>21050.316988392002</v>
      </c>
      <c r="AJ35" s="472">
        <f t="shared" si="11"/>
        <v>21050.316988392002</v>
      </c>
      <c r="AK35" s="472">
        <f t="shared" si="11"/>
        <v>21050.316988392002</v>
      </c>
      <c r="AL35" s="472">
        <f t="shared" si="11"/>
        <v>21050.316988392002</v>
      </c>
      <c r="AM35" s="472"/>
    </row>
    <row r="36" spans="1:39">
      <c r="A36" s="458">
        <f>A33+1</f>
        <v>12</v>
      </c>
      <c r="B36" s="459" t="s">
        <v>801</v>
      </c>
      <c r="C36" s="460">
        <f>SUM(D36:AM36)</f>
        <v>0.99999999999999989</v>
      </c>
      <c r="D36" s="463"/>
      <c r="E36" s="463"/>
      <c r="F36" s="463"/>
      <c r="G36" s="463"/>
      <c r="H36" s="463"/>
      <c r="I36" s="463"/>
      <c r="J36" s="463"/>
      <c r="K36" s="463"/>
      <c r="L36" s="463"/>
      <c r="M36" s="463"/>
      <c r="N36" s="463"/>
      <c r="O36" s="463"/>
      <c r="P36" s="463"/>
      <c r="Q36" s="463"/>
      <c r="R36" s="463">
        <v>0.05</v>
      </c>
      <c r="S36" s="463">
        <v>0.05</v>
      </c>
      <c r="T36" s="463">
        <v>0.1</v>
      </c>
      <c r="U36" s="463">
        <v>0.1</v>
      </c>
      <c r="V36" s="463">
        <v>0.1</v>
      </c>
      <c r="W36" s="463">
        <v>0.1</v>
      </c>
      <c r="X36" s="463">
        <v>0.1</v>
      </c>
      <c r="Y36" s="463">
        <v>0.1</v>
      </c>
      <c r="Z36" s="463">
        <v>0.1</v>
      </c>
      <c r="AA36" s="463">
        <v>0.1</v>
      </c>
      <c r="AB36" s="463">
        <v>0.1</v>
      </c>
      <c r="AC36" s="463"/>
      <c r="AD36" s="463"/>
      <c r="AE36" s="463"/>
      <c r="AF36" s="463"/>
      <c r="AG36" s="463"/>
      <c r="AH36" s="463"/>
      <c r="AI36" s="463"/>
      <c r="AJ36" s="463"/>
      <c r="AK36" s="463"/>
      <c r="AL36" s="463"/>
      <c r="AM36" s="463"/>
    </row>
    <row r="37" spans="1:39">
      <c r="A37" s="464"/>
      <c r="B37" s="476"/>
      <c r="C37" s="466"/>
      <c r="D37" s="463"/>
      <c r="E37" s="463"/>
      <c r="F37" s="463"/>
      <c r="G37" s="463"/>
      <c r="H37" s="463"/>
      <c r="I37" s="463"/>
      <c r="J37" s="463"/>
      <c r="K37" s="463"/>
      <c r="L37" s="463"/>
      <c r="M37" s="463"/>
      <c r="N37" s="463"/>
      <c r="O37" s="463"/>
      <c r="P37" s="463"/>
      <c r="Q37" s="463"/>
      <c r="R37" s="477"/>
      <c r="S37" s="477"/>
      <c r="T37" s="477"/>
      <c r="U37" s="477"/>
      <c r="V37" s="477"/>
      <c r="W37" s="477"/>
      <c r="X37" s="477"/>
      <c r="Y37" s="477"/>
      <c r="Z37" s="477"/>
      <c r="AA37" s="477"/>
      <c r="AB37" s="477"/>
      <c r="AC37" s="463"/>
      <c r="AD37" s="463"/>
      <c r="AE37" s="463"/>
      <c r="AF37" s="463"/>
      <c r="AG37" s="463"/>
      <c r="AH37" s="463"/>
      <c r="AI37" s="463"/>
      <c r="AJ37" s="463"/>
      <c r="AK37" s="463"/>
      <c r="AL37" s="463"/>
      <c r="AM37" s="463"/>
    </row>
    <row r="38" spans="1:39">
      <c r="A38" s="468"/>
      <c r="B38" s="478"/>
      <c r="C38" s="470">
        <v>7090203.6677956004</v>
      </c>
      <c r="D38" s="479"/>
      <c r="E38" s="472"/>
      <c r="F38" s="472"/>
      <c r="G38" s="472"/>
      <c r="H38" s="472"/>
      <c r="I38" s="472"/>
      <c r="J38" s="472"/>
      <c r="K38" s="472"/>
      <c r="L38" s="472"/>
      <c r="M38" s="472"/>
      <c r="N38" s="472"/>
      <c r="O38" s="472"/>
      <c r="P38" s="472"/>
      <c r="Q38" s="472"/>
      <c r="R38" s="472">
        <f t="shared" ref="R38:AB38" si="12">$C38*R36</f>
        <v>354510.18338978005</v>
      </c>
      <c r="S38" s="472">
        <f t="shared" si="12"/>
        <v>354510.18338978005</v>
      </c>
      <c r="T38" s="472">
        <f t="shared" si="12"/>
        <v>709020.36677956011</v>
      </c>
      <c r="U38" s="472">
        <f t="shared" si="12"/>
        <v>709020.36677956011</v>
      </c>
      <c r="V38" s="472">
        <f t="shared" si="12"/>
        <v>709020.36677956011</v>
      </c>
      <c r="W38" s="472">
        <f t="shared" si="12"/>
        <v>709020.36677956011</v>
      </c>
      <c r="X38" s="472">
        <f t="shared" si="12"/>
        <v>709020.36677956011</v>
      </c>
      <c r="Y38" s="472">
        <f t="shared" si="12"/>
        <v>709020.36677956011</v>
      </c>
      <c r="Z38" s="472">
        <f t="shared" si="12"/>
        <v>709020.36677956011</v>
      </c>
      <c r="AA38" s="472">
        <f t="shared" si="12"/>
        <v>709020.36677956011</v>
      </c>
      <c r="AB38" s="472">
        <f t="shared" si="12"/>
        <v>709020.36677956011</v>
      </c>
      <c r="AC38" s="472"/>
      <c r="AD38" s="472"/>
      <c r="AE38" s="472"/>
      <c r="AF38" s="472"/>
      <c r="AG38" s="472"/>
      <c r="AH38" s="472"/>
      <c r="AI38" s="472"/>
      <c r="AJ38" s="472"/>
      <c r="AK38" s="472"/>
      <c r="AL38" s="472"/>
      <c r="AM38" s="472"/>
    </row>
    <row r="39" spans="1:39">
      <c r="A39" s="480"/>
      <c r="B39" s="481" t="s">
        <v>760</v>
      </c>
      <c r="C39" s="482"/>
      <c r="D39" s="483">
        <f>D5+D8+D14+D17+D20+D23+D29+D32+D35+D38+D26+D11</f>
        <v>490808.75575267611</v>
      </c>
      <c r="E39" s="483">
        <f>E5+E8+E14+E17+E20+E23+E29+E32+E35+E38+E26+E11</f>
        <v>490808.75575267611</v>
      </c>
      <c r="F39" s="483">
        <f t="shared" ref="F39:AM39" si="13">F5+F8+F14+F17+F20+F23+F29+F32+F35+F38+F26+F11</f>
        <v>490808.75575267622</v>
      </c>
      <c r="G39" s="483">
        <f t="shared" si="13"/>
        <v>725552.34473324055</v>
      </c>
      <c r="H39" s="483">
        <f t="shared" si="13"/>
        <v>725552.34473324055</v>
      </c>
      <c r="I39" s="483">
        <f t="shared" si="13"/>
        <v>725552.34473324055</v>
      </c>
      <c r="J39" s="483">
        <f t="shared" si="13"/>
        <v>967133.12562586006</v>
      </c>
      <c r="K39" s="483">
        <f t="shared" si="13"/>
        <v>967133.12562586006</v>
      </c>
      <c r="L39" s="483">
        <f t="shared" si="13"/>
        <v>967133.12562586006</v>
      </c>
      <c r="M39" s="483">
        <f t="shared" si="13"/>
        <v>1188202.3307823138</v>
      </c>
      <c r="N39" s="483">
        <f t="shared" si="13"/>
        <v>3267288.2900776817</v>
      </c>
      <c r="O39" s="483">
        <f t="shared" si="13"/>
        <v>1418760.4150683531</v>
      </c>
      <c r="P39" s="483">
        <f t="shared" si="13"/>
        <v>2622213.1837697104</v>
      </c>
      <c r="Q39" s="483">
        <f t="shared" si="13"/>
        <v>8322781.8073841343</v>
      </c>
      <c r="R39" s="483">
        <f t="shared" si="13"/>
        <v>9681394.1508796103</v>
      </c>
      <c r="S39" s="483">
        <f t="shared" si="13"/>
        <v>10778937.933783397</v>
      </c>
      <c r="T39" s="483">
        <f t="shared" si="13"/>
        <v>20258578.993054684</v>
      </c>
      <c r="U39" s="483">
        <f t="shared" si="13"/>
        <v>20258578.993054684</v>
      </c>
      <c r="V39" s="483">
        <f t="shared" si="13"/>
        <v>22507529.179841869</v>
      </c>
      <c r="W39" s="483">
        <f t="shared" si="13"/>
        <v>28036223.597053591</v>
      </c>
      <c r="X39" s="483">
        <f t="shared" si="13"/>
        <v>34346498.742113486</v>
      </c>
      <c r="Y39" s="483">
        <f t="shared" si="13"/>
        <v>35254031.920311928</v>
      </c>
      <c r="Z39" s="483">
        <f t="shared" si="13"/>
        <v>35139356.646950744</v>
      </c>
      <c r="AA39" s="483">
        <f t="shared" si="13"/>
        <v>34910006.100228384</v>
      </c>
      <c r="AB39" s="483">
        <f t="shared" si="13"/>
        <v>35817645.835457772</v>
      </c>
      <c r="AC39" s="483">
        <f t="shared" si="13"/>
        <v>27106810.490924355</v>
      </c>
      <c r="AD39" s="483">
        <f t="shared" si="13"/>
        <v>20683090.047420338</v>
      </c>
      <c r="AE39" s="483">
        <f t="shared" si="13"/>
        <v>22366194.495918639</v>
      </c>
      <c r="AF39" s="483">
        <f t="shared" si="13"/>
        <v>16838560.753593929</v>
      </c>
      <c r="AG39" s="483">
        <f t="shared" si="13"/>
        <v>7359447.9920067582</v>
      </c>
      <c r="AH39" s="483">
        <f t="shared" si="13"/>
        <v>1792731.562120317</v>
      </c>
      <c r="AI39" s="483">
        <f t="shared" si="13"/>
        <v>359984.16330089694</v>
      </c>
      <c r="AJ39" s="483">
        <f t="shared" si="13"/>
        <v>359984.16330089694</v>
      </c>
      <c r="AK39" s="483">
        <f t="shared" si="13"/>
        <v>296170.3721217144</v>
      </c>
      <c r="AL39" s="483">
        <f t="shared" si="13"/>
        <v>196242.55920879543</v>
      </c>
      <c r="AM39" s="483">
        <f t="shared" si="13"/>
        <v>234152.22193586724</v>
      </c>
    </row>
    <row r="40" spans="1:39">
      <c r="A40" s="480"/>
      <c r="B40" s="481" t="s">
        <v>761</v>
      </c>
      <c r="C40" s="482">
        <f>C5+C8+C14+C17+C20+C23+C29+C32+C35+C38+C26+C11</f>
        <v>407951879.62000012</v>
      </c>
      <c r="D40" s="483">
        <f>D39</f>
        <v>490808.75575267611</v>
      </c>
      <c r="E40" s="483">
        <f>E39+D40</f>
        <v>981617.51150535222</v>
      </c>
      <c r="F40" s="483">
        <f t="shared" ref="F40:AM40" si="14">F39+E40</f>
        <v>1472426.2672580285</v>
      </c>
      <c r="G40" s="483">
        <f t="shared" si="14"/>
        <v>2197978.611991269</v>
      </c>
      <c r="H40" s="483">
        <f t="shared" si="14"/>
        <v>2923530.9567245096</v>
      </c>
      <c r="I40" s="483">
        <f t="shared" si="14"/>
        <v>3649083.3014577501</v>
      </c>
      <c r="J40" s="483">
        <f t="shared" si="14"/>
        <v>4616216.4270836106</v>
      </c>
      <c r="K40" s="483">
        <f t="shared" si="14"/>
        <v>5583349.5527094705</v>
      </c>
      <c r="L40" s="483">
        <f t="shared" si="14"/>
        <v>6550482.6783353304</v>
      </c>
      <c r="M40" s="483">
        <f t="shared" si="14"/>
        <v>7738685.0091176443</v>
      </c>
      <c r="N40" s="483">
        <f t="shared" si="14"/>
        <v>11005973.299195327</v>
      </c>
      <c r="O40" s="483">
        <f t="shared" si="14"/>
        <v>12424733.714263679</v>
      </c>
      <c r="P40" s="483">
        <f t="shared" si="14"/>
        <v>15046946.89803339</v>
      </c>
      <c r="Q40" s="483">
        <f t="shared" si="14"/>
        <v>23369728.705417525</v>
      </c>
      <c r="R40" s="483">
        <f t="shared" si="14"/>
        <v>33051122.856297135</v>
      </c>
      <c r="S40" s="483">
        <f t="shared" si="14"/>
        <v>43830060.790080532</v>
      </c>
      <c r="T40" s="483">
        <f t="shared" si="14"/>
        <v>64088639.78313522</v>
      </c>
      <c r="U40" s="483">
        <f t="shared" si="14"/>
        <v>84347218.776189908</v>
      </c>
      <c r="V40" s="483">
        <f t="shared" si="14"/>
        <v>106854747.95603177</v>
      </c>
      <c r="W40" s="483">
        <f t="shared" si="14"/>
        <v>134890971.55308536</v>
      </c>
      <c r="X40" s="483">
        <f t="shared" si="14"/>
        <v>169237470.29519886</v>
      </c>
      <c r="Y40" s="483">
        <f t="shared" si="14"/>
        <v>204491502.21551079</v>
      </c>
      <c r="Z40" s="483">
        <f t="shared" si="14"/>
        <v>239630858.86246154</v>
      </c>
      <c r="AA40" s="483">
        <f t="shared" si="14"/>
        <v>274540864.96268994</v>
      </c>
      <c r="AB40" s="483">
        <f t="shared" si="14"/>
        <v>310358510.79814768</v>
      </c>
      <c r="AC40" s="483">
        <f t="shared" si="14"/>
        <v>337465321.28907204</v>
      </c>
      <c r="AD40" s="483">
        <f t="shared" si="14"/>
        <v>358148411.33649236</v>
      </c>
      <c r="AE40" s="483">
        <f t="shared" si="14"/>
        <v>380514605.83241099</v>
      </c>
      <c r="AF40" s="483">
        <f t="shared" si="14"/>
        <v>397353166.58600491</v>
      </c>
      <c r="AG40" s="483">
        <f t="shared" si="14"/>
        <v>404712614.57801169</v>
      </c>
      <c r="AH40" s="483">
        <f t="shared" si="14"/>
        <v>406505346.14013201</v>
      </c>
      <c r="AI40" s="483">
        <f t="shared" si="14"/>
        <v>406865330.30343288</v>
      </c>
      <c r="AJ40" s="483">
        <f t="shared" si="14"/>
        <v>407225314.46673375</v>
      </c>
      <c r="AK40" s="483">
        <f t="shared" si="14"/>
        <v>407521484.83885545</v>
      </c>
      <c r="AL40" s="483">
        <f t="shared" si="14"/>
        <v>407717727.39806426</v>
      </c>
      <c r="AM40" s="483">
        <f t="shared" si="14"/>
        <v>407951879.62000012</v>
      </c>
    </row>
    <row r="41" spans="1:39">
      <c r="A41" s="484" t="s">
        <v>812</v>
      </c>
      <c r="B41" s="485"/>
      <c r="C41" s="486"/>
      <c r="D41" s="486"/>
      <c r="E41" s="486"/>
      <c r="F41" s="486"/>
      <c r="G41" s="486"/>
      <c r="H41" s="486"/>
      <c r="I41" s="462"/>
      <c r="J41" s="462"/>
      <c r="K41" s="462"/>
      <c r="L41" s="1610" t="s">
        <v>813</v>
      </c>
      <c r="M41" s="1610"/>
      <c r="N41" s="1610"/>
      <c r="O41" s="1610"/>
      <c r="P41" s="487"/>
      <c r="Q41" s="485"/>
      <c r="R41" s="486"/>
      <c r="S41" s="486"/>
      <c r="T41" s="486"/>
      <c r="U41" s="486"/>
      <c r="V41" s="486"/>
      <c r="W41" s="462"/>
      <c r="X41" s="1610" t="s">
        <v>813</v>
      </c>
      <c r="Y41" s="1610"/>
      <c r="Z41" s="1610"/>
      <c r="AA41" s="1610"/>
      <c r="AB41" s="487"/>
      <c r="AC41" s="485"/>
      <c r="AD41" s="486"/>
      <c r="AE41" s="486"/>
      <c r="AF41" s="486"/>
      <c r="AG41" s="486"/>
      <c r="AH41" s="486"/>
      <c r="AI41" s="462"/>
      <c r="AJ41" s="1610" t="s">
        <v>813</v>
      </c>
      <c r="AK41" s="1610"/>
      <c r="AL41" s="1610"/>
      <c r="AM41" s="1610"/>
    </row>
    <row r="42" spans="1:39">
      <c r="A42" s="488"/>
      <c r="B42" s="489" t="s">
        <v>814</v>
      </c>
      <c r="C42" s="490"/>
      <c r="D42" s="1611" t="s">
        <v>815</v>
      </c>
      <c r="E42" s="1611"/>
      <c r="F42" s="1611"/>
      <c r="G42" s="1611"/>
      <c r="H42" s="1611"/>
      <c r="I42" s="1611"/>
      <c r="J42" s="1611"/>
      <c r="K42" s="1611"/>
      <c r="L42" s="1612" t="s">
        <v>816</v>
      </c>
      <c r="M42" s="1612"/>
      <c r="N42" s="1612"/>
      <c r="O42" s="1612"/>
      <c r="P42" s="1613" t="s">
        <v>815</v>
      </c>
      <c r="Q42" s="1613"/>
      <c r="R42" s="1613"/>
      <c r="S42" s="1613"/>
      <c r="T42" s="1613"/>
      <c r="U42" s="1613"/>
      <c r="V42" s="1613"/>
      <c r="W42" s="1613"/>
      <c r="X42" s="1612" t="s">
        <v>816</v>
      </c>
      <c r="Y42" s="1612"/>
      <c r="Z42" s="1612"/>
      <c r="AA42" s="1612"/>
      <c r="AB42" s="1613" t="s">
        <v>815</v>
      </c>
      <c r="AC42" s="1613"/>
      <c r="AD42" s="1613"/>
      <c r="AE42" s="1613"/>
      <c r="AF42" s="1613"/>
      <c r="AG42" s="1613"/>
      <c r="AH42" s="1613"/>
      <c r="AI42" s="1613"/>
      <c r="AJ42" s="1612" t="s">
        <v>816</v>
      </c>
      <c r="AK42" s="1612"/>
      <c r="AL42" s="1612"/>
      <c r="AM42" s="1612"/>
    </row>
  </sheetData>
  <mergeCells count="9">
    <mergeCell ref="L41:O41"/>
    <mergeCell ref="X41:AA41"/>
    <mergeCell ref="AJ41:AM41"/>
    <mergeCell ref="D42:K42"/>
    <mergeCell ref="L42:O42"/>
    <mergeCell ref="P42:W42"/>
    <mergeCell ref="X42:AA42"/>
    <mergeCell ref="AB42:AI42"/>
    <mergeCell ref="AJ42:AM42"/>
  </mergeCells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15"/>
  <dimension ref="A1:AM44"/>
  <sheetViews>
    <sheetView workbookViewId="0">
      <selection activeCell="C10" sqref="C10"/>
    </sheetView>
  </sheetViews>
  <sheetFormatPr defaultColWidth="11.5703125" defaultRowHeight="12.75"/>
  <cols>
    <col min="1" max="1" width="7.7109375" style="493" customWidth="1"/>
    <col min="2" max="2" width="40.7109375" style="493" customWidth="1"/>
    <col min="3" max="3" width="21.5703125" style="493" customWidth="1"/>
    <col min="4" max="5" width="13.85546875" style="493" customWidth="1"/>
    <col min="6" max="7" width="15.140625" style="493" customWidth="1"/>
    <col min="8" max="9" width="14.42578125" style="493" customWidth="1"/>
    <col min="10" max="10" width="14" style="493" customWidth="1"/>
    <col min="11" max="15" width="13.42578125" style="493" bestFit="1" customWidth="1"/>
    <col min="16" max="18" width="14.140625" style="493" bestFit="1" customWidth="1"/>
    <col min="19" max="21" width="15" style="493" bestFit="1" customWidth="1"/>
    <col min="22" max="24" width="14.5703125" style="493" bestFit="1" customWidth="1"/>
    <col min="25" max="27" width="14.42578125" style="493" bestFit="1" customWidth="1"/>
    <col min="28" max="30" width="15" style="493" bestFit="1" customWidth="1"/>
    <col min="31" max="35" width="14.42578125" style="493" bestFit="1" customWidth="1"/>
    <col min="36" max="37" width="13.85546875" style="493" bestFit="1" customWidth="1"/>
    <col min="38" max="39" width="14.42578125" style="493" bestFit="1" customWidth="1"/>
    <col min="40" max="40" width="13.42578125" style="493" customWidth="1"/>
    <col min="41" max="41" width="18.140625" style="493" customWidth="1"/>
    <col min="42" max="42" width="20.28515625" style="493" customWidth="1"/>
    <col min="43" max="44" width="16" style="493" customWidth="1"/>
    <col min="45" max="45" width="13.140625" style="493" customWidth="1"/>
    <col min="46" max="256" width="11.5703125" style="493"/>
    <col min="257" max="257" width="7.7109375" style="493" customWidth="1"/>
    <col min="258" max="258" width="40.7109375" style="493" customWidth="1"/>
    <col min="259" max="259" width="21.5703125" style="493" customWidth="1"/>
    <col min="260" max="266" width="12.42578125" style="493" customWidth="1"/>
    <col min="267" max="271" width="13.42578125" style="493" bestFit="1" customWidth="1"/>
    <col min="272" max="277" width="14.140625" style="493" bestFit="1" customWidth="1"/>
    <col min="278" max="283" width="13.42578125" style="493" bestFit="1" customWidth="1"/>
    <col min="284" max="296" width="13.42578125" style="493" customWidth="1"/>
    <col min="297" max="297" width="18.140625" style="493" customWidth="1"/>
    <col min="298" max="298" width="20.28515625" style="493" customWidth="1"/>
    <col min="299" max="300" width="16" style="493" customWidth="1"/>
    <col min="301" max="301" width="13.140625" style="493" customWidth="1"/>
    <col min="302" max="512" width="11.5703125" style="493"/>
    <col min="513" max="513" width="7.7109375" style="493" customWidth="1"/>
    <col min="514" max="514" width="40.7109375" style="493" customWidth="1"/>
    <col min="515" max="515" width="21.5703125" style="493" customWidth="1"/>
    <col min="516" max="522" width="12.42578125" style="493" customWidth="1"/>
    <col min="523" max="527" width="13.42578125" style="493" bestFit="1" customWidth="1"/>
    <col min="528" max="533" width="14.140625" style="493" bestFit="1" customWidth="1"/>
    <col min="534" max="539" width="13.42578125" style="493" bestFit="1" customWidth="1"/>
    <col min="540" max="552" width="13.42578125" style="493" customWidth="1"/>
    <col min="553" max="553" width="18.140625" style="493" customWidth="1"/>
    <col min="554" max="554" width="20.28515625" style="493" customWidth="1"/>
    <col min="555" max="556" width="16" style="493" customWidth="1"/>
    <col min="557" max="557" width="13.140625" style="493" customWidth="1"/>
    <col min="558" max="768" width="11.5703125" style="493"/>
    <col min="769" max="769" width="7.7109375" style="493" customWidth="1"/>
    <col min="770" max="770" width="40.7109375" style="493" customWidth="1"/>
    <col min="771" max="771" width="21.5703125" style="493" customWidth="1"/>
    <col min="772" max="778" width="12.42578125" style="493" customWidth="1"/>
    <col min="779" max="783" width="13.42578125" style="493" bestFit="1" customWidth="1"/>
    <col min="784" max="789" width="14.140625" style="493" bestFit="1" customWidth="1"/>
    <col min="790" max="795" width="13.42578125" style="493" bestFit="1" customWidth="1"/>
    <col min="796" max="808" width="13.42578125" style="493" customWidth="1"/>
    <col min="809" max="809" width="18.140625" style="493" customWidth="1"/>
    <col min="810" max="810" width="20.28515625" style="493" customWidth="1"/>
    <col min="811" max="812" width="16" style="493" customWidth="1"/>
    <col min="813" max="813" width="13.140625" style="493" customWidth="1"/>
    <col min="814" max="1024" width="11.5703125" style="493"/>
    <col min="1025" max="1025" width="7.7109375" style="493" customWidth="1"/>
    <col min="1026" max="1026" width="40.7109375" style="493" customWidth="1"/>
    <col min="1027" max="1027" width="21.5703125" style="493" customWidth="1"/>
    <col min="1028" max="1034" width="12.42578125" style="493" customWidth="1"/>
    <col min="1035" max="1039" width="13.42578125" style="493" bestFit="1" customWidth="1"/>
    <col min="1040" max="1045" width="14.140625" style="493" bestFit="1" customWidth="1"/>
    <col min="1046" max="1051" width="13.42578125" style="493" bestFit="1" customWidth="1"/>
    <col min="1052" max="1064" width="13.42578125" style="493" customWidth="1"/>
    <col min="1065" max="1065" width="18.140625" style="493" customWidth="1"/>
    <col min="1066" max="1066" width="20.28515625" style="493" customWidth="1"/>
    <col min="1067" max="1068" width="16" style="493" customWidth="1"/>
    <col min="1069" max="1069" width="13.140625" style="493" customWidth="1"/>
    <col min="1070" max="1280" width="11.5703125" style="493"/>
    <col min="1281" max="1281" width="7.7109375" style="493" customWidth="1"/>
    <col min="1282" max="1282" width="40.7109375" style="493" customWidth="1"/>
    <col min="1283" max="1283" width="21.5703125" style="493" customWidth="1"/>
    <col min="1284" max="1290" width="12.42578125" style="493" customWidth="1"/>
    <col min="1291" max="1295" width="13.42578125" style="493" bestFit="1" customWidth="1"/>
    <col min="1296" max="1301" width="14.140625" style="493" bestFit="1" customWidth="1"/>
    <col min="1302" max="1307" width="13.42578125" style="493" bestFit="1" customWidth="1"/>
    <col min="1308" max="1320" width="13.42578125" style="493" customWidth="1"/>
    <col min="1321" max="1321" width="18.140625" style="493" customWidth="1"/>
    <col min="1322" max="1322" width="20.28515625" style="493" customWidth="1"/>
    <col min="1323" max="1324" width="16" style="493" customWidth="1"/>
    <col min="1325" max="1325" width="13.140625" style="493" customWidth="1"/>
    <col min="1326" max="1536" width="11.5703125" style="493"/>
    <col min="1537" max="1537" width="7.7109375" style="493" customWidth="1"/>
    <col min="1538" max="1538" width="40.7109375" style="493" customWidth="1"/>
    <col min="1539" max="1539" width="21.5703125" style="493" customWidth="1"/>
    <col min="1540" max="1546" width="12.42578125" style="493" customWidth="1"/>
    <col min="1547" max="1551" width="13.42578125" style="493" bestFit="1" customWidth="1"/>
    <col min="1552" max="1557" width="14.140625" style="493" bestFit="1" customWidth="1"/>
    <col min="1558" max="1563" width="13.42578125" style="493" bestFit="1" customWidth="1"/>
    <col min="1564" max="1576" width="13.42578125" style="493" customWidth="1"/>
    <col min="1577" max="1577" width="18.140625" style="493" customWidth="1"/>
    <col min="1578" max="1578" width="20.28515625" style="493" customWidth="1"/>
    <col min="1579" max="1580" width="16" style="493" customWidth="1"/>
    <col min="1581" max="1581" width="13.140625" style="493" customWidth="1"/>
    <col min="1582" max="1792" width="11.5703125" style="493"/>
    <col min="1793" max="1793" width="7.7109375" style="493" customWidth="1"/>
    <col min="1794" max="1794" width="40.7109375" style="493" customWidth="1"/>
    <col min="1795" max="1795" width="21.5703125" style="493" customWidth="1"/>
    <col min="1796" max="1802" width="12.42578125" style="493" customWidth="1"/>
    <col min="1803" max="1807" width="13.42578125" style="493" bestFit="1" customWidth="1"/>
    <col min="1808" max="1813" width="14.140625" style="493" bestFit="1" customWidth="1"/>
    <col min="1814" max="1819" width="13.42578125" style="493" bestFit="1" customWidth="1"/>
    <col min="1820" max="1832" width="13.42578125" style="493" customWidth="1"/>
    <col min="1833" max="1833" width="18.140625" style="493" customWidth="1"/>
    <col min="1834" max="1834" width="20.28515625" style="493" customWidth="1"/>
    <col min="1835" max="1836" width="16" style="493" customWidth="1"/>
    <col min="1837" max="1837" width="13.140625" style="493" customWidth="1"/>
    <col min="1838" max="2048" width="11.5703125" style="493"/>
    <col min="2049" max="2049" width="7.7109375" style="493" customWidth="1"/>
    <col min="2050" max="2050" width="40.7109375" style="493" customWidth="1"/>
    <col min="2051" max="2051" width="21.5703125" style="493" customWidth="1"/>
    <col min="2052" max="2058" width="12.42578125" style="493" customWidth="1"/>
    <col min="2059" max="2063" width="13.42578125" style="493" bestFit="1" customWidth="1"/>
    <col min="2064" max="2069" width="14.140625" style="493" bestFit="1" customWidth="1"/>
    <col min="2070" max="2075" width="13.42578125" style="493" bestFit="1" customWidth="1"/>
    <col min="2076" max="2088" width="13.42578125" style="493" customWidth="1"/>
    <col min="2089" max="2089" width="18.140625" style="493" customWidth="1"/>
    <col min="2090" max="2090" width="20.28515625" style="493" customWidth="1"/>
    <col min="2091" max="2092" width="16" style="493" customWidth="1"/>
    <col min="2093" max="2093" width="13.140625" style="493" customWidth="1"/>
    <col min="2094" max="2304" width="11.5703125" style="493"/>
    <col min="2305" max="2305" width="7.7109375" style="493" customWidth="1"/>
    <col min="2306" max="2306" width="40.7109375" style="493" customWidth="1"/>
    <col min="2307" max="2307" width="21.5703125" style="493" customWidth="1"/>
    <col min="2308" max="2314" width="12.42578125" style="493" customWidth="1"/>
    <col min="2315" max="2319" width="13.42578125" style="493" bestFit="1" customWidth="1"/>
    <col min="2320" max="2325" width="14.140625" style="493" bestFit="1" customWidth="1"/>
    <col min="2326" max="2331" width="13.42578125" style="493" bestFit="1" customWidth="1"/>
    <col min="2332" max="2344" width="13.42578125" style="493" customWidth="1"/>
    <col min="2345" max="2345" width="18.140625" style="493" customWidth="1"/>
    <col min="2346" max="2346" width="20.28515625" style="493" customWidth="1"/>
    <col min="2347" max="2348" width="16" style="493" customWidth="1"/>
    <col min="2349" max="2349" width="13.140625" style="493" customWidth="1"/>
    <col min="2350" max="2560" width="11.5703125" style="493"/>
    <col min="2561" max="2561" width="7.7109375" style="493" customWidth="1"/>
    <col min="2562" max="2562" width="40.7109375" style="493" customWidth="1"/>
    <col min="2563" max="2563" width="21.5703125" style="493" customWidth="1"/>
    <col min="2564" max="2570" width="12.42578125" style="493" customWidth="1"/>
    <col min="2571" max="2575" width="13.42578125" style="493" bestFit="1" customWidth="1"/>
    <col min="2576" max="2581" width="14.140625" style="493" bestFit="1" customWidth="1"/>
    <col min="2582" max="2587" width="13.42578125" style="493" bestFit="1" customWidth="1"/>
    <col min="2588" max="2600" width="13.42578125" style="493" customWidth="1"/>
    <col min="2601" max="2601" width="18.140625" style="493" customWidth="1"/>
    <col min="2602" max="2602" width="20.28515625" style="493" customWidth="1"/>
    <col min="2603" max="2604" width="16" style="493" customWidth="1"/>
    <col min="2605" max="2605" width="13.140625" style="493" customWidth="1"/>
    <col min="2606" max="2816" width="11.5703125" style="493"/>
    <col min="2817" max="2817" width="7.7109375" style="493" customWidth="1"/>
    <col min="2818" max="2818" width="40.7109375" style="493" customWidth="1"/>
    <col min="2819" max="2819" width="21.5703125" style="493" customWidth="1"/>
    <col min="2820" max="2826" width="12.42578125" style="493" customWidth="1"/>
    <col min="2827" max="2831" width="13.42578125" style="493" bestFit="1" customWidth="1"/>
    <col min="2832" max="2837" width="14.140625" style="493" bestFit="1" customWidth="1"/>
    <col min="2838" max="2843" width="13.42578125" style="493" bestFit="1" customWidth="1"/>
    <col min="2844" max="2856" width="13.42578125" style="493" customWidth="1"/>
    <col min="2857" max="2857" width="18.140625" style="493" customWidth="1"/>
    <col min="2858" max="2858" width="20.28515625" style="493" customWidth="1"/>
    <col min="2859" max="2860" width="16" style="493" customWidth="1"/>
    <col min="2861" max="2861" width="13.140625" style="493" customWidth="1"/>
    <col min="2862" max="3072" width="11.5703125" style="493"/>
    <col min="3073" max="3073" width="7.7109375" style="493" customWidth="1"/>
    <col min="3074" max="3074" width="40.7109375" style="493" customWidth="1"/>
    <col min="3075" max="3075" width="21.5703125" style="493" customWidth="1"/>
    <col min="3076" max="3082" width="12.42578125" style="493" customWidth="1"/>
    <col min="3083" max="3087" width="13.42578125" style="493" bestFit="1" customWidth="1"/>
    <col min="3088" max="3093" width="14.140625" style="493" bestFit="1" customWidth="1"/>
    <col min="3094" max="3099" width="13.42578125" style="493" bestFit="1" customWidth="1"/>
    <col min="3100" max="3112" width="13.42578125" style="493" customWidth="1"/>
    <col min="3113" max="3113" width="18.140625" style="493" customWidth="1"/>
    <col min="3114" max="3114" width="20.28515625" style="493" customWidth="1"/>
    <col min="3115" max="3116" width="16" style="493" customWidth="1"/>
    <col min="3117" max="3117" width="13.140625" style="493" customWidth="1"/>
    <col min="3118" max="3328" width="11.5703125" style="493"/>
    <col min="3329" max="3329" width="7.7109375" style="493" customWidth="1"/>
    <col min="3330" max="3330" width="40.7109375" style="493" customWidth="1"/>
    <col min="3331" max="3331" width="21.5703125" style="493" customWidth="1"/>
    <col min="3332" max="3338" width="12.42578125" style="493" customWidth="1"/>
    <col min="3339" max="3343" width="13.42578125" style="493" bestFit="1" customWidth="1"/>
    <col min="3344" max="3349" width="14.140625" style="493" bestFit="1" customWidth="1"/>
    <col min="3350" max="3355" width="13.42578125" style="493" bestFit="1" customWidth="1"/>
    <col min="3356" max="3368" width="13.42578125" style="493" customWidth="1"/>
    <col min="3369" max="3369" width="18.140625" style="493" customWidth="1"/>
    <col min="3370" max="3370" width="20.28515625" style="493" customWidth="1"/>
    <col min="3371" max="3372" width="16" style="493" customWidth="1"/>
    <col min="3373" max="3373" width="13.140625" style="493" customWidth="1"/>
    <col min="3374" max="3584" width="11.5703125" style="493"/>
    <col min="3585" max="3585" width="7.7109375" style="493" customWidth="1"/>
    <col min="3586" max="3586" width="40.7109375" style="493" customWidth="1"/>
    <col min="3587" max="3587" width="21.5703125" style="493" customWidth="1"/>
    <col min="3588" max="3594" width="12.42578125" style="493" customWidth="1"/>
    <col min="3595" max="3599" width="13.42578125" style="493" bestFit="1" customWidth="1"/>
    <col min="3600" max="3605" width="14.140625" style="493" bestFit="1" customWidth="1"/>
    <col min="3606" max="3611" width="13.42578125" style="493" bestFit="1" customWidth="1"/>
    <col min="3612" max="3624" width="13.42578125" style="493" customWidth="1"/>
    <col min="3625" max="3625" width="18.140625" style="493" customWidth="1"/>
    <col min="3626" max="3626" width="20.28515625" style="493" customWidth="1"/>
    <col min="3627" max="3628" width="16" style="493" customWidth="1"/>
    <col min="3629" max="3629" width="13.140625" style="493" customWidth="1"/>
    <col min="3630" max="3840" width="11.5703125" style="493"/>
    <col min="3841" max="3841" width="7.7109375" style="493" customWidth="1"/>
    <col min="3842" max="3842" width="40.7109375" style="493" customWidth="1"/>
    <col min="3843" max="3843" width="21.5703125" style="493" customWidth="1"/>
    <col min="3844" max="3850" width="12.42578125" style="493" customWidth="1"/>
    <col min="3851" max="3855" width="13.42578125" style="493" bestFit="1" customWidth="1"/>
    <col min="3856" max="3861" width="14.140625" style="493" bestFit="1" customWidth="1"/>
    <col min="3862" max="3867" width="13.42578125" style="493" bestFit="1" customWidth="1"/>
    <col min="3868" max="3880" width="13.42578125" style="493" customWidth="1"/>
    <col min="3881" max="3881" width="18.140625" style="493" customWidth="1"/>
    <col min="3882" max="3882" width="20.28515625" style="493" customWidth="1"/>
    <col min="3883" max="3884" width="16" style="493" customWidth="1"/>
    <col min="3885" max="3885" width="13.140625" style="493" customWidth="1"/>
    <col min="3886" max="4096" width="11.5703125" style="493"/>
    <col min="4097" max="4097" width="7.7109375" style="493" customWidth="1"/>
    <col min="4098" max="4098" width="40.7109375" style="493" customWidth="1"/>
    <col min="4099" max="4099" width="21.5703125" style="493" customWidth="1"/>
    <col min="4100" max="4106" width="12.42578125" style="493" customWidth="1"/>
    <col min="4107" max="4111" width="13.42578125" style="493" bestFit="1" customWidth="1"/>
    <col min="4112" max="4117" width="14.140625" style="493" bestFit="1" customWidth="1"/>
    <col min="4118" max="4123" width="13.42578125" style="493" bestFit="1" customWidth="1"/>
    <col min="4124" max="4136" width="13.42578125" style="493" customWidth="1"/>
    <col min="4137" max="4137" width="18.140625" style="493" customWidth="1"/>
    <col min="4138" max="4138" width="20.28515625" style="493" customWidth="1"/>
    <col min="4139" max="4140" width="16" style="493" customWidth="1"/>
    <col min="4141" max="4141" width="13.140625" style="493" customWidth="1"/>
    <col min="4142" max="4352" width="11.5703125" style="493"/>
    <col min="4353" max="4353" width="7.7109375" style="493" customWidth="1"/>
    <col min="4354" max="4354" width="40.7109375" style="493" customWidth="1"/>
    <col min="4355" max="4355" width="21.5703125" style="493" customWidth="1"/>
    <col min="4356" max="4362" width="12.42578125" style="493" customWidth="1"/>
    <col min="4363" max="4367" width="13.42578125" style="493" bestFit="1" customWidth="1"/>
    <col min="4368" max="4373" width="14.140625" style="493" bestFit="1" customWidth="1"/>
    <col min="4374" max="4379" width="13.42578125" style="493" bestFit="1" customWidth="1"/>
    <col min="4380" max="4392" width="13.42578125" style="493" customWidth="1"/>
    <col min="4393" max="4393" width="18.140625" style="493" customWidth="1"/>
    <col min="4394" max="4394" width="20.28515625" style="493" customWidth="1"/>
    <col min="4395" max="4396" width="16" style="493" customWidth="1"/>
    <col min="4397" max="4397" width="13.140625" style="493" customWidth="1"/>
    <col min="4398" max="4608" width="11.5703125" style="493"/>
    <col min="4609" max="4609" width="7.7109375" style="493" customWidth="1"/>
    <col min="4610" max="4610" width="40.7109375" style="493" customWidth="1"/>
    <col min="4611" max="4611" width="21.5703125" style="493" customWidth="1"/>
    <col min="4612" max="4618" width="12.42578125" style="493" customWidth="1"/>
    <col min="4619" max="4623" width="13.42578125" style="493" bestFit="1" customWidth="1"/>
    <col min="4624" max="4629" width="14.140625" style="493" bestFit="1" customWidth="1"/>
    <col min="4630" max="4635" width="13.42578125" style="493" bestFit="1" customWidth="1"/>
    <col min="4636" max="4648" width="13.42578125" style="493" customWidth="1"/>
    <col min="4649" max="4649" width="18.140625" style="493" customWidth="1"/>
    <col min="4650" max="4650" width="20.28515625" style="493" customWidth="1"/>
    <col min="4651" max="4652" width="16" style="493" customWidth="1"/>
    <col min="4653" max="4653" width="13.140625" style="493" customWidth="1"/>
    <col min="4654" max="4864" width="11.5703125" style="493"/>
    <col min="4865" max="4865" width="7.7109375" style="493" customWidth="1"/>
    <col min="4866" max="4866" width="40.7109375" style="493" customWidth="1"/>
    <col min="4867" max="4867" width="21.5703125" style="493" customWidth="1"/>
    <col min="4868" max="4874" width="12.42578125" style="493" customWidth="1"/>
    <col min="4875" max="4879" width="13.42578125" style="493" bestFit="1" customWidth="1"/>
    <col min="4880" max="4885" width="14.140625" style="493" bestFit="1" customWidth="1"/>
    <col min="4886" max="4891" width="13.42578125" style="493" bestFit="1" customWidth="1"/>
    <col min="4892" max="4904" width="13.42578125" style="493" customWidth="1"/>
    <col min="4905" max="4905" width="18.140625" style="493" customWidth="1"/>
    <col min="4906" max="4906" width="20.28515625" style="493" customWidth="1"/>
    <col min="4907" max="4908" width="16" style="493" customWidth="1"/>
    <col min="4909" max="4909" width="13.140625" style="493" customWidth="1"/>
    <col min="4910" max="5120" width="11.5703125" style="493"/>
    <col min="5121" max="5121" width="7.7109375" style="493" customWidth="1"/>
    <col min="5122" max="5122" width="40.7109375" style="493" customWidth="1"/>
    <col min="5123" max="5123" width="21.5703125" style="493" customWidth="1"/>
    <col min="5124" max="5130" width="12.42578125" style="493" customWidth="1"/>
    <col min="5131" max="5135" width="13.42578125" style="493" bestFit="1" customWidth="1"/>
    <col min="5136" max="5141" width="14.140625" style="493" bestFit="1" customWidth="1"/>
    <col min="5142" max="5147" width="13.42578125" style="493" bestFit="1" customWidth="1"/>
    <col min="5148" max="5160" width="13.42578125" style="493" customWidth="1"/>
    <col min="5161" max="5161" width="18.140625" style="493" customWidth="1"/>
    <col min="5162" max="5162" width="20.28515625" style="493" customWidth="1"/>
    <col min="5163" max="5164" width="16" style="493" customWidth="1"/>
    <col min="5165" max="5165" width="13.140625" style="493" customWidth="1"/>
    <col min="5166" max="5376" width="11.5703125" style="493"/>
    <col min="5377" max="5377" width="7.7109375" style="493" customWidth="1"/>
    <col min="5378" max="5378" width="40.7109375" style="493" customWidth="1"/>
    <col min="5379" max="5379" width="21.5703125" style="493" customWidth="1"/>
    <col min="5380" max="5386" width="12.42578125" style="493" customWidth="1"/>
    <col min="5387" max="5391" width="13.42578125" style="493" bestFit="1" customWidth="1"/>
    <col min="5392" max="5397" width="14.140625" style="493" bestFit="1" customWidth="1"/>
    <col min="5398" max="5403" width="13.42578125" style="493" bestFit="1" customWidth="1"/>
    <col min="5404" max="5416" width="13.42578125" style="493" customWidth="1"/>
    <col min="5417" max="5417" width="18.140625" style="493" customWidth="1"/>
    <col min="5418" max="5418" width="20.28515625" style="493" customWidth="1"/>
    <col min="5419" max="5420" width="16" style="493" customWidth="1"/>
    <col min="5421" max="5421" width="13.140625" style="493" customWidth="1"/>
    <col min="5422" max="5632" width="11.5703125" style="493"/>
    <col min="5633" max="5633" width="7.7109375" style="493" customWidth="1"/>
    <col min="5634" max="5634" width="40.7109375" style="493" customWidth="1"/>
    <col min="5635" max="5635" width="21.5703125" style="493" customWidth="1"/>
    <col min="5636" max="5642" width="12.42578125" style="493" customWidth="1"/>
    <col min="5643" max="5647" width="13.42578125" style="493" bestFit="1" customWidth="1"/>
    <col min="5648" max="5653" width="14.140625" style="493" bestFit="1" customWidth="1"/>
    <col min="5654" max="5659" width="13.42578125" style="493" bestFit="1" customWidth="1"/>
    <col min="5660" max="5672" width="13.42578125" style="493" customWidth="1"/>
    <col min="5673" max="5673" width="18.140625" style="493" customWidth="1"/>
    <col min="5674" max="5674" width="20.28515625" style="493" customWidth="1"/>
    <col min="5675" max="5676" width="16" style="493" customWidth="1"/>
    <col min="5677" max="5677" width="13.140625" style="493" customWidth="1"/>
    <col min="5678" max="5888" width="11.5703125" style="493"/>
    <col min="5889" max="5889" width="7.7109375" style="493" customWidth="1"/>
    <col min="5890" max="5890" width="40.7109375" style="493" customWidth="1"/>
    <col min="5891" max="5891" width="21.5703125" style="493" customWidth="1"/>
    <col min="5892" max="5898" width="12.42578125" style="493" customWidth="1"/>
    <col min="5899" max="5903" width="13.42578125" style="493" bestFit="1" customWidth="1"/>
    <col min="5904" max="5909" width="14.140625" style="493" bestFit="1" customWidth="1"/>
    <col min="5910" max="5915" width="13.42578125" style="493" bestFit="1" customWidth="1"/>
    <col min="5916" max="5928" width="13.42578125" style="493" customWidth="1"/>
    <col min="5929" max="5929" width="18.140625" style="493" customWidth="1"/>
    <col min="5930" max="5930" width="20.28515625" style="493" customWidth="1"/>
    <col min="5931" max="5932" width="16" style="493" customWidth="1"/>
    <col min="5933" max="5933" width="13.140625" style="493" customWidth="1"/>
    <col min="5934" max="6144" width="11.5703125" style="493"/>
    <col min="6145" max="6145" width="7.7109375" style="493" customWidth="1"/>
    <col min="6146" max="6146" width="40.7109375" style="493" customWidth="1"/>
    <col min="6147" max="6147" width="21.5703125" style="493" customWidth="1"/>
    <col min="6148" max="6154" width="12.42578125" style="493" customWidth="1"/>
    <col min="6155" max="6159" width="13.42578125" style="493" bestFit="1" customWidth="1"/>
    <col min="6160" max="6165" width="14.140625" style="493" bestFit="1" customWidth="1"/>
    <col min="6166" max="6171" width="13.42578125" style="493" bestFit="1" customWidth="1"/>
    <col min="6172" max="6184" width="13.42578125" style="493" customWidth="1"/>
    <col min="6185" max="6185" width="18.140625" style="493" customWidth="1"/>
    <col min="6186" max="6186" width="20.28515625" style="493" customWidth="1"/>
    <col min="6187" max="6188" width="16" style="493" customWidth="1"/>
    <col min="6189" max="6189" width="13.140625" style="493" customWidth="1"/>
    <col min="6190" max="6400" width="11.5703125" style="493"/>
    <col min="6401" max="6401" width="7.7109375" style="493" customWidth="1"/>
    <col min="6402" max="6402" width="40.7109375" style="493" customWidth="1"/>
    <col min="6403" max="6403" width="21.5703125" style="493" customWidth="1"/>
    <col min="6404" max="6410" width="12.42578125" style="493" customWidth="1"/>
    <col min="6411" max="6415" width="13.42578125" style="493" bestFit="1" customWidth="1"/>
    <col min="6416" max="6421" width="14.140625" style="493" bestFit="1" customWidth="1"/>
    <col min="6422" max="6427" width="13.42578125" style="493" bestFit="1" customWidth="1"/>
    <col min="6428" max="6440" width="13.42578125" style="493" customWidth="1"/>
    <col min="6441" max="6441" width="18.140625" style="493" customWidth="1"/>
    <col min="6442" max="6442" width="20.28515625" style="493" customWidth="1"/>
    <col min="6443" max="6444" width="16" style="493" customWidth="1"/>
    <col min="6445" max="6445" width="13.140625" style="493" customWidth="1"/>
    <col min="6446" max="6656" width="11.5703125" style="493"/>
    <col min="6657" max="6657" width="7.7109375" style="493" customWidth="1"/>
    <col min="6658" max="6658" width="40.7109375" style="493" customWidth="1"/>
    <col min="6659" max="6659" width="21.5703125" style="493" customWidth="1"/>
    <col min="6660" max="6666" width="12.42578125" style="493" customWidth="1"/>
    <col min="6667" max="6671" width="13.42578125" style="493" bestFit="1" customWidth="1"/>
    <col min="6672" max="6677" width="14.140625" style="493" bestFit="1" customWidth="1"/>
    <col min="6678" max="6683" width="13.42578125" style="493" bestFit="1" customWidth="1"/>
    <col min="6684" max="6696" width="13.42578125" style="493" customWidth="1"/>
    <col min="6697" max="6697" width="18.140625" style="493" customWidth="1"/>
    <col min="6698" max="6698" width="20.28515625" style="493" customWidth="1"/>
    <col min="6699" max="6700" width="16" style="493" customWidth="1"/>
    <col min="6701" max="6701" width="13.140625" style="493" customWidth="1"/>
    <col min="6702" max="6912" width="11.5703125" style="493"/>
    <col min="6913" max="6913" width="7.7109375" style="493" customWidth="1"/>
    <col min="6914" max="6914" width="40.7109375" style="493" customWidth="1"/>
    <col min="6915" max="6915" width="21.5703125" style="493" customWidth="1"/>
    <col min="6916" max="6922" width="12.42578125" style="493" customWidth="1"/>
    <col min="6923" max="6927" width="13.42578125" style="493" bestFit="1" customWidth="1"/>
    <col min="6928" max="6933" width="14.140625" style="493" bestFit="1" customWidth="1"/>
    <col min="6934" max="6939" width="13.42578125" style="493" bestFit="1" customWidth="1"/>
    <col min="6940" max="6952" width="13.42578125" style="493" customWidth="1"/>
    <col min="6953" max="6953" width="18.140625" style="493" customWidth="1"/>
    <col min="6954" max="6954" width="20.28515625" style="493" customWidth="1"/>
    <col min="6955" max="6956" width="16" style="493" customWidth="1"/>
    <col min="6957" max="6957" width="13.140625" style="493" customWidth="1"/>
    <col min="6958" max="7168" width="11.5703125" style="493"/>
    <col min="7169" max="7169" width="7.7109375" style="493" customWidth="1"/>
    <col min="7170" max="7170" width="40.7109375" style="493" customWidth="1"/>
    <col min="7171" max="7171" width="21.5703125" style="493" customWidth="1"/>
    <col min="7172" max="7178" width="12.42578125" style="493" customWidth="1"/>
    <col min="7179" max="7183" width="13.42578125" style="493" bestFit="1" customWidth="1"/>
    <col min="7184" max="7189" width="14.140625" style="493" bestFit="1" customWidth="1"/>
    <col min="7190" max="7195" width="13.42578125" style="493" bestFit="1" customWidth="1"/>
    <col min="7196" max="7208" width="13.42578125" style="493" customWidth="1"/>
    <col min="7209" max="7209" width="18.140625" style="493" customWidth="1"/>
    <col min="7210" max="7210" width="20.28515625" style="493" customWidth="1"/>
    <col min="7211" max="7212" width="16" style="493" customWidth="1"/>
    <col min="7213" max="7213" width="13.140625" style="493" customWidth="1"/>
    <col min="7214" max="7424" width="11.5703125" style="493"/>
    <col min="7425" max="7425" width="7.7109375" style="493" customWidth="1"/>
    <col min="7426" max="7426" width="40.7109375" style="493" customWidth="1"/>
    <col min="7427" max="7427" width="21.5703125" style="493" customWidth="1"/>
    <col min="7428" max="7434" width="12.42578125" style="493" customWidth="1"/>
    <col min="7435" max="7439" width="13.42578125" style="493" bestFit="1" customWidth="1"/>
    <col min="7440" max="7445" width="14.140625" style="493" bestFit="1" customWidth="1"/>
    <col min="7446" max="7451" width="13.42578125" style="493" bestFit="1" customWidth="1"/>
    <col min="7452" max="7464" width="13.42578125" style="493" customWidth="1"/>
    <col min="7465" max="7465" width="18.140625" style="493" customWidth="1"/>
    <col min="7466" max="7466" width="20.28515625" style="493" customWidth="1"/>
    <col min="7467" max="7468" width="16" style="493" customWidth="1"/>
    <col min="7469" max="7469" width="13.140625" style="493" customWidth="1"/>
    <col min="7470" max="7680" width="11.5703125" style="493"/>
    <col min="7681" max="7681" width="7.7109375" style="493" customWidth="1"/>
    <col min="7682" max="7682" width="40.7109375" style="493" customWidth="1"/>
    <col min="7683" max="7683" width="21.5703125" style="493" customWidth="1"/>
    <col min="7684" max="7690" width="12.42578125" style="493" customWidth="1"/>
    <col min="7691" max="7695" width="13.42578125" style="493" bestFit="1" customWidth="1"/>
    <col min="7696" max="7701" width="14.140625" style="493" bestFit="1" customWidth="1"/>
    <col min="7702" max="7707" width="13.42578125" style="493" bestFit="1" customWidth="1"/>
    <col min="7708" max="7720" width="13.42578125" style="493" customWidth="1"/>
    <col min="7721" max="7721" width="18.140625" style="493" customWidth="1"/>
    <col min="7722" max="7722" width="20.28515625" style="493" customWidth="1"/>
    <col min="7723" max="7724" width="16" style="493" customWidth="1"/>
    <col min="7725" max="7725" width="13.140625" style="493" customWidth="1"/>
    <col min="7726" max="7936" width="11.5703125" style="493"/>
    <col min="7937" max="7937" width="7.7109375" style="493" customWidth="1"/>
    <col min="7938" max="7938" width="40.7109375" style="493" customWidth="1"/>
    <col min="7939" max="7939" width="21.5703125" style="493" customWidth="1"/>
    <col min="7940" max="7946" width="12.42578125" style="493" customWidth="1"/>
    <col min="7947" max="7951" width="13.42578125" style="493" bestFit="1" customWidth="1"/>
    <col min="7952" max="7957" width="14.140625" style="493" bestFit="1" customWidth="1"/>
    <col min="7958" max="7963" width="13.42578125" style="493" bestFit="1" customWidth="1"/>
    <col min="7964" max="7976" width="13.42578125" style="493" customWidth="1"/>
    <col min="7977" max="7977" width="18.140625" style="493" customWidth="1"/>
    <col min="7978" max="7978" width="20.28515625" style="493" customWidth="1"/>
    <col min="7979" max="7980" width="16" style="493" customWidth="1"/>
    <col min="7981" max="7981" width="13.140625" style="493" customWidth="1"/>
    <col min="7982" max="8192" width="11.5703125" style="493"/>
    <col min="8193" max="8193" width="7.7109375" style="493" customWidth="1"/>
    <col min="8194" max="8194" width="40.7109375" style="493" customWidth="1"/>
    <col min="8195" max="8195" width="21.5703125" style="493" customWidth="1"/>
    <col min="8196" max="8202" width="12.42578125" style="493" customWidth="1"/>
    <col min="8203" max="8207" width="13.42578125" style="493" bestFit="1" customWidth="1"/>
    <col min="8208" max="8213" width="14.140625" style="493" bestFit="1" customWidth="1"/>
    <col min="8214" max="8219" width="13.42578125" style="493" bestFit="1" customWidth="1"/>
    <col min="8220" max="8232" width="13.42578125" style="493" customWidth="1"/>
    <col min="8233" max="8233" width="18.140625" style="493" customWidth="1"/>
    <col min="8234" max="8234" width="20.28515625" style="493" customWidth="1"/>
    <col min="8235" max="8236" width="16" style="493" customWidth="1"/>
    <col min="8237" max="8237" width="13.140625" style="493" customWidth="1"/>
    <col min="8238" max="8448" width="11.5703125" style="493"/>
    <col min="8449" max="8449" width="7.7109375" style="493" customWidth="1"/>
    <col min="8450" max="8450" width="40.7109375" style="493" customWidth="1"/>
    <col min="8451" max="8451" width="21.5703125" style="493" customWidth="1"/>
    <col min="8452" max="8458" width="12.42578125" style="493" customWidth="1"/>
    <col min="8459" max="8463" width="13.42578125" style="493" bestFit="1" customWidth="1"/>
    <col min="8464" max="8469" width="14.140625" style="493" bestFit="1" customWidth="1"/>
    <col min="8470" max="8475" width="13.42578125" style="493" bestFit="1" customWidth="1"/>
    <col min="8476" max="8488" width="13.42578125" style="493" customWidth="1"/>
    <col min="8489" max="8489" width="18.140625" style="493" customWidth="1"/>
    <col min="8490" max="8490" width="20.28515625" style="493" customWidth="1"/>
    <col min="8491" max="8492" width="16" style="493" customWidth="1"/>
    <col min="8493" max="8493" width="13.140625" style="493" customWidth="1"/>
    <col min="8494" max="8704" width="11.5703125" style="493"/>
    <col min="8705" max="8705" width="7.7109375" style="493" customWidth="1"/>
    <col min="8706" max="8706" width="40.7109375" style="493" customWidth="1"/>
    <col min="8707" max="8707" width="21.5703125" style="493" customWidth="1"/>
    <col min="8708" max="8714" width="12.42578125" style="493" customWidth="1"/>
    <col min="8715" max="8719" width="13.42578125" style="493" bestFit="1" customWidth="1"/>
    <col min="8720" max="8725" width="14.140625" style="493" bestFit="1" customWidth="1"/>
    <col min="8726" max="8731" width="13.42578125" style="493" bestFit="1" customWidth="1"/>
    <col min="8732" max="8744" width="13.42578125" style="493" customWidth="1"/>
    <col min="8745" max="8745" width="18.140625" style="493" customWidth="1"/>
    <col min="8746" max="8746" width="20.28515625" style="493" customWidth="1"/>
    <col min="8747" max="8748" width="16" style="493" customWidth="1"/>
    <col min="8749" max="8749" width="13.140625" style="493" customWidth="1"/>
    <col min="8750" max="8960" width="11.5703125" style="493"/>
    <col min="8961" max="8961" width="7.7109375" style="493" customWidth="1"/>
    <col min="8962" max="8962" width="40.7109375" style="493" customWidth="1"/>
    <col min="8963" max="8963" width="21.5703125" style="493" customWidth="1"/>
    <col min="8964" max="8970" width="12.42578125" style="493" customWidth="1"/>
    <col min="8971" max="8975" width="13.42578125" style="493" bestFit="1" customWidth="1"/>
    <col min="8976" max="8981" width="14.140625" style="493" bestFit="1" customWidth="1"/>
    <col min="8982" max="8987" width="13.42578125" style="493" bestFit="1" customWidth="1"/>
    <col min="8988" max="9000" width="13.42578125" style="493" customWidth="1"/>
    <col min="9001" max="9001" width="18.140625" style="493" customWidth="1"/>
    <col min="9002" max="9002" width="20.28515625" style="493" customWidth="1"/>
    <col min="9003" max="9004" width="16" style="493" customWidth="1"/>
    <col min="9005" max="9005" width="13.140625" style="493" customWidth="1"/>
    <col min="9006" max="9216" width="11.5703125" style="493"/>
    <col min="9217" max="9217" width="7.7109375" style="493" customWidth="1"/>
    <col min="9218" max="9218" width="40.7109375" style="493" customWidth="1"/>
    <col min="9219" max="9219" width="21.5703125" style="493" customWidth="1"/>
    <col min="9220" max="9226" width="12.42578125" style="493" customWidth="1"/>
    <col min="9227" max="9231" width="13.42578125" style="493" bestFit="1" customWidth="1"/>
    <col min="9232" max="9237" width="14.140625" style="493" bestFit="1" customWidth="1"/>
    <col min="9238" max="9243" width="13.42578125" style="493" bestFit="1" customWidth="1"/>
    <col min="9244" max="9256" width="13.42578125" style="493" customWidth="1"/>
    <col min="9257" max="9257" width="18.140625" style="493" customWidth="1"/>
    <col min="9258" max="9258" width="20.28515625" style="493" customWidth="1"/>
    <col min="9259" max="9260" width="16" style="493" customWidth="1"/>
    <col min="9261" max="9261" width="13.140625" style="493" customWidth="1"/>
    <col min="9262" max="9472" width="11.5703125" style="493"/>
    <col min="9473" max="9473" width="7.7109375" style="493" customWidth="1"/>
    <col min="9474" max="9474" width="40.7109375" style="493" customWidth="1"/>
    <col min="9475" max="9475" width="21.5703125" style="493" customWidth="1"/>
    <col min="9476" max="9482" width="12.42578125" style="493" customWidth="1"/>
    <col min="9483" max="9487" width="13.42578125" style="493" bestFit="1" customWidth="1"/>
    <col min="9488" max="9493" width="14.140625" style="493" bestFit="1" customWidth="1"/>
    <col min="9494" max="9499" width="13.42578125" style="493" bestFit="1" customWidth="1"/>
    <col min="9500" max="9512" width="13.42578125" style="493" customWidth="1"/>
    <col min="9513" max="9513" width="18.140625" style="493" customWidth="1"/>
    <col min="9514" max="9514" width="20.28515625" style="493" customWidth="1"/>
    <col min="9515" max="9516" width="16" style="493" customWidth="1"/>
    <col min="9517" max="9517" width="13.140625" style="493" customWidth="1"/>
    <col min="9518" max="9728" width="11.5703125" style="493"/>
    <col min="9729" max="9729" width="7.7109375" style="493" customWidth="1"/>
    <col min="9730" max="9730" width="40.7109375" style="493" customWidth="1"/>
    <col min="9731" max="9731" width="21.5703125" style="493" customWidth="1"/>
    <col min="9732" max="9738" width="12.42578125" style="493" customWidth="1"/>
    <col min="9739" max="9743" width="13.42578125" style="493" bestFit="1" customWidth="1"/>
    <col min="9744" max="9749" width="14.140625" style="493" bestFit="1" customWidth="1"/>
    <col min="9750" max="9755" width="13.42578125" style="493" bestFit="1" customWidth="1"/>
    <col min="9756" max="9768" width="13.42578125" style="493" customWidth="1"/>
    <col min="9769" max="9769" width="18.140625" style="493" customWidth="1"/>
    <col min="9770" max="9770" width="20.28515625" style="493" customWidth="1"/>
    <col min="9771" max="9772" width="16" style="493" customWidth="1"/>
    <col min="9773" max="9773" width="13.140625" style="493" customWidth="1"/>
    <col min="9774" max="9984" width="11.5703125" style="493"/>
    <col min="9985" max="9985" width="7.7109375" style="493" customWidth="1"/>
    <col min="9986" max="9986" width="40.7109375" style="493" customWidth="1"/>
    <col min="9987" max="9987" width="21.5703125" style="493" customWidth="1"/>
    <col min="9988" max="9994" width="12.42578125" style="493" customWidth="1"/>
    <col min="9995" max="9999" width="13.42578125" style="493" bestFit="1" customWidth="1"/>
    <col min="10000" max="10005" width="14.140625" style="493" bestFit="1" customWidth="1"/>
    <col min="10006" max="10011" width="13.42578125" style="493" bestFit="1" customWidth="1"/>
    <col min="10012" max="10024" width="13.42578125" style="493" customWidth="1"/>
    <col min="10025" max="10025" width="18.140625" style="493" customWidth="1"/>
    <col min="10026" max="10026" width="20.28515625" style="493" customWidth="1"/>
    <col min="10027" max="10028" width="16" style="493" customWidth="1"/>
    <col min="10029" max="10029" width="13.140625" style="493" customWidth="1"/>
    <col min="10030" max="10240" width="11.5703125" style="493"/>
    <col min="10241" max="10241" width="7.7109375" style="493" customWidth="1"/>
    <col min="10242" max="10242" width="40.7109375" style="493" customWidth="1"/>
    <col min="10243" max="10243" width="21.5703125" style="493" customWidth="1"/>
    <col min="10244" max="10250" width="12.42578125" style="493" customWidth="1"/>
    <col min="10251" max="10255" width="13.42578125" style="493" bestFit="1" customWidth="1"/>
    <col min="10256" max="10261" width="14.140625" style="493" bestFit="1" customWidth="1"/>
    <col min="10262" max="10267" width="13.42578125" style="493" bestFit="1" customWidth="1"/>
    <col min="10268" max="10280" width="13.42578125" style="493" customWidth="1"/>
    <col min="10281" max="10281" width="18.140625" style="493" customWidth="1"/>
    <col min="10282" max="10282" width="20.28515625" style="493" customWidth="1"/>
    <col min="10283" max="10284" width="16" style="493" customWidth="1"/>
    <col min="10285" max="10285" width="13.140625" style="493" customWidth="1"/>
    <col min="10286" max="10496" width="11.5703125" style="493"/>
    <col min="10497" max="10497" width="7.7109375" style="493" customWidth="1"/>
    <col min="10498" max="10498" width="40.7109375" style="493" customWidth="1"/>
    <col min="10499" max="10499" width="21.5703125" style="493" customWidth="1"/>
    <col min="10500" max="10506" width="12.42578125" style="493" customWidth="1"/>
    <col min="10507" max="10511" width="13.42578125" style="493" bestFit="1" customWidth="1"/>
    <col min="10512" max="10517" width="14.140625" style="493" bestFit="1" customWidth="1"/>
    <col min="10518" max="10523" width="13.42578125" style="493" bestFit="1" customWidth="1"/>
    <col min="10524" max="10536" width="13.42578125" style="493" customWidth="1"/>
    <col min="10537" max="10537" width="18.140625" style="493" customWidth="1"/>
    <col min="10538" max="10538" width="20.28515625" style="493" customWidth="1"/>
    <col min="10539" max="10540" width="16" style="493" customWidth="1"/>
    <col min="10541" max="10541" width="13.140625" style="493" customWidth="1"/>
    <col min="10542" max="10752" width="11.5703125" style="493"/>
    <col min="10753" max="10753" width="7.7109375" style="493" customWidth="1"/>
    <col min="10754" max="10754" width="40.7109375" style="493" customWidth="1"/>
    <col min="10755" max="10755" width="21.5703125" style="493" customWidth="1"/>
    <col min="10756" max="10762" width="12.42578125" style="493" customWidth="1"/>
    <col min="10763" max="10767" width="13.42578125" style="493" bestFit="1" customWidth="1"/>
    <col min="10768" max="10773" width="14.140625" style="493" bestFit="1" customWidth="1"/>
    <col min="10774" max="10779" width="13.42578125" style="493" bestFit="1" customWidth="1"/>
    <col min="10780" max="10792" width="13.42578125" style="493" customWidth="1"/>
    <col min="10793" max="10793" width="18.140625" style="493" customWidth="1"/>
    <col min="10794" max="10794" width="20.28515625" style="493" customWidth="1"/>
    <col min="10795" max="10796" width="16" style="493" customWidth="1"/>
    <col min="10797" max="10797" width="13.140625" style="493" customWidth="1"/>
    <col min="10798" max="11008" width="11.5703125" style="493"/>
    <col min="11009" max="11009" width="7.7109375" style="493" customWidth="1"/>
    <col min="11010" max="11010" width="40.7109375" style="493" customWidth="1"/>
    <col min="11011" max="11011" width="21.5703125" style="493" customWidth="1"/>
    <col min="11012" max="11018" width="12.42578125" style="493" customWidth="1"/>
    <col min="11019" max="11023" width="13.42578125" style="493" bestFit="1" customWidth="1"/>
    <col min="11024" max="11029" width="14.140625" style="493" bestFit="1" customWidth="1"/>
    <col min="11030" max="11035" width="13.42578125" style="493" bestFit="1" customWidth="1"/>
    <col min="11036" max="11048" width="13.42578125" style="493" customWidth="1"/>
    <col min="11049" max="11049" width="18.140625" style="493" customWidth="1"/>
    <col min="11050" max="11050" width="20.28515625" style="493" customWidth="1"/>
    <col min="11051" max="11052" width="16" style="493" customWidth="1"/>
    <col min="11053" max="11053" width="13.140625" style="493" customWidth="1"/>
    <col min="11054" max="11264" width="11.5703125" style="493"/>
    <col min="11265" max="11265" width="7.7109375" style="493" customWidth="1"/>
    <col min="11266" max="11266" width="40.7109375" style="493" customWidth="1"/>
    <col min="11267" max="11267" width="21.5703125" style="493" customWidth="1"/>
    <col min="11268" max="11274" width="12.42578125" style="493" customWidth="1"/>
    <col min="11275" max="11279" width="13.42578125" style="493" bestFit="1" customWidth="1"/>
    <col min="11280" max="11285" width="14.140625" style="493" bestFit="1" customWidth="1"/>
    <col min="11286" max="11291" width="13.42578125" style="493" bestFit="1" customWidth="1"/>
    <col min="11292" max="11304" width="13.42578125" style="493" customWidth="1"/>
    <col min="11305" max="11305" width="18.140625" style="493" customWidth="1"/>
    <col min="11306" max="11306" width="20.28515625" style="493" customWidth="1"/>
    <col min="11307" max="11308" width="16" style="493" customWidth="1"/>
    <col min="11309" max="11309" width="13.140625" style="493" customWidth="1"/>
    <col min="11310" max="11520" width="11.5703125" style="493"/>
    <col min="11521" max="11521" width="7.7109375" style="493" customWidth="1"/>
    <col min="11522" max="11522" width="40.7109375" style="493" customWidth="1"/>
    <col min="11523" max="11523" width="21.5703125" style="493" customWidth="1"/>
    <col min="11524" max="11530" width="12.42578125" style="493" customWidth="1"/>
    <col min="11531" max="11535" width="13.42578125" style="493" bestFit="1" customWidth="1"/>
    <col min="11536" max="11541" width="14.140625" style="493" bestFit="1" customWidth="1"/>
    <col min="11542" max="11547" width="13.42578125" style="493" bestFit="1" customWidth="1"/>
    <col min="11548" max="11560" width="13.42578125" style="493" customWidth="1"/>
    <col min="11561" max="11561" width="18.140625" style="493" customWidth="1"/>
    <col min="11562" max="11562" width="20.28515625" style="493" customWidth="1"/>
    <col min="11563" max="11564" width="16" style="493" customWidth="1"/>
    <col min="11565" max="11565" width="13.140625" style="493" customWidth="1"/>
    <col min="11566" max="11776" width="11.5703125" style="493"/>
    <col min="11777" max="11777" width="7.7109375" style="493" customWidth="1"/>
    <col min="11778" max="11778" width="40.7109375" style="493" customWidth="1"/>
    <col min="11779" max="11779" width="21.5703125" style="493" customWidth="1"/>
    <col min="11780" max="11786" width="12.42578125" style="493" customWidth="1"/>
    <col min="11787" max="11791" width="13.42578125" style="493" bestFit="1" customWidth="1"/>
    <col min="11792" max="11797" width="14.140625" style="493" bestFit="1" customWidth="1"/>
    <col min="11798" max="11803" width="13.42578125" style="493" bestFit="1" customWidth="1"/>
    <col min="11804" max="11816" width="13.42578125" style="493" customWidth="1"/>
    <col min="11817" max="11817" width="18.140625" style="493" customWidth="1"/>
    <col min="11818" max="11818" width="20.28515625" style="493" customWidth="1"/>
    <col min="11819" max="11820" width="16" style="493" customWidth="1"/>
    <col min="11821" max="11821" width="13.140625" style="493" customWidth="1"/>
    <col min="11822" max="12032" width="11.5703125" style="493"/>
    <col min="12033" max="12033" width="7.7109375" style="493" customWidth="1"/>
    <col min="12034" max="12034" width="40.7109375" style="493" customWidth="1"/>
    <col min="12035" max="12035" width="21.5703125" style="493" customWidth="1"/>
    <col min="12036" max="12042" width="12.42578125" style="493" customWidth="1"/>
    <col min="12043" max="12047" width="13.42578125" style="493" bestFit="1" customWidth="1"/>
    <col min="12048" max="12053" width="14.140625" style="493" bestFit="1" customWidth="1"/>
    <col min="12054" max="12059" width="13.42578125" style="493" bestFit="1" customWidth="1"/>
    <col min="12060" max="12072" width="13.42578125" style="493" customWidth="1"/>
    <col min="12073" max="12073" width="18.140625" style="493" customWidth="1"/>
    <col min="12074" max="12074" width="20.28515625" style="493" customWidth="1"/>
    <col min="12075" max="12076" width="16" style="493" customWidth="1"/>
    <col min="12077" max="12077" width="13.140625" style="493" customWidth="1"/>
    <col min="12078" max="12288" width="11.5703125" style="493"/>
    <col min="12289" max="12289" width="7.7109375" style="493" customWidth="1"/>
    <col min="12290" max="12290" width="40.7109375" style="493" customWidth="1"/>
    <col min="12291" max="12291" width="21.5703125" style="493" customWidth="1"/>
    <col min="12292" max="12298" width="12.42578125" style="493" customWidth="1"/>
    <col min="12299" max="12303" width="13.42578125" style="493" bestFit="1" customWidth="1"/>
    <col min="12304" max="12309" width="14.140625" style="493" bestFit="1" customWidth="1"/>
    <col min="12310" max="12315" width="13.42578125" style="493" bestFit="1" customWidth="1"/>
    <col min="12316" max="12328" width="13.42578125" style="493" customWidth="1"/>
    <col min="12329" max="12329" width="18.140625" style="493" customWidth="1"/>
    <col min="12330" max="12330" width="20.28515625" style="493" customWidth="1"/>
    <col min="12331" max="12332" width="16" style="493" customWidth="1"/>
    <col min="12333" max="12333" width="13.140625" style="493" customWidth="1"/>
    <col min="12334" max="12544" width="11.5703125" style="493"/>
    <col min="12545" max="12545" width="7.7109375" style="493" customWidth="1"/>
    <col min="12546" max="12546" width="40.7109375" style="493" customWidth="1"/>
    <col min="12547" max="12547" width="21.5703125" style="493" customWidth="1"/>
    <col min="12548" max="12554" width="12.42578125" style="493" customWidth="1"/>
    <col min="12555" max="12559" width="13.42578125" style="493" bestFit="1" customWidth="1"/>
    <col min="12560" max="12565" width="14.140625" style="493" bestFit="1" customWidth="1"/>
    <col min="12566" max="12571" width="13.42578125" style="493" bestFit="1" customWidth="1"/>
    <col min="12572" max="12584" width="13.42578125" style="493" customWidth="1"/>
    <col min="12585" max="12585" width="18.140625" style="493" customWidth="1"/>
    <col min="12586" max="12586" width="20.28515625" style="493" customWidth="1"/>
    <col min="12587" max="12588" width="16" style="493" customWidth="1"/>
    <col min="12589" max="12589" width="13.140625" style="493" customWidth="1"/>
    <col min="12590" max="12800" width="11.5703125" style="493"/>
    <col min="12801" max="12801" width="7.7109375" style="493" customWidth="1"/>
    <col min="12802" max="12802" width="40.7109375" style="493" customWidth="1"/>
    <col min="12803" max="12803" width="21.5703125" style="493" customWidth="1"/>
    <col min="12804" max="12810" width="12.42578125" style="493" customWidth="1"/>
    <col min="12811" max="12815" width="13.42578125" style="493" bestFit="1" customWidth="1"/>
    <col min="12816" max="12821" width="14.140625" style="493" bestFit="1" customWidth="1"/>
    <col min="12822" max="12827" width="13.42578125" style="493" bestFit="1" customWidth="1"/>
    <col min="12828" max="12840" width="13.42578125" style="493" customWidth="1"/>
    <col min="12841" max="12841" width="18.140625" style="493" customWidth="1"/>
    <col min="12842" max="12842" width="20.28515625" style="493" customWidth="1"/>
    <col min="12843" max="12844" width="16" style="493" customWidth="1"/>
    <col min="12845" max="12845" width="13.140625" style="493" customWidth="1"/>
    <col min="12846" max="13056" width="11.5703125" style="493"/>
    <col min="13057" max="13057" width="7.7109375" style="493" customWidth="1"/>
    <col min="13058" max="13058" width="40.7109375" style="493" customWidth="1"/>
    <col min="13059" max="13059" width="21.5703125" style="493" customWidth="1"/>
    <col min="13060" max="13066" width="12.42578125" style="493" customWidth="1"/>
    <col min="13067" max="13071" width="13.42578125" style="493" bestFit="1" customWidth="1"/>
    <col min="13072" max="13077" width="14.140625" style="493" bestFit="1" customWidth="1"/>
    <col min="13078" max="13083" width="13.42578125" style="493" bestFit="1" customWidth="1"/>
    <col min="13084" max="13096" width="13.42578125" style="493" customWidth="1"/>
    <col min="13097" max="13097" width="18.140625" style="493" customWidth="1"/>
    <col min="13098" max="13098" width="20.28515625" style="493" customWidth="1"/>
    <col min="13099" max="13100" width="16" style="493" customWidth="1"/>
    <col min="13101" max="13101" width="13.140625" style="493" customWidth="1"/>
    <col min="13102" max="13312" width="11.5703125" style="493"/>
    <col min="13313" max="13313" width="7.7109375" style="493" customWidth="1"/>
    <col min="13314" max="13314" width="40.7109375" style="493" customWidth="1"/>
    <col min="13315" max="13315" width="21.5703125" style="493" customWidth="1"/>
    <col min="13316" max="13322" width="12.42578125" style="493" customWidth="1"/>
    <col min="13323" max="13327" width="13.42578125" style="493" bestFit="1" customWidth="1"/>
    <col min="13328" max="13333" width="14.140625" style="493" bestFit="1" customWidth="1"/>
    <col min="13334" max="13339" width="13.42578125" style="493" bestFit="1" customWidth="1"/>
    <col min="13340" max="13352" width="13.42578125" style="493" customWidth="1"/>
    <col min="13353" max="13353" width="18.140625" style="493" customWidth="1"/>
    <col min="13354" max="13354" width="20.28515625" style="493" customWidth="1"/>
    <col min="13355" max="13356" width="16" style="493" customWidth="1"/>
    <col min="13357" max="13357" width="13.140625" style="493" customWidth="1"/>
    <col min="13358" max="13568" width="11.5703125" style="493"/>
    <col min="13569" max="13569" width="7.7109375" style="493" customWidth="1"/>
    <col min="13570" max="13570" width="40.7109375" style="493" customWidth="1"/>
    <col min="13571" max="13571" width="21.5703125" style="493" customWidth="1"/>
    <col min="13572" max="13578" width="12.42578125" style="493" customWidth="1"/>
    <col min="13579" max="13583" width="13.42578125" style="493" bestFit="1" customWidth="1"/>
    <col min="13584" max="13589" width="14.140625" style="493" bestFit="1" customWidth="1"/>
    <col min="13590" max="13595" width="13.42578125" style="493" bestFit="1" customWidth="1"/>
    <col min="13596" max="13608" width="13.42578125" style="493" customWidth="1"/>
    <col min="13609" max="13609" width="18.140625" style="493" customWidth="1"/>
    <col min="13610" max="13610" width="20.28515625" style="493" customWidth="1"/>
    <col min="13611" max="13612" width="16" style="493" customWidth="1"/>
    <col min="13613" max="13613" width="13.140625" style="493" customWidth="1"/>
    <col min="13614" max="13824" width="11.5703125" style="493"/>
    <col min="13825" max="13825" width="7.7109375" style="493" customWidth="1"/>
    <col min="13826" max="13826" width="40.7109375" style="493" customWidth="1"/>
    <col min="13827" max="13827" width="21.5703125" style="493" customWidth="1"/>
    <col min="13828" max="13834" width="12.42578125" style="493" customWidth="1"/>
    <col min="13835" max="13839" width="13.42578125" style="493" bestFit="1" customWidth="1"/>
    <col min="13840" max="13845" width="14.140625" style="493" bestFit="1" customWidth="1"/>
    <col min="13846" max="13851" width="13.42578125" style="493" bestFit="1" customWidth="1"/>
    <col min="13852" max="13864" width="13.42578125" style="493" customWidth="1"/>
    <col min="13865" max="13865" width="18.140625" style="493" customWidth="1"/>
    <col min="13866" max="13866" width="20.28515625" style="493" customWidth="1"/>
    <col min="13867" max="13868" width="16" style="493" customWidth="1"/>
    <col min="13869" max="13869" width="13.140625" style="493" customWidth="1"/>
    <col min="13870" max="14080" width="11.5703125" style="493"/>
    <col min="14081" max="14081" width="7.7109375" style="493" customWidth="1"/>
    <col min="14082" max="14082" width="40.7109375" style="493" customWidth="1"/>
    <col min="14083" max="14083" width="21.5703125" style="493" customWidth="1"/>
    <col min="14084" max="14090" width="12.42578125" style="493" customWidth="1"/>
    <col min="14091" max="14095" width="13.42578125" style="493" bestFit="1" customWidth="1"/>
    <col min="14096" max="14101" width="14.140625" style="493" bestFit="1" customWidth="1"/>
    <col min="14102" max="14107" width="13.42578125" style="493" bestFit="1" customWidth="1"/>
    <col min="14108" max="14120" width="13.42578125" style="493" customWidth="1"/>
    <col min="14121" max="14121" width="18.140625" style="493" customWidth="1"/>
    <col min="14122" max="14122" width="20.28515625" style="493" customWidth="1"/>
    <col min="14123" max="14124" width="16" style="493" customWidth="1"/>
    <col min="14125" max="14125" width="13.140625" style="493" customWidth="1"/>
    <col min="14126" max="14336" width="11.5703125" style="493"/>
    <col min="14337" max="14337" width="7.7109375" style="493" customWidth="1"/>
    <col min="14338" max="14338" width="40.7109375" style="493" customWidth="1"/>
    <col min="14339" max="14339" width="21.5703125" style="493" customWidth="1"/>
    <col min="14340" max="14346" width="12.42578125" style="493" customWidth="1"/>
    <col min="14347" max="14351" width="13.42578125" style="493" bestFit="1" customWidth="1"/>
    <col min="14352" max="14357" width="14.140625" style="493" bestFit="1" customWidth="1"/>
    <col min="14358" max="14363" width="13.42578125" style="493" bestFit="1" customWidth="1"/>
    <col min="14364" max="14376" width="13.42578125" style="493" customWidth="1"/>
    <col min="14377" max="14377" width="18.140625" style="493" customWidth="1"/>
    <col min="14378" max="14378" width="20.28515625" style="493" customWidth="1"/>
    <col min="14379" max="14380" width="16" style="493" customWidth="1"/>
    <col min="14381" max="14381" width="13.140625" style="493" customWidth="1"/>
    <col min="14382" max="14592" width="11.5703125" style="493"/>
    <col min="14593" max="14593" width="7.7109375" style="493" customWidth="1"/>
    <col min="14594" max="14594" width="40.7109375" style="493" customWidth="1"/>
    <col min="14595" max="14595" width="21.5703125" style="493" customWidth="1"/>
    <col min="14596" max="14602" width="12.42578125" style="493" customWidth="1"/>
    <col min="14603" max="14607" width="13.42578125" style="493" bestFit="1" customWidth="1"/>
    <col min="14608" max="14613" width="14.140625" style="493" bestFit="1" customWidth="1"/>
    <col min="14614" max="14619" width="13.42578125" style="493" bestFit="1" customWidth="1"/>
    <col min="14620" max="14632" width="13.42578125" style="493" customWidth="1"/>
    <col min="14633" max="14633" width="18.140625" style="493" customWidth="1"/>
    <col min="14634" max="14634" width="20.28515625" style="493" customWidth="1"/>
    <col min="14635" max="14636" width="16" style="493" customWidth="1"/>
    <col min="14637" max="14637" width="13.140625" style="493" customWidth="1"/>
    <col min="14638" max="14848" width="11.5703125" style="493"/>
    <col min="14849" max="14849" width="7.7109375" style="493" customWidth="1"/>
    <col min="14850" max="14850" width="40.7109375" style="493" customWidth="1"/>
    <col min="14851" max="14851" width="21.5703125" style="493" customWidth="1"/>
    <col min="14852" max="14858" width="12.42578125" style="493" customWidth="1"/>
    <col min="14859" max="14863" width="13.42578125" style="493" bestFit="1" customWidth="1"/>
    <col min="14864" max="14869" width="14.140625" style="493" bestFit="1" customWidth="1"/>
    <col min="14870" max="14875" width="13.42578125" style="493" bestFit="1" customWidth="1"/>
    <col min="14876" max="14888" width="13.42578125" style="493" customWidth="1"/>
    <col min="14889" max="14889" width="18.140625" style="493" customWidth="1"/>
    <col min="14890" max="14890" width="20.28515625" style="493" customWidth="1"/>
    <col min="14891" max="14892" width="16" style="493" customWidth="1"/>
    <col min="14893" max="14893" width="13.140625" style="493" customWidth="1"/>
    <col min="14894" max="15104" width="11.5703125" style="493"/>
    <col min="15105" max="15105" width="7.7109375" style="493" customWidth="1"/>
    <col min="15106" max="15106" width="40.7109375" style="493" customWidth="1"/>
    <col min="15107" max="15107" width="21.5703125" style="493" customWidth="1"/>
    <col min="15108" max="15114" width="12.42578125" style="493" customWidth="1"/>
    <col min="15115" max="15119" width="13.42578125" style="493" bestFit="1" customWidth="1"/>
    <col min="15120" max="15125" width="14.140625" style="493" bestFit="1" customWidth="1"/>
    <col min="15126" max="15131" width="13.42578125" style="493" bestFit="1" customWidth="1"/>
    <col min="15132" max="15144" width="13.42578125" style="493" customWidth="1"/>
    <col min="15145" max="15145" width="18.140625" style="493" customWidth="1"/>
    <col min="15146" max="15146" width="20.28515625" style="493" customWidth="1"/>
    <col min="15147" max="15148" width="16" style="493" customWidth="1"/>
    <col min="15149" max="15149" width="13.140625" style="493" customWidth="1"/>
    <col min="15150" max="15360" width="11.5703125" style="493"/>
    <col min="15361" max="15361" width="7.7109375" style="493" customWidth="1"/>
    <col min="15362" max="15362" width="40.7109375" style="493" customWidth="1"/>
    <col min="15363" max="15363" width="21.5703125" style="493" customWidth="1"/>
    <col min="15364" max="15370" width="12.42578125" style="493" customWidth="1"/>
    <col min="15371" max="15375" width="13.42578125" style="493" bestFit="1" customWidth="1"/>
    <col min="15376" max="15381" width="14.140625" style="493" bestFit="1" customWidth="1"/>
    <col min="15382" max="15387" width="13.42578125" style="493" bestFit="1" customWidth="1"/>
    <col min="15388" max="15400" width="13.42578125" style="493" customWidth="1"/>
    <col min="15401" max="15401" width="18.140625" style="493" customWidth="1"/>
    <col min="15402" max="15402" width="20.28515625" style="493" customWidth="1"/>
    <col min="15403" max="15404" width="16" style="493" customWidth="1"/>
    <col min="15405" max="15405" width="13.140625" style="493" customWidth="1"/>
    <col min="15406" max="15616" width="11.5703125" style="493"/>
    <col min="15617" max="15617" width="7.7109375" style="493" customWidth="1"/>
    <col min="15618" max="15618" width="40.7109375" style="493" customWidth="1"/>
    <col min="15619" max="15619" width="21.5703125" style="493" customWidth="1"/>
    <col min="15620" max="15626" width="12.42578125" style="493" customWidth="1"/>
    <col min="15627" max="15631" width="13.42578125" style="493" bestFit="1" customWidth="1"/>
    <col min="15632" max="15637" width="14.140625" style="493" bestFit="1" customWidth="1"/>
    <col min="15638" max="15643" width="13.42578125" style="493" bestFit="1" customWidth="1"/>
    <col min="15644" max="15656" width="13.42578125" style="493" customWidth="1"/>
    <col min="15657" max="15657" width="18.140625" style="493" customWidth="1"/>
    <col min="15658" max="15658" width="20.28515625" style="493" customWidth="1"/>
    <col min="15659" max="15660" width="16" style="493" customWidth="1"/>
    <col min="15661" max="15661" width="13.140625" style="493" customWidth="1"/>
    <col min="15662" max="15872" width="11.5703125" style="493"/>
    <col min="15873" max="15873" width="7.7109375" style="493" customWidth="1"/>
    <col min="15874" max="15874" width="40.7109375" style="493" customWidth="1"/>
    <col min="15875" max="15875" width="21.5703125" style="493" customWidth="1"/>
    <col min="15876" max="15882" width="12.42578125" style="493" customWidth="1"/>
    <col min="15883" max="15887" width="13.42578125" style="493" bestFit="1" customWidth="1"/>
    <col min="15888" max="15893" width="14.140625" style="493" bestFit="1" customWidth="1"/>
    <col min="15894" max="15899" width="13.42578125" style="493" bestFit="1" customWidth="1"/>
    <col min="15900" max="15912" width="13.42578125" style="493" customWidth="1"/>
    <col min="15913" max="15913" width="18.140625" style="493" customWidth="1"/>
    <col min="15914" max="15914" width="20.28515625" style="493" customWidth="1"/>
    <col min="15915" max="15916" width="16" style="493" customWidth="1"/>
    <col min="15917" max="15917" width="13.140625" style="493" customWidth="1"/>
    <col min="15918" max="16128" width="11.5703125" style="493"/>
    <col min="16129" max="16129" width="7.7109375" style="493" customWidth="1"/>
    <col min="16130" max="16130" width="40.7109375" style="493" customWidth="1"/>
    <col min="16131" max="16131" width="21.5703125" style="493" customWidth="1"/>
    <col min="16132" max="16138" width="12.42578125" style="493" customWidth="1"/>
    <col min="16139" max="16143" width="13.42578125" style="493" bestFit="1" customWidth="1"/>
    <col min="16144" max="16149" width="14.140625" style="493" bestFit="1" customWidth="1"/>
    <col min="16150" max="16155" width="13.42578125" style="493" bestFit="1" customWidth="1"/>
    <col min="16156" max="16168" width="13.42578125" style="493" customWidth="1"/>
    <col min="16169" max="16169" width="18.140625" style="493" customWidth="1"/>
    <col min="16170" max="16170" width="20.28515625" style="493" customWidth="1"/>
    <col min="16171" max="16172" width="16" style="493" customWidth="1"/>
    <col min="16173" max="16173" width="13.140625" style="493" customWidth="1"/>
    <col min="16174" max="16384" width="11.5703125" style="493"/>
  </cols>
  <sheetData>
    <row r="1" spans="1:39" ht="28.9" customHeight="1">
      <c r="A1" s="491" t="s">
        <v>758</v>
      </c>
      <c r="B1" s="492" t="s">
        <v>803</v>
      </c>
      <c r="C1" s="492" t="s">
        <v>399</v>
      </c>
      <c r="D1" s="492">
        <v>30</v>
      </c>
      <c r="E1" s="492">
        <f t="shared" ref="E1:AM1" si="0">D1+30</f>
        <v>60</v>
      </c>
      <c r="F1" s="492">
        <f t="shared" si="0"/>
        <v>90</v>
      </c>
      <c r="G1" s="492">
        <f t="shared" si="0"/>
        <v>120</v>
      </c>
      <c r="H1" s="492">
        <f t="shared" si="0"/>
        <v>150</v>
      </c>
      <c r="I1" s="492">
        <f t="shared" si="0"/>
        <v>180</v>
      </c>
      <c r="J1" s="492">
        <f t="shared" si="0"/>
        <v>210</v>
      </c>
      <c r="K1" s="492">
        <f t="shared" si="0"/>
        <v>240</v>
      </c>
      <c r="L1" s="492">
        <f t="shared" si="0"/>
        <v>270</v>
      </c>
      <c r="M1" s="492">
        <f t="shared" si="0"/>
        <v>300</v>
      </c>
      <c r="N1" s="492">
        <f t="shared" si="0"/>
        <v>330</v>
      </c>
      <c r="O1" s="492">
        <f t="shared" si="0"/>
        <v>360</v>
      </c>
      <c r="P1" s="492">
        <f t="shared" si="0"/>
        <v>390</v>
      </c>
      <c r="Q1" s="492">
        <f t="shared" si="0"/>
        <v>420</v>
      </c>
      <c r="R1" s="492">
        <f t="shared" si="0"/>
        <v>450</v>
      </c>
      <c r="S1" s="492">
        <f t="shared" si="0"/>
        <v>480</v>
      </c>
      <c r="T1" s="492">
        <f t="shared" si="0"/>
        <v>510</v>
      </c>
      <c r="U1" s="492">
        <f t="shared" si="0"/>
        <v>540</v>
      </c>
      <c r="V1" s="492">
        <f t="shared" si="0"/>
        <v>570</v>
      </c>
      <c r="W1" s="492">
        <f t="shared" si="0"/>
        <v>600</v>
      </c>
      <c r="X1" s="492">
        <f t="shared" si="0"/>
        <v>630</v>
      </c>
      <c r="Y1" s="492">
        <f t="shared" si="0"/>
        <v>660</v>
      </c>
      <c r="Z1" s="492">
        <f t="shared" si="0"/>
        <v>690</v>
      </c>
      <c r="AA1" s="492">
        <f t="shared" si="0"/>
        <v>720</v>
      </c>
      <c r="AB1" s="492">
        <f t="shared" si="0"/>
        <v>750</v>
      </c>
      <c r="AC1" s="492">
        <f t="shared" si="0"/>
        <v>780</v>
      </c>
      <c r="AD1" s="492">
        <f t="shared" si="0"/>
        <v>810</v>
      </c>
      <c r="AE1" s="492">
        <f t="shared" si="0"/>
        <v>840</v>
      </c>
      <c r="AF1" s="492">
        <f t="shared" si="0"/>
        <v>870</v>
      </c>
      <c r="AG1" s="492">
        <f t="shared" si="0"/>
        <v>900</v>
      </c>
      <c r="AH1" s="492">
        <f t="shared" si="0"/>
        <v>930</v>
      </c>
      <c r="AI1" s="492">
        <f t="shared" si="0"/>
        <v>960</v>
      </c>
      <c r="AJ1" s="492">
        <f t="shared" si="0"/>
        <v>990</v>
      </c>
      <c r="AK1" s="492">
        <f t="shared" si="0"/>
        <v>1020</v>
      </c>
      <c r="AL1" s="492">
        <f t="shared" si="0"/>
        <v>1050</v>
      </c>
      <c r="AM1" s="492">
        <f t="shared" si="0"/>
        <v>1080</v>
      </c>
    </row>
    <row r="2" spans="1:39" ht="19.350000000000001" customHeight="1">
      <c r="A2" s="494">
        <v>1</v>
      </c>
      <c r="B2" s="495" t="s">
        <v>387</v>
      </c>
      <c r="C2" s="496">
        <f>SUM(D2:AM2)</f>
        <v>1</v>
      </c>
      <c r="D2" s="497"/>
      <c r="E2" s="497"/>
      <c r="F2" s="497"/>
      <c r="G2" s="497"/>
      <c r="H2" s="497"/>
      <c r="I2" s="497"/>
      <c r="J2" s="497"/>
      <c r="K2" s="497"/>
      <c r="L2" s="498"/>
      <c r="M2" s="497"/>
      <c r="N2" s="497">
        <v>0.7</v>
      </c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7">
        <v>0.1</v>
      </c>
      <c r="AM2" s="497">
        <v>0.2</v>
      </c>
    </row>
    <row r="3" spans="1:39" ht="9.9499999999999993" customHeight="1">
      <c r="A3" s="500"/>
      <c r="B3" s="501"/>
      <c r="C3" s="496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502"/>
      <c r="O3" s="497"/>
      <c r="P3" s="497"/>
      <c r="Q3" s="497"/>
      <c r="R3" s="497"/>
      <c r="S3" s="497"/>
      <c r="T3" s="497"/>
      <c r="U3" s="497"/>
      <c r="V3" s="497"/>
      <c r="W3" s="497"/>
      <c r="X3" s="497"/>
      <c r="Y3" s="497"/>
      <c r="Z3" s="497"/>
      <c r="AA3" s="497"/>
      <c r="AB3" s="499"/>
      <c r="AC3" s="499"/>
      <c r="AD3" s="499"/>
      <c r="AE3" s="499"/>
      <c r="AF3" s="499"/>
      <c r="AG3" s="499"/>
      <c r="AH3" s="499"/>
      <c r="AI3" s="499"/>
      <c r="AJ3" s="499"/>
      <c r="AK3" s="499"/>
      <c r="AL3" s="502"/>
      <c r="AM3" s="502"/>
    </row>
    <row r="4" spans="1:39" ht="13.35" customHeight="1">
      <c r="A4" s="503"/>
      <c r="B4" s="504"/>
      <c r="C4" s="505">
        <v>2743204.41369216</v>
      </c>
      <c r="D4" s="506"/>
      <c r="E4" s="506"/>
      <c r="F4" s="506"/>
      <c r="G4" s="507"/>
      <c r="H4" s="507"/>
      <c r="I4" s="507"/>
      <c r="J4" s="507"/>
      <c r="K4" s="507"/>
      <c r="L4" s="507"/>
      <c r="M4" s="507"/>
      <c r="N4" s="507">
        <f>$C4*N2</f>
        <v>1920243.0895845119</v>
      </c>
      <c r="O4" s="507"/>
      <c r="P4" s="507"/>
      <c r="Q4" s="507"/>
      <c r="R4" s="507"/>
      <c r="S4" s="507"/>
      <c r="T4" s="507"/>
      <c r="U4" s="507"/>
      <c r="V4" s="507"/>
      <c r="W4" s="507"/>
      <c r="X4" s="507"/>
      <c r="Y4" s="507"/>
      <c r="Z4" s="507"/>
      <c r="AA4" s="507"/>
      <c r="AB4" s="507"/>
      <c r="AC4" s="507"/>
      <c r="AD4" s="507"/>
      <c r="AE4" s="507"/>
      <c r="AF4" s="507"/>
      <c r="AG4" s="507"/>
      <c r="AH4" s="507"/>
      <c r="AI4" s="507"/>
      <c r="AJ4" s="507"/>
      <c r="AK4" s="507"/>
      <c r="AL4" s="507">
        <f>$C4*AL2</f>
        <v>274320.44136921602</v>
      </c>
      <c r="AM4" s="507">
        <f>$C4*AM2</f>
        <v>548640.88273843203</v>
      </c>
    </row>
    <row r="5" spans="1:39" ht="19.350000000000001" customHeight="1">
      <c r="A5" s="494">
        <f>A2+1</f>
        <v>2</v>
      </c>
      <c r="B5" s="453" t="s">
        <v>804</v>
      </c>
      <c r="C5" s="496">
        <f>SUM(D5:AM5)</f>
        <v>1.0000000000000004</v>
      </c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>
        <v>0.30000000000000004</v>
      </c>
      <c r="O5" s="497">
        <v>0.04</v>
      </c>
      <c r="P5" s="497">
        <v>0.03</v>
      </c>
      <c r="Q5" s="497">
        <v>0.03</v>
      </c>
      <c r="R5" s="497">
        <v>0.03</v>
      </c>
      <c r="S5" s="497">
        <v>0.03</v>
      </c>
      <c r="T5" s="497">
        <v>0.03</v>
      </c>
      <c r="U5" s="497">
        <v>0.03</v>
      </c>
      <c r="V5" s="497">
        <v>0.03</v>
      </c>
      <c r="W5" s="497">
        <v>0.03</v>
      </c>
      <c r="X5" s="497">
        <v>0.03</v>
      </c>
      <c r="Y5" s="497">
        <v>0.03</v>
      </c>
      <c r="Z5" s="497">
        <v>0.03</v>
      </c>
      <c r="AA5" s="497">
        <v>0.03</v>
      </c>
      <c r="AB5" s="497">
        <v>0.03</v>
      </c>
      <c r="AC5" s="497">
        <v>0.03</v>
      </c>
      <c r="AD5" s="497">
        <v>0.03</v>
      </c>
      <c r="AE5" s="497">
        <v>0.03</v>
      </c>
      <c r="AF5" s="497">
        <v>0.03</v>
      </c>
      <c r="AG5" s="497">
        <v>0.03</v>
      </c>
      <c r="AH5" s="497">
        <v>0.03</v>
      </c>
      <c r="AI5" s="497">
        <v>0.03</v>
      </c>
      <c r="AJ5" s="497">
        <v>0.03</v>
      </c>
      <c r="AK5" s="497">
        <v>0.03</v>
      </c>
      <c r="AL5" s="499"/>
      <c r="AM5" s="499"/>
    </row>
    <row r="6" spans="1:39" ht="9.9499999999999993" customHeight="1">
      <c r="A6" s="500"/>
      <c r="B6" s="501"/>
      <c r="C6" s="496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502"/>
      <c r="O6" s="502"/>
      <c r="P6" s="502"/>
      <c r="Q6" s="502"/>
      <c r="R6" s="502"/>
      <c r="S6" s="502"/>
      <c r="T6" s="502"/>
      <c r="U6" s="502"/>
      <c r="V6" s="502"/>
      <c r="W6" s="502"/>
      <c r="X6" s="502"/>
      <c r="Y6" s="502"/>
      <c r="Z6" s="502"/>
      <c r="AA6" s="502"/>
      <c r="AB6" s="502"/>
      <c r="AC6" s="502"/>
      <c r="AD6" s="502"/>
      <c r="AE6" s="502"/>
      <c r="AF6" s="502"/>
      <c r="AG6" s="502"/>
      <c r="AH6" s="502"/>
      <c r="AI6" s="502"/>
      <c r="AJ6" s="502"/>
      <c r="AK6" s="502"/>
      <c r="AL6" s="499"/>
      <c r="AM6" s="499"/>
    </row>
    <row r="7" spans="1:39" ht="13.35" customHeight="1">
      <c r="A7" s="503"/>
      <c r="B7" s="504"/>
      <c r="C7" s="505">
        <v>6893914.2221452799</v>
      </c>
      <c r="D7" s="506"/>
      <c r="E7" s="506"/>
      <c r="F7" s="506"/>
      <c r="G7" s="507"/>
      <c r="H7" s="507"/>
      <c r="I7" s="507"/>
      <c r="J7" s="507"/>
      <c r="K7" s="507"/>
      <c r="L7" s="507"/>
      <c r="M7" s="507"/>
      <c r="N7" s="507">
        <f t="shared" ref="N7:AK7" si="1">$C7*N5</f>
        <v>2068174.2666435842</v>
      </c>
      <c r="O7" s="507">
        <f t="shared" si="1"/>
        <v>275756.5688858112</v>
      </c>
      <c r="P7" s="507">
        <f t="shared" si="1"/>
        <v>206817.42666435838</v>
      </c>
      <c r="Q7" s="507">
        <f t="shared" si="1"/>
        <v>206817.42666435838</v>
      </c>
      <c r="R7" s="507">
        <f t="shared" si="1"/>
        <v>206817.42666435838</v>
      </c>
      <c r="S7" s="507">
        <f t="shared" si="1"/>
        <v>206817.42666435838</v>
      </c>
      <c r="T7" s="507">
        <f t="shared" si="1"/>
        <v>206817.42666435838</v>
      </c>
      <c r="U7" s="507">
        <f t="shared" si="1"/>
        <v>206817.42666435838</v>
      </c>
      <c r="V7" s="507">
        <f t="shared" si="1"/>
        <v>206817.42666435838</v>
      </c>
      <c r="W7" s="507">
        <f t="shared" si="1"/>
        <v>206817.42666435838</v>
      </c>
      <c r="X7" s="507">
        <f t="shared" si="1"/>
        <v>206817.42666435838</v>
      </c>
      <c r="Y7" s="507">
        <f t="shared" si="1"/>
        <v>206817.42666435838</v>
      </c>
      <c r="Z7" s="507">
        <f t="shared" si="1"/>
        <v>206817.42666435838</v>
      </c>
      <c r="AA7" s="507">
        <f t="shared" si="1"/>
        <v>206817.42666435838</v>
      </c>
      <c r="AB7" s="507">
        <f t="shared" si="1"/>
        <v>206817.42666435838</v>
      </c>
      <c r="AC7" s="507">
        <f t="shared" si="1"/>
        <v>206817.42666435838</v>
      </c>
      <c r="AD7" s="507">
        <f t="shared" si="1"/>
        <v>206817.42666435838</v>
      </c>
      <c r="AE7" s="507">
        <f t="shared" si="1"/>
        <v>206817.42666435838</v>
      </c>
      <c r="AF7" s="507">
        <f t="shared" si="1"/>
        <v>206817.42666435838</v>
      </c>
      <c r="AG7" s="507">
        <f t="shared" si="1"/>
        <v>206817.42666435838</v>
      </c>
      <c r="AH7" s="507">
        <f t="shared" si="1"/>
        <v>206817.42666435838</v>
      </c>
      <c r="AI7" s="507">
        <f t="shared" si="1"/>
        <v>206817.42666435838</v>
      </c>
      <c r="AJ7" s="507">
        <f t="shared" si="1"/>
        <v>206817.42666435838</v>
      </c>
      <c r="AK7" s="507">
        <f t="shared" si="1"/>
        <v>206817.42666435838</v>
      </c>
      <c r="AL7" s="507"/>
      <c r="AM7" s="507"/>
    </row>
    <row r="8" spans="1:39" ht="18.75" customHeight="1">
      <c r="A8" s="500">
        <v>3</v>
      </c>
      <c r="B8" s="501" t="s">
        <v>805</v>
      </c>
      <c r="C8" s="496">
        <f>SUM(D8:AM8)</f>
        <v>1</v>
      </c>
      <c r="D8" s="508">
        <v>8.3333333333333329E-2</v>
      </c>
      <c r="E8" s="508">
        <v>8.3333333333333329E-2</v>
      </c>
      <c r="F8" s="508">
        <v>8.3333333333333329E-2</v>
      </c>
      <c r="G8" s="508">
        <v>8.3333333333333329E-2</v>
      </c>
      <c r="H8" s="508">
        <v>8.3333333333333329E-2</v>
      </c>
      <c r="I8" s="508">
        <v>8.3333333333333329E-2</v>
      </c>
      <c r="J8" s="508">
        <v>8.3333333333333329E-2</v>
      </c>
      <c r="K8" s="508">
        <v>8.3333333333333329E-2</v>
      </c>
      <c r="L8" s="508">
        <v>8.3333333333333329E-2</v>
      </c>
      <c r="M8" s="508">
        <v>8.3333333333333329E-2</v>
      </c>
      <c r="N8" s="508">
        <v>8.3333333333333329E-2</v>
      </c>
      <c r="O8" s="508">
        <v>8.3333333333333329E-2</v>
      </c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AA8" s="507"/>
      <c r="AB8" s="507"/>
      <c r="AC8" s="507"/>
      <c r="AD8" s="507"/>
      <c r="AE8" s="507"/>
      <c r="AF8" s="507"/>
      <c r="AG8" s="507"/>
      <c r="AH8" s="507"/>
      <c r="AI8" s="507"/>
      <c r="AJ8" s="507"/>
      <c r="AK8" s="507"/>
      <c r="AL8" s="507"/>
      <c r="AM8" s="507"/>
    </row>
    <row r="9" spans="1:39" ht="9.75" customHeight="1">
      <c r="A9" s="500"/>
      <c r="B9" s="501"/>
      <c r="C9" s="505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7"/>
      <c r="Q9" s="507"/>
      <c r="R9" s="507"/>
      <c r="S9" s="507"/>
      <c r="T9" s="507"/>
      <c r="U9" s="507"/>
      <c r="V9" s="507"/>
      <c r="W9" s="507"/>
      <c r="X9" s="507"/>
      <c r="Y9" s="507"/>
      <c r="Z9" s="507"/>
      <c r="AA9" s="507"/>
      <c r="AB9" s="507"/>
      <c r="AC9" s="507"/>
      <c r="AD9" s="507"/>
      <c r="AE9" s="507"/>
      <c r="AF9" s="507"/>
      <c r="AG9" s="507"/>
      <c r="AH9" s="507"/>
      <c r="AI9" s="507"/>
      <c r="AJ9" s="507"/>
      <c r="AK9" s="507"/>
      <c r="AL9" s="507"/>
      <c r="AM9" s="507"/>
    </row>
    <row r="10" spans="1:39" ht="13.35" customHeight="1">
      <c r="A10" s="500"/>
      <c r="B10" s="501"/>
      <c r="C10" s="505">
        <v>6911991.3517247997</v>
      </c>
      <c r="D10" s="507">
        <f>$C$10*D8</f>
        <v>575999.2793103999</v>
      </c>
      <c r="E10" s="507">
        <f t="shared" ref="E10:O10" si="2">$C$10*E8</f>
        <v>575999.2793103999</v>
      </c>
      <c r="F10" s="507">
        <f t="shared" si="2"/>
        <v>575999.2793103999</v>
      </c>
      <c r="G10" s="507">
        <f t="shared" si="2"/>
        <v>575999.2793103999</v>
      </c>
      <c r="H10" s="507">
        <f t="shared" si="2"/>
        <v>575999.2793103999</v>
      </c>
      <c r="I10" s="507">
        <f t="shared" si="2"/>
        <v>575999.2793103999</v>
      </c>
      <c r="J10" s="507">
        <f t="shared" si="2"/>
        <v>575999.2793103999</v>
      </c>
      <c r="K10" s="507">
        <f t="shared" si="2"/>
        <v>575999.2793103999</v>
      </c>
      <c r="L10" s="507">
        <f t="shared" si="2"/>
        <v>575999.2793103999</v>
      </c>
      <c r="M10" s="507">
        <f t="shared" si="2"/>
        <v>575999.2793103999</v>
      </c>
      <c r="N10" s="507">
        <f t="shared" si="2"/>
        <v>575999.2793103999</v>
      </c>
      <c r="O10" s="507">
        <f t="shared" si="2"/>
        <v>575999.2793103999</v>
      </c>
      <c r="P10" s="507"/>
      <c r="Q10" s="507"/>
      <c r="R10" s="507"/>
      <c r="S10" s="507"/>
      <c r="T10" s="507"/>
      <c r="U10" s="507"/>
      <c r="V10" s="507"/>
      <c r="W10" s="507"/>
      <c r="X10" s="507"/>
      <c r="Y10" s="507"/>
      <c r="Z10" s="507"/>
      <c r="AA10" s="507"/>
      <c r="AB10" s="507"/>
      <c r="AC10" s="507"/>
      <c r="AD10" s="507"/>
      <c r="AE10" s="507"/>
      <c r="AF10" s="507"/>
      <c r="AG10" s="507"/>
      <c r="AH10" s="507"/>
      <c r="AI10" s="507"/>
      <c r="AJ10" s="507"/>
      <c r="AK10" s="507"/>
      <c r="AL10" s="507"/>
      <c r="AM10" s="507"/>
    </row>
    <row r="11" spans="1:39" ht="19.350000000000001" customHeight="1">
      <c r="A11" s="494">
        <f>A8+1</f>
        <v>4</v>
      </c>
      <c r="B11" s="495" t="s">
        <v>806</v>
      </c>
      <c r="C11" s="496">
        <f>SUM(D11:AM11)</f>
        <v>1</v>
      </c>
      <c r="D11" s="499">
        <v>4.7999999999999996E-3</v>
      </c>
      <c r="E11" s="499">
        <v>4.7999999999999996E-3</v>
      </c>
      <c r="F11" s="499">
        <v>4.7999999999999996E-3</v>
      </c>
      <c r="G11" s="499">
        <v>1.34E-2</v>
      </c>
      <c r="H11" s="499">
        <v>1.34E-2</v>
      </c>
      <c r="I11" s="499">
        <v>1.34E-2</v>
      </c>
      <c r="J11" s="499">
        <v>2.4299999999999999E-2</v>
      </c>
      <c r="K11" s="499">
        <v>2.4299999999999999E-2</v>
      </c>
      <c r="L11" s="499">
        <v>2.4299999999999999E-2</v>
      </c>
      <c r="M11" s="499">
        <v>3.4700000000000002E-2</v>
      </c>
      <c r="N11" s="499">
        <v>3.4700000000000002E-2</v>
      </c>
      <c r="O11" s="499">
        <v>3.4700000000000002E-2</v>
      </c>
      <c r="P11" s="499">
        <v>4.8399999999999999E-2</v>
      </c>
      <c r="Q11" s="499">
        <v>4.8399999999999999E-2</v>
      </c>
      <c r="R11" s="499">
        <v>4.8399999999999999E-2</v>
      </c>
      <c r="S11" s="499">
        <v>5.0200000000000002E-2</v>
      </c>
      <c r="T11" s="499">
        <v>5.0200000000000002E-2</v>
      </c>
      <c r="U11" s="499">
        <v>5.0200000000000002E-2</v>
      </c>
      <c r="V11" s="499">
        <v>5.0900000000000001E-2</v>
      </c>
      <c r="W11" s="499">
        <v>5.0900000000000001E-2</v>
      </c>
      <c r="X11" s="499">
        <v>5.0900000000000001E-2</v>
      </c>
      <c r="Y11" s="499">
        <v>3.3399999999999999E-2</v>
      </c>
      <c r="Z11" s="499">
        <v>3.3399999999999999E-2</v>
      </c>
      <c r="AA11" s="499">
        <v>3.3399999999999999E-2</v>
      </c>
      <c r="AB11" s="499">
        <v>4.0099999999999997E-2</v>
      </c>
      <c r="AC11" s="499">
        <v>4.0099999999999997E-2</v>
      </c>
      <c r="AD11" s="499">
        <v>4.0099999999999997E-2</v>
      </c>
      <c r="AE11" s="499">
        <v>1.72E-2</v>
      </c>
      <c r="AF11" s="499">
        <v>1.72E-2</v>
      </c>
      <c r="AG11" s="499">
        <v>1.72E-2</v>
      </c>
      <c r="AH11" s="499">
        <v>9.5999999999999992E-3</v>
      </c>
      <c r="AI11" s="499">
        <v>9.5999999999999992E-3</v>
      </c>
      <c r="AJ11" s="499">
        <v>9.5999999999999992E-3</v>
      </c>
      <c r="AK11" s="499">
        <v>6.4000000000000003E-3</v>
      </c>
      <c r="AL11" s="499">
        <v>6.4000000000000003E-3</v>
      </c>
      <c r="AM11" s="499">
        <v>6.1999999999999998E-3</v>
      </c>
    </row>
    <row r="12" spans="1:39" ht="9.9499999999999993" customHeight="1">
      <c r="A12" s="500"/>
      <c r="B12" s="501"/>
      <c r="C12" s="496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2"/>
      <c r="AA12" s="502"/>
      <c r="AB12" s="502"/>
      <c r="AC12" s="502"/>
      <c r="AD12" s="502"/>
      <c r="AE12" s="502"/>
      <c r="AF12" s="502"/>
      <c r="AG12" s="502"/>
      <c r="AH12" s="502"/>
      <c r="AI12" s="502"/>
      <c r="AJ12" s="502"/>
      <c r="AK12" s="502"/>
      <c r="AL12" s="502"/>
      <c r="AM12" s="502"/>
    </row>
    <row r="13" spans="1:39" ht="13.35" customHeight="1">
      <c r="A13" s="503"/>
      <c r="B13" s="504"/>
      <c r="C13" s="505">
        <v>25678060.425219841</v>
      </c>
      <c r="D13" s="510">
        <f>D11*$C$13</f>
        <v>123254.69004105523</v>
      </c>
      <c r="E13" s="510">
        <f t="shared" ref="E13:AM13" si="3">E11*$C$13</f>
        <v>123254.69004105523</v>
      </c>
      <c r="F13" s="510">
        <f t="shared" si="3"/>
        <v>123254.69004105523</v>
      </c>
      <c r="G13" s="510">
        <f t="shared" si="3"/>
        <v>344086.0096979459</v>
      </c>
      <c r="H13" s="510">
        <f t="shared" si="3"/>
        <v>344086.0096979459</v>
      </c>
      <c r="I13" s="510">
        <f t="shared" si="3"/>
        <v>344086.0096979459</v>
      </c>
      <c r="J13" s="510">
        <f t="shared" si="3"/>
        <v>623976.86833284213</v>
      </c>
      <c r="K13" s="510">
        <f t="shared" si="3"/>
        <v>623976.86833284213</v>
      </c>
      <c r="L13" s="510">
        <f t="shared" si="3"/>
        <v>623976.86833284213</v>
      </c>
      <c r="M13" s="510">
        <f t="shared" si="3"/>
        <v>891028.69675512856</v>
      </c>
      <c r="N13" s="510">
        <f t="shared" si="3"/>
        <v>891028.69675512856</v>
      </c>
      <c r="O13" s="510">
        <f t="shared" si="3"/>
        <v>891028.69675512856</v>
      </c>
      <c r="P13" s="510">
        <f t="shared" si="3"/>
        <v>1242818.1245806403</v>
      </c>
      <c r="Q13" s="510">
        <f t="shared" si="3"/>
        <v>1242818.1245806403</v>
      </c>
      <c r="R13" s="510">
        <f t="shared" si="3"/>
        <v>1242818.1245806403</v>
      </c>
      <c r="S13" s="510">
        <f t="shared" si="3"/>
        <v>1289038.6333460361</v>
      </c>
      <c r="T13" s="510">
        <f t="shared" si="3"/>
        <v>1289038.6333460361</v>
      </c>
      <c r="U13" s="510">
        <f t="shared" si="3"/>
        <v>1289038.6333460361</v>
      </c>
      <c r="V13" s="510">
        <f t="shared" si="3"/>
        <v>1307013.27564369</v>
      </c>
      <c r="W13" s="510">
        <f t="shared" si="3"/>
        <v>1307013.27564369</v>
      </c>
      <c r="X13" s="510">
        <f t="shared" si="3"/>
        <v>1307013.27564369</v>
      </c>
      <c r="Y13" s="510">
        <f t="shared" si="3"/>
        <v>857647.21820234263</v>
      </c>
      <c r="Z13" s="510">
        <f t="shared" si="3"/>
        <v>857647.21820234263</v>
      </c>
      <c r="AA13" s="510">
        <f t="shared" si="3"/>
        <v>857647.21820234263</v>
      </c>
      <c r="AB13" s="510">
        <f t="shared" si="3"/>
        <v>1029690.2230513155</v>
      </c>
      <c r="AC13" s="510">
        <f t="shared" si="3"/>
        <v>1029690.2230513155</v>
      </c>
      <c r="AD13" s="510">
        <f t="shared" si="3"/>
        <v>1029690.2230513155</v>
      </c>
      <c r="AE13" s="510">
        <f t="shared" si="3"/>
        <v>441662.63931378128</v>
      </c>
      <c r="AF13" s="510">
        <f t="shared" si="3"/>
        <v>441662.63931378128</v>
      </c>
      <c r="AG13" s="510">
        <f t="shared" si="3"/>
        <v>441662.63931378128</v>
      </c>
      <c r="AH13" s="510">
        <f t="shared" si="3"/>
        <v>246509.38008211047</v>
      </c>
      <c r="AI13" s="510">
        <f t="shared" si="3"/>
        <v>246509.38008211047</v>
      </c>
      <c r="AJ13" s="510">
        <f t="shared" si="3"/>
        <v>246509.38008211047</v>
      </c>
      <c r="AK13" s="510">
        <f t="shared" si="3"/>
        <v>164339.58672140699</v>
      </c>
      <c r="AL13" s="510">
        <f t="shared" si="3"/>
        <v>164339.58672140699</v>
      </c>
      <c r="AM13" s="510">
        <f t="shared" si="3"/>
        <v>159203.97463636301</v>
      </c>
    </row>
    <row r="14" spans="1:39" ht="19.350000000000001" customHeight="1">
      <c r="A14" s="494">
        <f>A11+1</f>
        <v>5</v>
      </c>
      <c r="B14" s="495" t="s">
        <v>759</v>
      </c>
      <c r="C14" s="496">
        <f>SUM(D14:AM14)</f>
        <v>1.0000000000000002</v>
      </c>
      <c r="D14" s="497"/>
      <c r="E14" s="497"/>
      <c r="F14" s="497"/>
      <c r="G14" s="497"/>
      <c r="H14" s="497"/>
      <c r="I14" s="497"/>
      <c r="J14" s="497"/>
      <c r="K14" s="497"/>
      <c r="L14" s="497"/>
      <c r="M14" s="497"/>
      <c r="N14" s="497"/>
      <c r="O14" s="497"/>
      <c r="P14" s="497">
        <v>2.5000000000000001E-2</v>
      </c>
      <c r="Q14" s="497">
        <v>2.5000000000000001E-2</v>
      </c>
      <c r="R14" s="497">
        <v>0.05</v>
      </c>
      <c r="S14" s="497">
        <v>7.4999999999999997E-2</v>
      </c>
      <c r="T14" s="497">
        <v>0.1</v>
      </c>
      <c r="U14" s="497">
        <v>0.1</v>
      </c>
      <c r="V14" s="497">
        <v>0.15</v>
      </c>
      <c r="W14" s="497">
        <v>0.15</v>
      </c>
      <c r="X14" s="497">
        <v>7.4999999999999997E-2</v>
      </c>
      <c r="Y14" s="497">
        <f>90/100/18</f>
        <v>0.05</v>
      </c>
      <c r="Z14" s="497">
        <f>90/100/18</f>
        <v>0.05</v>
      </c>
      <c r="AA14" s="497">
        <f>90/100/18</f>
        <v>0.05</v>
      </c>
      <c r="AB14" s="497">
        <f>90/100/18</f>
        <v>0.05</v>
      </c>
      <c r="AC14" s="497">
        <v>2.5000000000000001E-2</v>
      </c>
      <c r="AD14" s="497">
        <v>2.5000000000000001E-2</v>
      </c>
      <c r="AE14" s="497"/>
      <c r="AF14" s="497"/>
      <c r="AG14" s="497"/>
      <c r="AH14" s="497"/>
      <c r="AI14" s="497"/>
      <c r="AJ14" s="497"/>
      <c r="AK14" s="497"/>
      <c r="AL14" s="497"/>
      <c r="AM14" s="499"/>
    </row>
    <row r="15" spans="1:39" ht="9.9499999999999993" customHeight="1">
      <c r="A15" s="500"/>
      <c r="B15" s="501"/>
      <c r="C15" s="496"/>
      <c r="D15" s="506"/>
      <c r="E15" s="506"/>
      <c r="F15" s="506"/>
      <c r="G15" s="507"/>
      <c r="H15" s="507"/>
      <c r="I15" s="507"/>
      <c r="J15" s="507"/>
      <c r="K15" s="507"/>
      <c r="L15" s="507"/>
      <c r="M15" s="507"/>
      <c r="N15" s="507"/>
      <c r="O15" s="497"/>
      <c r="P15" s="502"/>
      <c r="Q15" s="502"/>
      <c r="R15" s="502"/>
      <c r="S15" s="502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497"/>
      <c r="AF15" s="497"/>
      <c r="AG15" s="497"/>
      <c r="AH15" s="497"/>
      <c r="AI15" s="497"/>
      <c r="AJ15" s="497"/>
      <c r="AK15" s="497"/>
      <c r="AL15" s="497"/>
      <c r="AM15" s="499"/>
    </row>
    <row r="16" spans="1:39" ht="13.35" customHeight="1">
      <c r="A16" s="503"/>
      <c r="B16" s="504"/>
      <c r="C16" s="505">
        <v>75817490.026460171</v>
      </c>
      <c r="D16" s="499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6"/>
      <c r="P16" s="507">
        <f t="shared" ref="P16:AD16" si="4">$C16*P14</f>
        <v>1895437.2506615045</v>
      </c>
      <c r="Q16" s="507">
        <f t="shared" si="4"/>
        <v>1895437.2506615045</v>
      </c>
      <c r="R16" s="507">
        <f t="shared" si="4"/>
        <v>3790874.5013230089</v>
      </c>
      <c r="S16" s="507">
        <f t="shared" si="4"/>
        <v>5686311.7519845124</v>
      </c>
      <c r="T16" s="507">
        <f t="shared" si="4"/>
        <v>7581749.0026460178</v>
      </c>
      <c r="U16" s="507">
        <f t="shared" si="4"/>
        <v>7581749.0026460178</v>
      </c>
      <c r="V16" s="507">
        <f t="shared" si="4"/>
        <v>11372623.503969025</v>
      </c>
      <c r="W16" s="507">
        <f t="shared" si="4"/>
        <v>11372623.503969025</v>
      </c>
      <c r="X16" s="507">
        <f t="shared" si="4"/>
        <v>5686311.7519845124</v>
      </c>
      <c r="Y16" s="507">
        <f t="shared" si="4"/>
        <v>3790874.5013230089</v>
      </c>
      <c r="Z16" s="507">
        <f t="shared" si="4"/>
        <v>3790874.5013230089</v>
      </c>
      <c r="AA16" s="507">
        <f t="shared" si="4"/>
        <v>3790874.5013230089</v>
      </c>
      <c r="AB16" s="507">
        <f t="shared" si="4"/>
        <v>3790874.5013230089</v>
      </c>
      <c r="AC16" s="507">
        <f t="shared" si="4"/>
        <v>1895437.2506615045</v>
      </c>
      <c r="AD16" s="507">
        <f t="shared" si="4"/>
        <v>1895437.2506615045</v>
      </c>
      <c r="AE16" s="507"/>
      <c r="AF16" s="507"/>
      <c r="AG16" s="506"/>
      <c r="AH16" s="506"/>
      <c r="AI16" s="506"/>
      <c r="AJ16" s="506"/>
      <c r="AK16" s="506"/>
      <c r="AL16" s="506"/>
      <c r="AM16" s="507"/>
    </row>
    <row r="17" spans="1:38" ht="19.350000000000001" customHeight="1">
      <c r="A17" s="494">
        <f>A14+1</f>
        <v>6</v>
      </c>
      <c r="B17" s="495" t="s">
        <v>807</v>
      </c>
      <c r="C17" s="496">
        <f>SUM(D17:AM17)</f>
        <v>1</v>
      </c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7"/>
      <c r="P17" s="497"/>
      <c r="Q17" s="497">
        <v>0.02</v>
      </c>
      <c r="R17" s="497">
        <v>0.02</v>
      </c>
      <c r="S17" s="497">
        <v>0.02</v>
      </c>
      <c r="T17" s="497">
        <v>0.05</v>
      </c>
      <c r="U17" s="497">
        <v>0.05</v>
      </c>
      <c r="V17" s="497">
        <v>0.05</v>
      </c>
      <c r="W17" s="497">
        <v>7.0000000000000007E-2</v>
      </c>
      <c r="X17" s="497">
        <v>0.1</v>
      </c>
      <c r="Y17" s="497">
        <v>0.1</v>
      </c>
      <c r="Z17" s="497">
        <v>0.1</v>
      </c>
      <c r="AA17" s="497">
        <v>0.1</v>
      </c>
      <c r="AB17" s="497">
        <v>0.1</v>
      </c>
      <c r="AC17" s="497">
        <v>7.0000000000000007E-2</v>
      </c>
      <c r="AD17" s="497">
        <v>0.05</v>
      </c>
      <c r="AE17" s="497">
        <v>0.05</v>
      </c>
      <c r="AF17" s="497">
        <v>0.03</v>
      </c>
      <c r="AG17" s="497">
        <v>0.02</v>
      </c>
      <c r="AH17" s="511"/>
      <c r="AI17" s="497"/>
      <c r="AJ17" s="497"/>
      <c r="AK17" s="497"/>
      <c r="AL17" s="497"/>
    </row>
    <row r="18" spans="1:38" ht="9.9499999999999993" customHeight="1">
      <c r="A18" s="500"/>
      <c r="B18" s="501"/>
      <c r="C18" s="496"/>
      <c r="D18" s="497"/>
      <c r="E18" s="497"/>
      <c r="F18" s="497"/>
      <c r="G18" s="497"/>
      <c r="H18" s="497"/>
      <c r="I18" s="497"/>
      <c r="J18" s="497"/>
      <c r="K18" s="497"/>
      <c r="L18" s="497"/>
      <c r="M18" s="497"/>
      <c r="N18" s="497"/>
      <c r="O18" s="497"/>
      <c r="P18" s="497"/>
      <c r="Q18" s="502"/>
      <c r="R18" s="502"/>
      <c r="S18" s="502"/>
      <c r="T18" s="502"/>
      <c r="U18" s="502"/>
      <c r="V18" s="502"/>
      <c r="W18" s="502"/>
      <c r="X18" s="502"/>
      <c r="Y18" s="502"/>
      <c r="Z18" s="502"/>
      <c r="AA18" s="502"/>
      <c r="AB18" s="502"/>
      <c r="AC18" s="502"/>
      <c r="AD18" s="502"/>
      <c r="AE18" s="502"/>
      <c r="AF18" s="502"/>
      <c r="AG18" s="502"/>
      <c r="AH18" s="511"/>
      <c r="AI18" s="497"/>
      <c r="AJ18" s="497"/>
      <c r="AK18" s="497"/>
      <c r="AL18" s="497"/>
    </row>
    <row r="19" spans="1:38" ht="13.35" customHeight="1">
      <c r="A19" s="503"/>
      <c r="B19" s="504"/>
      <c r="C19" s="505">
        <v>261284320.2299405</v>
      </c>
      <c r="D19" s="497"/>
      <c r="E19" s="497"/>
      <c r="F19" s="497"/>
      <c r="G19" s="497"/>
      <c r="H19" s="497"/>
      <c r="I19" s="497"/>
      <c r="J19" s="497"/>
      <c r="K19" s="497"/>
      <c r="L19" s="497"/>
      <c r="M19" s="497"/>
      <c r="N19" s="497"/>
      <c r="O19" s="506"/>
      <c r="P19" s="507"/>
      <c r="Q19" s="507">
        <f t="shared" ref="Q19:AG19" si="5">$C19*Q17</f>
        <v>5225686.4045988098</v>
      </c>
      <c r="R19" s="507">
        <f t="shared" si="5"/>
        <v>5225686.4045988098</v>
      </c>
      <c r="S19" s="507">
        <f t="shared" si="5"/>
        <v>5225686.4045988098</v>
      </c>
      <c r="T19" s="507">
        <f t="shared" si="5"/>
        <v>13064216.011497026</v>
      </c>
      <c r="U19" s="507">
        <f t="shared" si="5"/>
        <v>13064216.011497026</v>
      </c>
      <c r="V19" s="507">
        <f t="shared" si="5"/>
        <v>13064216.011497026</v>
      </c>
      <c r="W19" s="507">
        <f t="shared" si="5"/>
        <v>18289902.416095838</v>
      </c>
      <c r="X19" s="507">
        <f t="shared" si="5"/>
        <v>26128432.022994053</v>
      </c>
      <c r="Y19" s="507">
        <f t="shared" si="5"/>
        <v>26128432.022994053</v>
      </c>
      <c r="Z19" s="507">
        <f t="shared" si="5"/>
        <v>26128432.022994053</v>
      </c>
      <c r="AA19" s="507">
        <f t="shared" si="5"/>
        <v>26128432.022994053</v>
      </c>
      <c r="AB19" s="507">
        <f t="shared" si="5"/>
        <v>26128432.022994053</v>
      </c>
      <c r="AC19" s="507">
        <f t="shared" si="5"/>
        <v>18289902.416095838</v>
      </c>
      <c r="AD19" s="507">
        <f t="shared" si="5"/>
        <v>13064216.011497026</v>
      </c>
      <c r="AE19" s="507">
        <f t="shared" si="5"/>
        <v>13064216.011497026</v>
      </c>
      <c r="AF19" s="507">
        <f t="shared" si="5"/>
        <v>7838529.6068982147</v>
      </c>
      <c r="AG19" s="507">
        <f t="shared" si="5"/>
        <v>5225686.4045988098</v>
      </c>
      <c r="AH19" s="512"/>
      <c r="AI19" s="506"/>
      <c r="AJ19" s="506"/>
      <c r="AK19" s="506"/>
      <c r="AL19" s="507"/>
    </row>
    <row r="20" spans="1:38" ht="19.350000000000001" customHeight="1">
      <c r="A20" s="494">
        <f>A17+1</f>
        <v>7</v>
      </c>
      <c r="B20" s="495" t="s">
        <v>808</v>
      </c>
      <c r="C20" s="496">
        <f>SUM(D20:AM20)</f>
        <v>1</v>
      </c>
      <c r="D20" s="506"/>
      <c r="E20" s="506"/>
      <c r="F20" s="506"/>
      <c r="G20" s="507"/>
      <c r="H20" s="507"/>
      <c r="I20" s="507"/>
      <c r="J20" s="507"/>
      <c r="K20" s="507"/>
      <c r="L20" s="507"/>
      <c r="M20" s="507"/>
      <c r="N20" s="507"/>
      <c r="O20" s="497"/>
      <c r="P20" s="497">
        <v>0.01</v>
      </c>
      <c r="Q20" s="497">
        <v>0.02</v>
      </c>
      <c r="R20" s="497">
        <v>0.02</v>
      </c>
      <c r="S20" s="497">
        <v>0.02</v>
      </c>
      <c r="T20" s="497">
        <v>0.02</v>
      </c>
      <c r="U20" s="497">
        <v>0.02</v>
      </c>
      <c r="V20" s="497">
        <v>0.02</v>
      </c>
      <c r="W20" s="497">
        <v>0.02</v>
      </c>
      <c r="X20" s="497">
        <v>0.05</v>
      </c>
      <c r="Y20" s="497">
        <v>0.05</v>
      </c>
      <c r="Z20" s="497">
        <v>0.05</v>
      </c>
      <c r="AA20" s="497">
        <v>0.05</v>
      </c>
      <c r="AB20" s="497">
        <v>0.05</v>
      </c>
      <c r="AC20" s="497">
        <v>0.05</v>
      </c>
      <c r="AD20" s="497">
        <v>0.05</v>
      </c>
      <c r="AE20" s="497">
        <v>0.2</v>
      </c>
      <c r="AF20" s="497">
        <v>0.2</v>
      </c>
      <c r="AG20" s="497">
        <v>0.05</v>
      </c>
      <c r="AH20" s="497">
        <v>0.05</v>
      </c>
      <c r="AI20" s="497"/>
      <c r="AJ20" s="497"/>
      <c r="AK20" s="497"/>
      <c r="AL20" s="497"/>
    </row>
    <row r="21" spans="1:38" ht="9.9499999999999993" customHeight="1">
      <c r="A21" s="500"/>
      <c r="B21" s="501"/>
      <c r="C21" s="496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7"/>
      <c r="P21" s="502"/>
      <c r="Q21" s="502"/>
      <c r="R21" s="502"/>
      <c r="S21" s="502"/>
      <c r="T21" s="502"/>
      <c r="U21" s="502"/>
      <c r="V21" s="502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502"/>
      <c r="AI21" s="497"/>
      <c r="AJ21" s="497"/>
      <c r="AK21" s="497"/>
      <c r="AL21" s="497"/>
    </row>
    <row r="22" spans="1:38" ht="13.35" customHeight="1">
      <c r="A22" s="503"/>
      <c r="B22" s="504"/>
      <c r="C22" s="505">
        <v>56329340.054760955</v>
      </c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6"/>
      <c r="P22" s="507">
        <f t="shared" ref="P22:AH22" si="6">$C22*P20</f>
        <v>563293.40054760955</v>
      </c>
      <c r="Q22" s="507">
        <f t="shared" si="6"/>
        <v>1126586.8010952191</v>
      </c>
      <c r="R22" s="507">
        <f t="shared" si="6"/>
        <v>1126586.8010952191</v>
      </c>
      <c r="S22" s="507">
        <f t="shared" si="6"/>
        <v>1126586.8010952191</v>
      </c>
      <c r="T22" s="507">
        <f t="shared" si="6"/>
        <v>1126586.8010952191</v>
      </c>
      <c r="U22" s="507">
        <f t="shared" si="6"/>
        <v>1126586.8010952191</v>
      </c>
      <c r="V22" s="507">
        <f t="shared" si="6"/>
        <v>1126586.8010952191</v>
      </c>
      <c r="W22" s="507">
        <f t="shared" si="6"/>
        <v>1126586.8010952191</v>
      </c>
      <c r="X22" s="507">
        <f t="shared" si="6"/>
        <v>2816467.0027380479</v>
      </c>
      <c r="Y22" s="507">
        <f t="shared" si="6"/>
        <v>2816467.0027380479</v>
      </c>
      <c r="Z22" s="507">
        <f t="shared" si="6"/>
        <v>2816467.0027380479</v>
      </c>
      <c r="AA22" s="507">
        <f t="shared" si="6"/>
        <v>2816467.0027380479</v>
      </c>
      <c r="AB22" s="507">
        <f t="shared" si="6"/>
        <v>2816467.0027380479</v>
      </c>
      <c r="AC22" s="507">
        <f t="shared" si="6"/>
        <v>2816467.0027380479</v>
      </c>
      <c r="AD22" s="507">
        <f t="shared" si="6"/>
        <v>2816467.0027380479</v>
      </c>
      <c r="AE22" s="507">
        <f t="shared" si="6"/>
        <v>11265868.010952191</v>
      </c>
      <c r="AF22" s="507">
        <f t="shared" si="6"/>
        <v>11265868.010952191</v>
      </c>
      <c r="AG22" s="507">
        <f t="shared" si="6"/>
        <v>2816467.0027380479</v>
      </c>
      <c r="AH22" s="507">
        <f t="shared" si="6"/>
        <v>2816467.0027380479</v>
      </c>
      <c r="AI22" s="507"/>
      <c r="AJ22" s="507"/>
      <c r="AK22" s="506"/>
      <c r="AL22" s="506"/>
    </row>
    <row r="23" spans="1:38" ht="19.350000000000001" customHeight="1">
      <c r="A23" s="494">
        <f>A20+1</f>
        <v>8</v>
      </c>
      <c r="B23" s="495" t="s">
        <v>809</v>
      </c>
      <c r="C23" s="496">
        <f>SUM(D23:AM23)</f>
        <v>1</v>
      </c>
      <c r="D23" s="497"/>
      <c r="E23" s="497"/>
      <c r="F23" s="497"/>
      <c r="G23" s="497"/>
      <c r="H23" s="497"/>
      <c r="I23" s="497"/>
      <c r="J23" s="497"/>
      <c r="K23" s="497"/>
      <c r="L23" s="497"/>
      <c r="M23" s="497"/>
      <c r="N23" s="497"/>
      <c r="O23" s="497"/>
      <c r="P23" s="497"/>
      <c r="Q23" s="497"/>
      <c r="R23" s="497"/>
      <c r="S23" s="497"/>
      <c r="T23" s="497">
        <v>0.1</v>
      </c>
      <c r="U23" s="497">
        <v>0.1</v>
      </c>
      <c r="V23" s="497">
        <v>0.15</v>
      </c>
      <c r="W23" s="497">
        <v>0.15</v>
      </c>
      <c r="X23" s="497">
        <v>0.15</v>
      </c>
      <c r="Y23" s="497">
        <v>0.15</v>
      </c>
      <c r="Z23" s="497">
        <v>0.1</v>
      </c>
      <c r="AA23" s="497">
        <v>0.1</v>
      </c>
      <c r="AB23" s="497"/>
      <c r="AC23" s="497"/>
      <c r="AD23" s="497"/>
      <c r="AE23" s="497"/>
      <c r="AF23" s="497"/>
      <c r="AG23" s="499"/>
      <c r="AH23" s="499"/>
      <c r="AI23" s="499"/>
      <c r="AJ23" s="499"/>
      <c r="AK23" s="499"/>
      <c r="AL23" s="499"/>
    </row>
    <row r="24" spans="1:38" ht="9.9499999999999993" customHeight="1">
      <c r="A24" s="500"/>
      <c r="B24" s="501"/>
      <c r="C24" s="496"/>
      <c r="D24" s="497"/>
      <c r="E24" s="497"/>
      <c r="F24" s="497"/>
      <c r="G24" s="497"/>
      <c r="H24" s="497"/>
      <c r="I24" s="497"/>
      <c r="J24" s="497"/>
      <c r="K24" s="497"/>
      <c r="L24" s="497"/>
      <c r="M24" s="497"/>
      <c r="N24" s="497"/>
      <c r="O24" s="497"/>
      <c r="P24" s="497"/>
      <c r="Q24" s="497"/>
      <c r="R24" s="497"/>
      <c r="S24" s="497"/>
      <c r="T24" s="502"/>
      <c r="U24" s="502"/>
      <c r="V24" s="502"/>
      <c r="W24" s="502"/>
      <c r="X24" s="502"/>
      <c r="Y24" s="502"/>
      <c r="Z24" s="502"/>
      <c r="AA24" s="502"/>
      <c r="AB24" s="497"/>
      <c r="AC24" s="497"/>
      <c r="AD24" s="497"/>
      <c r="AE24" s="497"/>
      <c r="AF24" s="497"/>
      <c r="AG24" s="499"/>
      <c r="AH24" s="499"/>
      <c r="AI24" s="499"/>
      <c r="AJ24" s="499"/>
      <c r="AK24" s="499"/>
      <c r="AL24" s="499"/>
    </row>
    <row r="25" spans="1:38" ht="13.35" customHeight="1">
      <c r="A25" s="503"/>
      <c r="B25" s="504"/>
      <c r="C25" s="505">
        <v>10024270.494332161</v>
      </c>
      <c r="D25" s="506"/>
      <c r="E25" s="506"/>
      <c r="F25" s="506"/>
      <c r="G25" s="507"/>
      <c r="H25" s="507"/>
      <c r="I25" s="507"/>
      <c r="J25" s="507"/>
      <c r="K25" s="507"/>
      <c r="L25" s="507"/>
      <c r="M25" s="507"/>
      <c r="N25" s="507"/>
      <c r="O25" s="507"/>
      <c r="P25" s="507"/>
      <c r="Q25" s="507"/>
      <c r="R25" s="507"/>
      <c r="S25" s="507"/>
      <c r="T25" s="507">
        <f t="shared" ref="T25:AA25" si="7">$C25*T23</f>
        <v>1002427.0494332161</v>
      </c>
      <c r="U25" s="507">
        <f t="shared" si="7"/>
        <v>1002427.0494332161</v>
      </c>
      <c r="V25" s="507">
        <f t="shared" si="7"/>
        <v>1503640.574149824</v>
      </c>
      <c r="W25" s="507">
        <f t="shared" si="7"/>
        <v>1503640.574149824</v>
      </c>
      <c r="X25" s="507">
        <f t="shared" si="7"/>
        <v>1503640.574149824</v>
      </c>
      <c r="Y25" s="507">
        <f t="shared" si="7"/>
        <v>1503640.574149824</v>
      </c>
      <c r="Z25" s="507">
        <f t="shared" si="7"/>
        <v>1002427.0494332161</v>
      </c>
      <c r="AA25" s="507">
        <f t="shared" si="7"/>
        <v>1002427.0494332161</v>
      </c>
      <c r="AB25" s="506"/>
      <c r="AC25" s="506"/>
      <c r="AD25" s="506"/>
      <c r="AE25" s="506"/>
      <c r="AF25" s="506"/>
      <c r="AG25" s="507"/>
      <c r="AH25" s="507"/>
      <c r="AI25" s="507"/>
      <c r="AJ25" s="507"/>
      <c r="AK25" s="507"/>
      <c r="AL25" s="507"/>
    </row>
    <row r="26" spans="1:38" ht="19.350000000000001" customHeight="1">
      <c r="A26" s="494">
        <f>A23+1</f>
        <v>9</v>
      </c>
      <c r="B26" s="495" t="s">
        <v>374</v>
      </c>
      <c r="C26" s="496">
        <f>SUM(D26:AM26)</f>
        <v>1.0000000000000002</v>
      </c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513"/>
      <c r="X26" s="513"/>
      <c r="Y26" s="499">
        <v>0.1</v>
      </c>
      <c r="Z26" s="499">
        <v>0.1</v>
      </c>
      <c r="AA26" s="499">
        <v>0.1</v>
      </c>
      <c r="AB26" s="499">
        <v>0.15</v>
      </c>
      <c r="AC26" s="499">
        <v>0.2</v>
      </c>
      <c r="AD26" s="499">
        <v>0.15</v>
      </c>
      <c r="AE26" s="499">
        <v>0.1</v>
      </c>
      <c r="AF26" s="499">
        <v>0.1</v>
      </c>
      <c r="AG26" s="499"/>
      <c r="AH26" s="499"/>
      <c r="AI26" s="499"/>
      <c r="AJ26" s="499"/>
      <c r="AK26" s="499"/>
      <c r="AL26" s="499"/>
    </row>
    <row r="27" spans="1:38" ht="9.9499999999999993" customHeight="1">
      <c r="A27" s="500"/>
      <c r="B27" s="514"/>
      <c r="C27" s="496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513"/>
      <c r="X27" s="513"/>
      <c r="Y27" s="515"/>
      <c r="Z27" s="515"/>
      <c r="AA27" s="515"/>
      <c r="AB27" s="515"/>
      <c r="AC27" s="515"/>
      <c r="AD27" s="515"/>
      <c r="AE27" s="515"/>
      <c r="AF27" s="515"/>
      <c r="AG27" s="499"/>
      <c r="AH27" s="499"/>
      <c r="AI27" s="499"/>
      <c r="AJ27" s="499"/>
      <c r="AK27" s="499"/>
      <c r="AL27" s="499"/>
    </row>
    <row r="28" spans="1:38" ht="13.35" customHeight="1">
      <c r="A28" s="503"/>
      <c r="B28" s="516"/>
      <c r="C28" s="505">
        <v>35193660.578883842</v>
      </c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07"/>
      <c r="R28" s="507"/>
      <c r="S28" s="507"/>
      <c r="T28" s="507"/>
      <c r="U28" s="507"/>
      <c r="V28" s="507"/>
      <c r="W28" s="512"/>
      <c r="X28" s="512"/>
      <c r="Y28" s="507">
        <f t="shared" ref="Y28:AF28" si="8">$C28*Y26</f>
        <v>3519366.0578883844</v>
      </c>
      <c r="Z28" s="507">
        <f t="shared" si="8"/>
        <v>3519366.0578883844</v>
      </c>
      <c r="AA28" s="507">
        <f t="shared" si="8"/>
        <v>3519366.0578883844</v>
      </c>
      <c r="AB28" s="507">
        <f t="shared" si="8"/>
        <v>5279049.0868325764</v>
      </c>
      <c r="AC28" s="507">
        <f t="shared" si="8"/>
        <v>7038732.1157767689</v>
      </c>
      <c r="AD28" s="507">
        <f t="shared" si="8"/>
        <v>5279049.0868325764</v>
      </c>
      <c r="AE28" s="507">
        <f t="shared" si="8"/>
        <v>3519366.0578883844</v>
      </c>
      <c r="AF28" s="507">
        <f t="shared" si="8"/>
        <v>3519366.0578883844</v>
      </c>
      <c r="AG28" s="507"/>
      <c r="AH28" s="507"/>
      <c r="AI28" s="507"/>
      <c r="AJ28" s="507"/>
      <c r="AK28" s="507"/>
      <c r="AL28" s="507"/>
    </row>
    <row r="29" spans="1:38" ht="19.350000000000001" customHeight="1">
      <c r="A29" s="494">
        <f>A26+1</f>
        <v>10</v>
      </c>
      <c r="B29" s="495" t="s">
        <v>810</v>
      </c>
      <c r="C29" s="496">
        <f>SUM(D29:AM29)</f>
        <v>1</v>
      </c>
      <c r="D29" s="499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  <c r="R29" s="513"/>
      <c r="S29" s="513"/>
      <c r="T29" s="513"/>
      <c r="U29" s="499"/>
      <c r="V29" s="499"/>
      <c r="W29" s="499"/>
      <c r="X29" s="499">
        <v>0.1</v>
      </c>
      <c r="Y29" s="499">
        <v>0.1</v>
      </c>
      <c r="Z29" s="499">
        <v>0.1</v>
      </c>
      <c r="AA29" s="499">
        <v>0.1</v>
      </c>
      <c r="AB29" s="499">
        <v>0.1</v>
      </c>
      <c r="AC29" s="499">
        <v>0.1</v>
      </c>
      <c r="AD29" s="499">
        <v>0.15</v>
      </c>
      <c r="AE29" s="499">
        <v>0.15</v>
      </c>
      <c r="AF29" s="499">
        <v>0.1</v>
      </c>
      <c r="AG29" s="499"/>
      <c r="AH29" s="499"/>
      <c r="AI29" s="499"/>
      <c r="AJ29" s="499"/>
      <c r="AK29" s="499"/>
      <c r="AL29" s="499"/>
    </row>
    <row r="30" spans="1:38" ht="9.9499999999999993" customHeight="1">
      <c r="A30" s="500"/>
      <c r="B30" s="514"/>
      <c r="C30" s="496"/>
      <c r="D30" s="499"/>
      <c r="E30" s="513"/>
      <c r="F30" s="513"/>
      <c r="G30" s="513"/>
      <c r="H30" s="513"/>
      <c r="I30" s="513"/>
      <c r="J30" s="513"/>
      <c r="K30" s="513"/>
      <c r="L30" s="513"/>
      <c r="M30" s="513"/>
      <c r="N30" s="513"/>
      <c r="O30" s="513"/>
      <c r="P30" s="513"/>
      <c r="Q30" s="513"/>
      <c r="R30" s="513"/>
      <c r="S30" s="513"/>
      <c r="T30" s="513"/>
      <c r="U30" s="499"/>
      <c r="V30" s="499"/>
      <c r="W30" s="499"/>
      <c r="X30" s="515"/>
      <c r="Y30" s="515"/>
      <c r="Z30" s="515"/>
      <c r="AA30" s="515"/>
      <c r="AB30" s="515"/>
      <c r="AC30" s="515"/>
      <c r="AD30" s="515"/>
      <c r="AE30" s="515"/>
      <c r="AF30" s="515"/>
      <c r="AG30" s="499"/>
      <c r="AH30" s="499"/>
      <c r="AI30" s="499"/>
      <c r="AJ30" s="499"/>
      <c r="AK30" s="499"/>
      <c r="AL30" s="499"/>
    </row>
    <row r="31" spans="1:38" ht="13.35" customHeight="1">
      <c r="A31" s="503"/>
      <c r="B31" s="516"/>
      <c r="C31" s="505">
        <v>2901881.44000128</v>
      </c>
      <c r="D31" s="517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07"/>
      <c r="V31" s="507"/>
      <c r="W31" s="507"/>
      <c r="X31" s="507">
        <f t="shared" ref="X31:AF31" si="9">$C31*X29</f>
        <v>290188.14400012803</v>
      </c>
      <c r="Y31" s="507">
        <f t="shared" si="9"/>
        <v>290188.14400012803</v>
      </c>
      <c r="Z31" s="507">
        <f t="shared" si="9"/>
        <v>290188.14400012803</v>
      </c>
      <c r="AA31" s="507">
        <f t="shared" si="9"/>
        <v>290188.14400012803</v>
      </c>
      <c r="AB31" s="507">
        <f t="shared" si="9"/>
        <v>290188.14400012803</v>
      </c>
      <c r="AC31" s="507">
        <f t="shared" si="9"/>
        <v>290188.14400012803</v>
      </c>
      <c r="AD31" s="507">
        <f t="shared" si="9"/>
        <v>435282.21600019198</v>
      </c>
      <c r="AE31" s="507">
        <f t="shared" si="9"/>
        <v>435282.21600019198</v>
      </c>
      <c r="AF31" s="507">
        <f t="shared" si="9"/>
        <v>290188.14400012803</v>
      </c>
      <c r="AG31" s="507"/>
      <c r="AH31" s="507"/>
      <c r="AI31" s="507"/>
      <c r="AJ31" s="507"/>
      <c r="AK31" s="507"/>
      <c r="AL31" s="507"/>
    </row>
    <row r="32" spans="1:38" ht="19.350000000000001" customHeight="1">
      <c r="A32" s="494">
        <f>A29+1</f>
        <v>11</v>
      </c>
      <c r="B32" s="495" t="s">
        <v>811</v>
      </c>
      <c r="C32" s="496">
        <f>SUM(D32:AM32)</f>
        <v>1.0000000000000004</v>
      </c>
      <c r="D32" s="499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99">
        <v>0.03</v>
      </c>
      <c r="P32" s="499">
        <v>0.03</v>
      </c>
      <c r="Q32" s="499">
        <v>0.03</v>
      </c>
      <c r="R32" s="499">
        <v>0.03</v>
      </c>
      <c r="S32" s="499">
        <v>0.03</v>
      </c>
      <c r="T32" s="499">
        <v>0.03</v>
      </c>
      <c r="U32" s="499">
        <v>0.03</v>
      </c>
      <c r="V32" s="499">
        <v>0.03</v>
      </c>
      <c r="W32" s="499">
        <v>0.03</v>
      </c>
      <c r="X32" s="499">
        <v>0.03</v>
      </c>
      <c r="Y32" s="499">
        <v>0.05</v>
      </c>
      <c r="Z32" s="499">
        <v>0.05</v>
      </c>
      <c r="AA32" s="499">
        <v>0.05</v>
      </c>
      <c r="AB32" s="499">
        <v>0.05</v>
      </c>
      <c r="AC32" s="499">
        <v>0.05</v>
      </c>
      <c r="AD32" s="499">
        <v>0.05</v>
      </c>
      <c r="AE32" s="499">
        <v>0.05</v>
      </c>
      <c r="AF32" s="499">
        <v>0.05</v>
      </c>
      <c r="AG32" s="499">
        <v>0.05</v>
      </c>
      <c r="AH32" s="499">
        <v>0.05</v>
      </c>
      <c r="AI32" s="499">
        <v>0.05</v>
      </c>
      <c r="AJ32" s="499">
        <v>0.05</v>
      </c>
      <c r="AK32" s="499">
        <v>0.05</v>
      </c>
      <c r="AL32" s="499">
        <v>0.05</v>
      </c>
    </row>
    <row r="34" spans="1:39" ht="13.35" customHeight="1">
      <c r="A34" s="503"/>
      <c r="B34" s="516"/>
      <c r="C34" s="505">
        <v>431842.53995520005</v>
      </c>
      <c r="D34" s="507"/>
      <c r="E34" s="507"/>
      <c r="F34" s="507"/>
      <c r="G34" s="507"/>
      <c r="H34" s="507"/>
      <c r="I34" s="507"/>
      <c r="J34" s="507"/>
      <c r="K34" s="507"/>
      <c r="L34" s="507"/>
      <c r="M34" s="507"/>
      <c r="N34" s="507"/>
      <c r="O34" s="507">
        <f t="shared" ref="O34:AL34" si="10">$C34*O32</f>
        <v>12955.276198656002</v>
      </c>
      <c r="P34" s="507">
        <f t="shared" si="10"/>
        <v>12955.276198656002</v>
      </c>
      <c r="Q34" s="507">
        <f t="shared" si="10"/>
        <v>12955.276198656002</v>
      </c>
      <c r="R34" s="507">
        <f t="shared" si="10"/>
        <v>12955.276198656002</v>
      </c>
      <c r="S34" s="507">
        <f t="shared" si="10"/>
        <v>12955.276198656002</v>
      </c>
      <c r="T34" s="507">
        <f t="shared" si="10"/>
        <v>12955.276198656002</v>
      </c>
      <c r="U34" s="507">
        <f t="shared" si="10"/>
        <v>12955.276198656002</v>
      </c>
      <c r="V34" s="507">
        <f t="shared" si="10"/>
        <v>12955.276198656002</v>
      </c>
      <c r="W34" s="507">
        <f t="shared" si="10"/>
        <v>12955.276198656002</v>
      </c>
      <c r="X34" s="507">
        <f t="shared" si="10"/>
        <v>12955.276198656002</v>
      </c>
      <c r="Y34" s="507">
        <f t="shared" si="10"/>
        <v>21592.126997760002</v>
      </c>
      <c r="Z34" s="507">
        <f t="shared" si="10"/>
        <v>21592.126997760002</v>
      </c>
      <c r="AA34" s="507">
        <f t="shared" si="10"/>
        <v>21592.126997760002</v>
      </c>
      <c r="AB34" s="507">
        <f t="shared" si="10"/>
        <v>21592.126997760002</v>
      </c>
      <c r="AC34" s="507">
        <f t="shared" si="10"/>
        <v>21592.126997760002</v>
      </c>
      <c r="AD34" s="507">
        <f t="shared" si="10"/>
        <v>21592.126997760002</v>
      </c>
      <c r="AE34" s="507">
        <f t="shared" si="10"/>
        <v>21592.126997760002</v>
      </c>
      <c r="AF34" s="507">
        <f t="shared" si="10"/>
        <v>21592.126997760002</v>
      </c>
      <c r="AG34" s="507">
        <f t="shared" si="10"/>
        <v>21592.126997760002</v>
      </c>
      <c r="AH34" s="507">
        <f t="shared" si="10"/>
        <v>21592.126997760002</v>
      </c>
      <c r="AI34" s="507">
        <f t="shared" si="10"/>
        <v>21592.126997760002</v>
      </c>
      <c r="AJ34" s="507">
        <f t="shared" si="10"/>
        <v>21592.126997760002</v>
      </c>
      <c r="AK34" s="507">
        <f t="shared" si="10"/>
        <v>21592.126997760002</v>
      </c>
      <c r="AL34" s="507">
        <f t="shared" si="10"/>
        <v>21592.126997760002</v>
      </c>
      <c r="AM34" s="507"/>
    </row>
    <row r="35" spans="1:39" ht="19.350000000000001" customHeight="1">
      <c r="A35" s="494">
        <f>A32+1</f>
        <v>12</v>
      </c>
      <c r="B35" s="495" t="s">
        <v>817</v>
      </c>
      <c r="C35" s="496">
        <f>SUM(D35:AM35)</f>
        <v>1</v>
      </c>
      <c r="D35" s="499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99">
        <v>0.1</v>
      </c>
      <c r="P35" s="499">
        <v>0.1</v>
      </c>
      <c r="Q35" s="499">
        <v>0.15</v>
      </c>
      <c r="R35" s="499">
        <v>0.15</v>
      </c>
      <c r="S35" s="499">
        <v>0.2</v>
      </c>
      <c r="T35" s="499">
        <v>0.15</v>
      </c>
      <c r="U35" s="499">
        <v>0.1</v>
      </c>
      <c r="V35" s="499">
        <v>0.05</v>
      </c>
      <c r="W35" s="499"/>
      <c r="X35" s="499"/>
      <c r="Y35" s="499"/>
      <c r="Z35" s="499"/>
      <c r="AA35" s="499"/>
      <c r="AB35" s="499"/>
      <c r="AC35" s="499"/>
      <c r="AD35" s="499"/>
      <c r="AE35" s="499"/>
      <c r="AF35" s="499"/>
      <c r="AG35" s="499"/>
      <c r="AH35" s="499"/>
      <c r="AI35" s="499"/>
      <c r="AJ35" s="499"/>
      <c r="AK35" s="499"/>
      <c r="AL35" s="499"/>
      <c r="AM35" s="499"/>
    </row>
    <row r="36" spans="1:39" ht="9.9499999999999993" customHeight="1">
      <c r="A36" s="500"/>
      <c r="B36" s="514"/>
      <c r="C36" s="496"/>
      <c r="D36" s="499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15"/>
      <c r="P36" s="515"/>
      <c r="Q36" s="515"/>
      <c r="R36" s="515"/>
      <c r="S36" s="515"/>
      <c r="T36" s="515"/>
      <c r="U36" s="515"/>
      <c r="V36" s="515"/>
      <c r="W36" s="499"/>
      <c r="X36" s="499"/>
      <c r="Y36" s="499"/>
      <c r="Z36" s="499"/>
      <c r="AA36" s="499"/>
      <c r="AB36" s="499"/>
      <c r="AC36" s="499"/>
      <c r="AD36" s="499"/>
      <c r="AE36" s="499"/>
      <c r="AF36" s="499"/>
      <c r="AG36" s="499"/>
      <c r="AH36" s="499"/>
      <c r="AI36" s="499"/>
      <c r="AJ36" s="499"/>
      <c r="AK36" s="499"/>
      <c r="AL36" s="499"/>
      <c r="AM36" s="499"/>
    </row>
    <row r="37" spans="1:39" ht="13.35" customHeight="1">
      <c r="A37" s="503"/>
      <c r="B37" s="516"/>
      <c r="C37" s="505">
        <v>5423138.8738560006</v>
      </c>
      <c r="D37" s="517"/>
      <c r="E37" s="507"/>
      <c r="F37" s="507"/>
      <c r="G37" s="507"/>
      <c r="H37" s="507"/>
      <c r="I37" s="507"/>
      <c r="J37" s="507"/>
      <c r="K37" s="507"/>
      <c r="L37" s="507"/>
      <c r="M37" s="507"/>
      <c r="N37" s="507"/>
      <c r="O37" s="507">
        <f t="shared" ref="O37:V37" si="11">$C37*O35</f>
        <v>542313.88738560013</v>
      </c>
      <c r="P37" s="507">
        <f t="shared" si="11"/>
        <v>542313.88738560013</v>
      </c>
      <c r="Q37" s="507">
        <f t="shared" si="11"/>
        <v>813470.83107840002</v>
      </c>
      <c r="R37" s="507">
        <f t="shared" si="11"/>
        <v>813470.83107840002</v>
      </c>
      <c r="S37" s="507">
        <f t="shared" si="11"/>
        <v>1084627.7747712003</v>
      </c>
      <c r="T37" s="507">
        <f t="shared" si="11"/>
        <v>813470.83107840002</v>
      </c>
      <c r="U37" s="507">
        <f t="shared" si="11"/>
        <v>542313.88738560013</v>
      </c>
      <c r="V37" s="507">
        <f t="shared" si="11"/>
        <v>271156.94369280007</v>
      </c>
      <c r="W37" s="507"/>
      <c r="X37" s="507"/>
      <c r="Y37" s="507"/>
      <c r="Z37" s="507"/>
      <c r="AA37" s="507"/>
      <c r="AB37" s="507"/>
      <c r="AC37" s="507"/>
      <c r="AD37" s="507"/>
      <c r="AE37" s="507"/>
      <c r="AF37" s="507"/>
      <c r="AG37" s="507"/>
      <c r="AH37" s="507"/>
      <c r="AI37" s="507"/>
      <c r="AJ37" s="507"/>
      <c r="AK37" s="507"/>
      <c r="AL37" s="507"/>
      <c r="AM37" s="507"/>
    </row>
    <row r="38" spans="1:39" ht="19.350000000000001" customHeight="1">
      <c r="A38" s="494">
        <f>A35+1</f>
        <v>13</v>
      </c>
      <c r="B38" s="495" t="s">
        <v>801</v>
      </c>
      <c r="C38" s="496">
        <f>SUM(D38:AM38)</f>
        <v>0.99999999999999989</v>
      </c>
      <c r="D38" s="499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99"/>
      <c r="P38" s="499"/>
      <c r="Q38" s="499"/>
      <c r="R38" s="499">
        <v>0.05</v>
      </c>
      <c r="S38" s="499">
        <v>0.05</v>
      </c>
      <c r="T38" s="499">
        <v>0.1</v>
      </c>
      <c r="U38" s="499">
        <v>0.1</v>
      </c>
      <c r="V38" s="499">
        <v>0.1</v>
      </c>
      <c r="W38" s="499">
        <v>0.1</v>
      </c>
      <c r="X38" s="499">
        <v>0.1</v>
      </c>
      <c r="Y38" s="499">
        <v>0.1</v>
      </c>
      <c r="Z38" s="499">
        <v>0.1</v>
      </c>
      <c r="AA38" s="499">
        <v>0.1</v>
      </c>
      <c r="AB38" s="499">
        <v>0.1</v>
      </c>
      <c r="AC38" s="499"/>
      <c r="AD38" s="499"/>
      <c r="AE38" s="499"/>
      <c r="AF38" s="499"/>
      <c r="AG38" s="499"/>
      <c r="AH38" s="499"/>
      <c r="AI38" s="499"/>
      <c r="AJ38" s="499"/>
      <c r="AK38" s="499"/>
      <c r="AL38" s="499"/>
      <c r="AM38" s="499"/>
    </row>
    <row r="39" spans="1:39" ht="9.9499999999999993" customHeight="1">
      <c r="A39" s="500"/>
      <c r="B39" s="514"/>
      <c r="C39" s="496"/>
      <c r="D39" s="499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99"/>
      <c r="P39" s="499"/>
      <c r="Q39" s="499"/>
      <c r="R39" s="515"/>
      <c r="S39" s="515"/>
      <c r="T39" s="515"/>
      <c r="U39" s="515"/>
      <c r="V39" s="515"/>
      <c r="W39" s="515"/>
      <c r="X39" s="515"/>
      <c r="Y39" s="515"/>
      <c r="Z39" s="515"/>
      <c r="AA39" s="515"/>
      <c r="AB39" s="515"/>
      <c r="AC39" s="499"/>
      <c r="AD39" s="499"/>
      <c r="AE39" s="499"/>
      <c r="AF39" s="499"/>
      <c r="AG39" s="499"/>
      <c r="AH39" s="499"/>
      <c r="AI39" s="499"/>
      <c r="AJ39" s="499"/>
      <c r="AK39" s="499"/>
      <c r="AL39" s="499"/>
      <c r="AM39" s="499"/>
    </row>
    <row r="40" spans="1:39" ht="13.35" customHeight="1">
      <c r="A40" s="503"/>
      <c r="B40" s="516"/>
      <c r="C40" s="505">
        <v>12509373.669027841</v>
      </c>
      <c r="D40" s="517"/>
      <c r="E40" s="507"/>
      <c r="F40" s="507"/>
      <c r="G40" s="507"/>
      <c r="H40" s="507"/>
      <c r="I40" s="507"/>
      <c r="J40" s="507"/>
      <c r="K40" s="507"/>
      <c r="L40" s="507"/>
      <c r="M40" s="507"/>
      <c r="N40" s="507"/>
      <c r="O40" s="507"/>
      <c r="P40" s="507"/>
      <c r="Q40" s="507"/>
      <c r="R40" s="507">
        <f t="shared" ref="R40:AB40" si="12">$C40*R38</f>
        <v>625468.68345139211</v>
      </c>
      <c r="S40" s="507">
        <f t="shared" si="12"/>
        <v>625468.68345139211</v>
      </c>
      <c r="T40" s="507">
        <f t="shared" si="12"/>
        <v>1250937.3669027842</v>
      </c>
      <c r="U40" s="507">
        <f t="shared" si="12"/>
        <v>1250937.3669027842</v>
      </c>
      <c r="V40" s="507">
        <f t="shared" si="12"/>
        <v>1250937.3669027842</v>
      </c>
      <c r="W40" s="507">
        <f t="shared" si="12"/>
        <v>1250937.3669027842</v>
      </c>
      <c r="X40" s="507">
        <f t="shared" si="12"/>
        <v>1250937.3669027842</v>
      </c>
      <c r="Y40" s="507">
        <f t="shared" si="12"/>
        <v>1250937.3669027842</v>
      </c>
      <c r="Z40" s="507">
        <f t="shared" si="12"/>
        <v>1250937.3669027842</v>
      </c>
      <c r="AA40" s="507">
        <f t="shared" si="12"/>
        <v>1250937.3669027842</v>
      </c>
      <c r="AB40" s="507">
        <f t="shared" si="12"/>
        <v>1250937.3669027842</v>
      </c>
      <c r="AC40" s="507"/>
      <c r="AD40" s="507"/>
      <c r="AE40" s="507"/>
      <c r="AF40" s="507"/>
      <c r="AG40" s="507"/>
      <c r="AH40" s="507"/>
      <c r="AI40" s="507"/>
      <c r="AJ40" s="507"/>
      <c r="AK40" s="507"/>
      <c r="AL40" s="507"/>
      <c r="AM40" s="507"/>
    </row>
    <row r="41" spans="1:39" ht="19.350000000000001" customHeight="1">
      <c r="A41" s="518"/>
      <c r="B41" s="519" t="s">
        <v>760</v>
      </c>
      <c r="C41" s="520"/>
      <c r="D41" s="521">
        <f>D4+D7+D13+D16+D19+D22+D28+D31+D34+D40+D25+D37+D10</f>
        <v>699253.9693514551</v>
      </c>
      <c r="E41" s="521">
        <f>E4+E7+E13+E16+E19+E22+E28+E31+E34+E40+E25+E37+E10</f>
        <v>699253.9693514551</v>
      </c>
      <c r="F41" s="521">
        <f t="shared" ref="F41:AM41" si="13">F4+F7+F13+F16+F19+F22+F28+F31+F34+F40+F25+F37+F10</f>
        <v>699253.9693514551</v>
      </c>
      <c r="G41" s="521">
        <f t="shared" si="13"/>
        <v>920085.2890083458</v>
      </c>
      <c r="H41" s="521">
        <f t="shared" si="13"/>
        <v>920085.2890083458</v>
      </c>
      <c r="I41" s="521">
        <f t="shared" si="13"/>
        <v>920085.2890083458</v>
      </c>
      <c r="J41" s="521">
        <f t="shared" si="13"/>
        <v>1199976.147643242</v>
      </c>
      <c r="K41" s="521">
        <f t="shared" si="13"/>
        <v>1199976.147643242</v>
      </c>
      <c r="L41" s="521">
        <f t="shared" si="13"/>
        <v>1199976.147643242</v>
      </c>
      <c r="M41" s="521">
        <f t="shared" si="13"/>
        <v>1467027.9760655286</v>
      </c>
      <c r="N41" s="521">
        <f t="shared" si="13"/>
        <v>5455445.332293625</v>
      </c>
      <c r="O41" s="521">
        <f t="shared" si="13"/>
        <v>2298053.7085355958</v>
      </c>
      <c r="P41" s="521">
        <f t="shared" si="13"/>
        <v>4463635.366038369</v>
      </c>
      <c r="Q41" s="521">
        <f t="shared" si="13"/>
        <v>10523772.114877589</v>
      </c>
      <c r="R41" s="521">
        <f t="shared" si="13"/>
        <v>13044678.048990484</v>
      </c>
      <c r="S41" s="521">
        <f t="shared" si="13"/>
        <v>15257492.752110183</v>
      </c>
      <c r="T41" s="521">
        <f t="shared" si="13"/>
        <v>26348198.39886171</v>
      </c>
      <c r="U41" s="521">
        <f t="shared" si="13"/>
        <v>26077041.45516891</v>
      </c>
      <c r="V41" s="521">
        <f t="shared" si="13"/>
        <v>30115947.179813381</v>
      </c>
      <c r="W41" s="521">
        <f t="shared" si="13"/>
        <v>35070476.640719391</v>
      </c>
      <c r="X41" s="521">
        <f t="shared" si="13"/>
        <v>39202762.841276057</v>
      </c>
      <c r="Y41" s="521">
        <f t="shared" si="13"/>
        <v>40385962.441860691</v>
      </c>
      <c r="Z41" s="521">
        <f t="shared" si="13"/>
        <v>39884748.917144082</v>
      </c>
      <c r="AA41" s="521">
        <f t="shared" si="13"/>
        <v>39884748.917144082</v>
      </c>
      <c r="AB41" s="521">
        <f t="shared" si="13"/>
        <v>40814047.901504032</v>
      </c>
      <c r="AC41" s="521">
        <f t="shared" si="13"/>
        <v>31588826.705985721</v>
      </c>
      <c r="AD41" s="521">
        <f t="shared" si="13"/>
        <v>24748551.344442781</v>
      </c>
      <c r="AE41" s="521">
        <f t="shared" si="13"/>
        <v>28954804.489313696</v>
      </c>
      <c r="AF41" s="521">
        <f t="shared" si="13"/>
        <v>23584024.012714822</v>
      </c>
      <c r="AG41" s="521">
        <f t="shared" si="13"/>
        <v>8712225.6003127564</v>
      </c>
      <c r="AH41" s="521">
        <f t="shared" si="13"/>
        <v>3291385.9364822768</v>
      </c>
      <c r="AI41" s="521">
        <f t="shared" si="13"/>
        <v>474918.93374422891</v>
      </c>
      <c r="AJ41" s="521">
        <f t="shared" si="13"/>
        <v>474918.93374422891</v>
      </c>
      <c r="AK41" s="521">
        <f t="shared" si="13"/>
        <v>392749.1403835254</v>
      </c>
      <c r="AL41" s="521">
        <f t="shared" si="13"/>
        <v>460252.15508838301</v>
      </c>
      <c r="AM41" s="521">
        <f t="shared" si="13"/>
        <v>707844.85737479501</v>
      </c>
    </row>
    <row r="42" spans="1:39" ht="19.350000000000001" customHeight="1">
      <c r="A42" s="518"/>
      <c r="B42" s="519" t="s">
        <v>761</v>
      </c>
      <c r="C42" s="522">
        <f>C4+C7+C13+C16+C19+C22+C28+C31+C34+C40+C25+C37+C10</f>
        <v>502142488.32000005</v>
      </c>
      <c r="D42" s="523">
        <f>D41</f>
        <v>699253.9693514551</v>
      </c>
      <c r="E42" s="523">
        <f>D42+E41</f>
        <v>1398507.9387029102</v>
      </c>
      <c r="F42" s="523">
        <f t="shared" ref="F42:AM42" si="14">E42+F41</f>
        <v>2097761.9080543653</v>
      </c>
      <c r="G42" s="523">
        <f t="shared" si="14"/>
        <v>3017847.1970627112</v>
      </c>
      <c r="H42" s="523">
        <f t="shared" si="14"/>
        <v>3937932.4860710572</v>
      </c>
      <c r="I42" s="523">
        <f t="shared" si="14"/>
        <v>4858017.7750794031</v>
      </c>
      <c r="J42" s="523">
        <f t="shared" si="14"/>
        <v>6057993.9227226451</v>
      </c>
      <c r="K42" s="523">
        <f t="shared" si="14"/>
        <v>7257970.0703658871</v>
      </c>
      <c r="L42" s="523">
        <f t="shared" si="14"/>
        <v>8457946.2180091292</v>
      </c>
      <c r="M42" s="523">
        <f t="shared" si="14"/>
        <v>9924974.1940746568</v>
      </c>
      <c r="N42" s="523">
        <f t="shared" si="14"/>
        <v>15380419.526368283</v>
      </c>
      <c r="O42" s="523">
        <f t="shared" si="14"/>
        <v>17678473.234903879</v>
      </c>
      <c r="P42" s="523">
        <f t="shared" si="14"/>
        <v>22142108.600942247</v>
      </c>
      <c r="Q42" s="523">
        <f t="shared" si="14"/>
        <v>32665880.715819836</v>
      </c>
      <c r="R42" s="523">
        <f t="shared" si="14"/>
        <v>45710558.764810324</v>
      </c>
      <c r="S42" s="523">
        <f t="shared" si="14"/>
        <v>60968051.516920507</v>
      </c>
      <c r="T42" s="523">
        <f t="shared" si="14"/>
        <v>87316249.915782213</v>
      </c>
      <c r="U42" s="523">
        <f t="shared" si="14"/>
        <v>113393291.37095112</v>
      </c>
      <c r="V42" s="523">
        <f t="shared" si="14"/>
        <v>143509238.5507645</v>
      </c>
      <c r="W42" s="523">
        <f t="shared" si="14"/>
        <v>178579715.19148389</v>
      </c>
      <c r="X42" s="523">
        <f t="shared" si="14"/>
        <v>217782478.03275993</v>
      </c>
      <c r="Y42" s="523">
        <f t="shared" si="14"/>
        <v>258168440.47462064</v>
      </c>
      <c r="Z42" s="523">
        <f t="shared" si="14"/>
        <v>298053189.3917647</v>
      </c>
      <c r="AA42" s="523">
        <f t="shared" si="14"/>
        <v>337937938.30890876</v>
      </c>
      <c r="AB42" s="523">
        <f t="shared" si="14"/>
        <v>378751986.2104128</v>
      </c>
      <c r="AC42" s="523">
        <f t="shared" si="14"/>
        <v>410340812.91639853</v>
      </c>
      <c r="AD42" s="523">
        <f t="shared" si="14"/>
        <v>435089364.26084131</v>
      </c>
      <c r="AE42" s="523">
        <f t="shared" si="14"/>
        <v>464044168.75015503</v>
      </c>
      <c r="AF42" s="523">
        <f t="shared" si="14"/>
        <v>487628192.76286983</v>
      </c>
      <c r="AG42" s="523">
        <f t="shared" si="14"/>
        <v>496340418.3631826</v>
      </c>
      <c r="AH42" s="523">
        <f t="shared" si="14"/>
        <v>499631804.29966486</v>
      </c>
      <c r="AI42" s="523">
        <f t="shared" si="14"/>
        <v>500106723.23340911</v>
      </c>
      <c r="AJ42" s="523">
        <f t="shared" si="14"/>
        <v>500581642.16715336</v>
      </c>
      <c r="AK42" s="523">
        <f t="shared" si="14"/>
        <v>500974391.3075369</v>
      </c>
      <c r="AL42" s="523">
        <f t="shared" si="14"/>
        <v>501434643.46262527</v>
      </c>
      <c r="AM42" s="523">
        <f t="shared" si="14"/>
        <v>502142488.32000005</v>
      </c>
    </row>
    <row r="43" spans="1:39" ht="18.2" customHeight="1">
      <c r="A43" s="524" t="s">
        <v>812</v>
      </c>
      <c r="B43" s="525"/>
      <c r="C43" s="526"/>
      <c r="D43" s="526"/>
      <c r="E43" s="526"/>
      <c r="F43" s="526"/>
      <c r="G43" s="526"/>
      <c r="H43" s="526"/>
      <c r="L43" s="1614" t="s">
        <v>813</v>
      </c>
      <c r="M43" s="1614"/>
      <c r="N43" s="1614"/>
      <c r="O43" s="1614"/>
      <c r="P43" s="527"/>
      <c r="Q43" s="525"/>
      <c r="R43" s="526"/>
      <c r="S43" s="526"/>
      <c r="T43" s="526"/>
      <c r="U43" s="526"/>
      <c r="V43" s="526"/>
      <c r="X43" s="1614" t="s">
        <v>813</v>
      </c>
      <c r="Y43" s="1614"/>
      <c r="Z43" s="1614"/>
      <c r="AA43" s="1614"/>
      <c r="AB43" s="527"/>
      <c r="AC43" s="525"/>
      <c r="AD43" s="526"/>
      <c r="AE43" s="526"/>
      <c r="AF43" s="526"/>
      <c r="AG43" s="526"/>
      <c r="AH43" s="526"/>
      <c r="AJ43" s="1614" t="s">
        <v>813</v>
      </c>
      <c r="AK43" s="1614"/>
      <c r="AL43" s="1614"/>
      <c r="AM43" s="1614"/>
    </row>
    <row r="44" spans="1:39" ht="12.75" customHeight="1">
      <c r="A44" s="528"/>
      <c r="B44" s="529" t="s">
        <v>814</v>
      </c>
      <c r="C44" s="530"/>
      <c r="D44" s="1615" t="s">
        <v>815</v>
      </c>
      <c r="E44" s="1615"/>
      <c r="F44" s="1615"/>
      <c r="G44" s="1615"/>
      <c r="H44" s="1615"/>
      <c r="I44" s="1615"/>
      <c r="J44" s="1615"/>
      <c r="K44" s="1615"/>
      <c r="L44" s="1616" t="s">
        <v>816</v>
      </c>
      <c r="M44" s="1616"/>
      <c r="N44" s="1616"/>
      <c r="O44" s="1616"/>
      <c r="P44" s="1615" t="s">
        <v>815</v>
      </c>
      <c r="Q44" s="1615"/>
      <c r="R44" s="1615"/>
      <c r="S44" s="1615"/>
      <c r="T44" s="1615"/>
      <c r="U44" s="1615"/>
      <c r="V44" s="1615"/>
      <c r="W44" s="1615"/>
      <c r="X44" s="1616" t="s">
        <v>816</v>
      </c>
      <c r="Y44" s="1616"/>
      <c r="Z44" s="1616"/>
      <c r="AA44" s="1616"/>
      <c r="AB44" s="1615" t="s">
        <v>815</v>
      </c>
      <c r="AC44" s="1615"/>
      <c r="AD44" s="1615"/>
      <c r="AE44" s="1615"/>
      <c r="AF44" s="1615"/>
      <c r="AG44" s="1615"/>
      <c r="AH44" s="1615"/>
      <c r="AI44" s="1615"/>
      <c r="AJ44" s="1616" t="s">
        <v>816</v>
      </c>
      <c r="AK44" s="1616"/>
      <c r="AL44" s="1616"/>
      <c r="AM44" s="1616"/>
    </row>
  </sheetData>
  <mergeCells count="9">
    <mergeCell ref="L43:O43"/>
    <mergeCell ref="X43:AA43"/>
    <mergeCell ref="AJ43:AM43"/>
    <mergeCell ref="D44:K44"/>
    <mergeCell ref="L44:O44"/>
    <mergeCell ref="P44:W44"/>
    <mergeCell ref="X44:AA44"/>
    <mergeCell ref="AB44:AI44"/>
    <mergeCell ref="AJ44:AM4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0F0598FB679243B5F6BA909E63D102" ma:contentTypeVersion="0" ma:contentTypeDescription="Create a new document." ma:contentTypeScope="" ma:versionID="607a7f00201ec14a491d87850330e2f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9630e979ce4d0ad5d9d1657a005865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7F9524-1DDA-4B7B-B5F0-475B21470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CE8DE2-CEAE-47E0-811F-AAEB911BDE62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8B35D1-EEAB-4FD1-95AB-DBFE1EEB37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37</vt:i4>
      </vt:variant>
      <vt:variant>
        <vt:lpstr>Intervalos Nomeados</vt:lpstr>
      </vt:variant>
      <vt:variant>
        <vt:i4>79</vt:i4>
      </vt:variant>
    </vt:vector>
  </HeadingPairs>
  <TitlesOfParts>
    <vt:vector size="116" baseType="lpstr">
      <vt:lpstr>MANUAL</vt:lpstr>
      <vt:lpstr>RESOLUÇÃO 11_2021</vt:lpstr>
      <vt:lpstr>Objeto</vt:lpstr>
      <vt:lpstr>RESUMO DO ORÇAMENTO</vt:lpstr>
      <vt:lpstr>PRODUTOS</vt:lpstr>
      <vt:lpstr>CRON. FIS-FIN</vt:lpstr>
      <vt:lpstr>REF M.O</vt:lpstr>
      <vt:lpstr>REF C GERAIS</vt:lpstr>
      <vt:lpstr>REF VIAGENS</vt:lpstr>
      <vt:lpstr>BDI</vt:lpstr>
      <vt:lpstr>PREMISSAS</vt:lpstr>
      <vt:lpstr>P1.1. Acomp_Fisc_Super</vt:lpstr>
      <vt:lpstr>P1.1. Coord téc-adm (M)</vt:lpstr>
      <vt:lpstr>P1.1. Coord téc-adm (P)</vt:lpstr>
      <vt:lpstr>P1.2. Supervisão (G)</vt:lpstr>
      <vt:lpstr>P1.2. Supervisão (M)</vt:lpstr>
      <vt:lpstr>P1.2. Supervisão (P)</vt:lpstr>
      <vt:lpstr>P1.3.Superv OAEs (G)</vt:lpstr>
      <vt:lpstr>P1.3.Superv OAEs (M)</vt:lpstr>
      <vt:lpstr>P1.3.Superv OAEs (P)</vt:lpstr>
      <vt:lpstr>P1.4. Topog (G)</vt:lpstr>
      <vt:lpstr>P1.4. Topog (M)</vt:lpstr>
      <vt:lpstr>P1.4. Topog (P)</vt:lpstr>
      <vt:lpstr>P1.5. Cont. Técnol</vt:lpstr>
      <vt:lpstr>P1.1. Lev.Est.Projetos PAV_OAE</vt:lpstr>
      <vt:lpstr>P2.1. Lev.Est.Projetos OAE</vt:lpstr>
      <vt:lpstr>P3.1. Sup Amb</vt:lpstr>
      <vt:lpstr>P3.2. Apoio Desap</vt:lpstr>
      <vt:lpstr>P3.3. CONSULTORIA</vt:lpstr>
      <vt:lpstr>P3.4. ENSAIOS ESPECIAIS</vt:lpstr>
      <vt:lpstr>P3.5. RPFO</vt:lpstr>
      <vt:lpstr>PROPOSTA E CRIT PAG.</vt:lpstr>
      <vt:lpstr>PRODUTIVIDADE</vt:lpstr>
      <vt:lpstr>RESUMO PROPOSTA</vt:lpstr>
      <vt:lpstr>CRONOGRAMA OBRAS</vt:lpstr>
      <vt:lpstr>Cron Lote 01</vt:lpstr>
      <vt:lpstr>Cron Lote 02</vt:lpstr>
      <vt:lpstr>BDI!Area_de_impressao</vt:lpstr>
      <vt:lpstr>'CRON. FIS-FIN'!Area_de_impressao</vt:lpstr>
      <vt:lpstr>Objeto!Area_de_impressao</vt:lpstr>
      <vt:lpstr>'P1.1. Acomp_Fisc_Super'!Area_de_impressao</vt:lpstr>
      <vt:lpstr>'P1.1. Coord téc-adm (M)'!Area_de_impressao</vt:lpstr>
      <vt:lpstr>'P1.1. Coord téc-adm (P)'!Area_de_impressao</vt:lpstr>
      <vt:lpstr>'P1.1. Lev.Est.Projetos PAV_OAE'!Area_de_impressao</vt:lpstr>
      <vt:lpstr>'P1.2. Supervisão (G)'!Area_de_impressao</vt:lpstr>
      <vt:lpstr>'P1.2. Supervisão (M)'!Area_de_impressao</vt:lpstr>
      <vt:lpstr>'P1.2. Supervisão (P)'!Area_de_impressao</vt:lpstr>
      <vt:lpstr>'P1.3.Superv OAEs (G)'!Area_de_impressao</vt:lpstr>
      <vt:lpstr>'P1.3.Superv OAEs (M)'!Area_de_impressao</vt:lpstr>
      <vt:lpstr>'P1.3.Superv OAEs (P)'!Area_de_impressao</vt:lpstr>
      <vt:lpstr>'P1.4. Topog (G)'!Area_de_impressao</vt:lpstr>
      <vt:lpstr>'P1.4. Topog (M)'!Area_de_impressao</vt:lpstr>
      <vt:lpstr>'P1.4. Topog (P)'!Area_de_impressao</vt:lpstr>
      <vt:lpstr>'P1.5. Cont. Técnol'!Area_de_impressao</vt:lpstr>
      <vt:lpstr>'P2.1. Lev.Est.Projetos OAE'!Area_de_impressao</vt:lpstr>
      <vt:lpstr>'P3.1. Sup Amb'!Area_de_impressao</vt:lpstr>
      <vt:lpstr>'P3.2. Apoio Desap'!Area_de_impressao</vt:lpstr>
      <vt:lpstr>'P3.3. CONSULTORIA'!Area_de_impressao</vt:lpstr>
      <vt:lpstr>'P3.4. ENSAIOS ESPECIAIS'!Area_de_impressao</vt:lpstr>
      <vt:lpstr>'P3.5. RPFO'!Area_de_impressao</vt:lpstr>
      <vt:lpstr>PRODUTOS!Area_de_impressao</vt:lpstr>
      <vt:lpstr>'PROPOSTA E CRIT PAG.'!Area_de_impressao</vt:lpstr>
      <vt:lpstr>'REF C GERAIS'!Area_de_impressao</vt:lpstr>
      <vt:lpstr>'REF M.O'!Area_de_impressao</vt:lpstr>
      <vt:lpstr>'REF VIAGENS'!Area_de_impressao</vt:lpstr>
      <vt:lpstr>'RESUMO DO ORÇAMENTO'!Area_de_impressao</vt:lpstr>
      <vt:lpstr>'RESUMO PROPOSTA'!Area_de_impressao</vt:lpstr>
      <vt:lpstr>'P1.1. Acomp_Fisc_Super'!Excel_BuiltIn_Print_Area_2</vt:lpstr>
      <vt:lpstr>'P1.1. Coord téc-adm (M)'!Excel_BuiltIn_Print_Area_2</vt:lpstr>
      <vt:lpstr>'P1.1. Coord téc-adm (P)'!Excel_BuiltIn_Print_Area_2</vt:lpstr>
      <vt:lpstr>'P1.1. Lev.Est.Projetos PAV_OAE'!Excel_BuiltIn_Print_Area_2</vt:lpstr>
      <vt:lpstr>'P1.2. Supervisão (G)'!Excel_BuiltIn_Print_Area_2</vt:lpstr>
      <vt:lpstr>'P1.2. Supervisão (M)'!Excel_BuiltIn_Print_Area_2</vt:lpstr>
      <vt:lpstr>'P1.2. Supervisão (P)'!Excel_BuiltIn_Print_Area_2</vt:lpstr>
      <vt:lpstr>'P1.3.Superv OAEs (G)'!Excel_BuiltIn_Print_Area_2</vt:lpstr>
      <vt:lpstr>'P1.3.Superv OAEs (M)'!Excel_BuiltIn_Print_Area_2</vt:lpstr>
      <vt:lpstr>'P1.3.Superv OAEs (P)'!Excel_BuiltIn_Print_Area_2</vt:lpstr>
      <vt:lpstr>'P1.4. Topog (G)'!Excel_BuiltIn_Print_Area_2</vt:lpstr>
      <vt:lpstr>'P1.4. Topog (M)'!Excel_BuiltIn_Print_Area_2</vt:lpstr>
      <vt:lpstr>'P1.4. Topog (P)'!Excel_BuiltIn_Print_Area_2</vt:lpstr>
      <vt:lpstr>'P1.5. Cont. Técnol'!Excel_BuiltIn_Print_Area_2</vt:lpstr>
      <vt:lpstr>'P2.1. Lev.Est.Projetos OAE'!Excel_BuiltIn_Print_Area_2</vt:lpstr>
      <vt:lpstr>'P3.1. Sup Amb'!Excel_BuiltIn_Print_Area_2</vt:lpstr>
      <vt:lpstr>'P3.2. Apoio Desap'!Excel_BuiltIn_Print_Area_2</vt:lpstr>
      <vt:lpstr>'P3.3. CONSULTORIA'!Excel_BuiltIn_Print_Area_2</vt:lpstr>
      <vt:lpstr>'P3.4. ENSAIOS ESPECIAIS'!Excel_BuiltIn_Print_Area_2</vt:lpstr>
      <vt:lpstr>'P3.5. RPFO'!Excel_BuiltIn_Print_Area_2</vt:lpstr>
      <vt:lpstr>'P1.1. Acomp_Fisc_Super'!Excel_BuiltIn_Print_Titles_2</vt:lpstr>
      <vt:lpstr>'P1.1. Coord téc-adm (M)'!Excel_BuiltIn_Print_Titles_2</vt:lpstr>
      <vt:lpstr>'P1.1. Coord téc-adm (P)'!Excel_BuiltIn_Print_Titles_2</vt:lpstr>
      <vt:lpstr>'P1.1. Lev.Est.Projetos PAV_OAE'!Excel_BuiltIn_Print_Titles_2</vt:lpstr>
      <vt:lpstr>'P1.2. Supervisão (G)'!Excel_BuiltIn_Print_Titles_2</vt:lpstr>
      <vt:lpstr>'P1.2. Supervisão (M)'!Excel_BuiltIn_Print_Titles_2</vt:lpstr>
      <vt:lpstr>'P1.2. Supervisão (P)'!Excel_BuiltIn_Print_Titles_2</vt:lpstr>
      <vt:lpstr>'P1.3.Superv OAEs (G)'!Excel_BuiltIn_Print_Titles_2</vt:lpstr>
      <vt:lpstr>'P1.3.Superv OAEs (M)'!Excel_BuiltIn_Print_Titles_2</vt:lpstr>
      <vt:lpstr>'P1.3.Superv OAEs (P)'!Excel_BuiltIn_Print_Titles_2</vt:lpstr>
      <vt:lpstr>'P1.4. Topog (G)'!Excel_BuiltIn_Print_Titles_2</vt:lpstr>
      <vt:lpstr>'P1.4. Topog (M)'!Excel_BuiltIn_Print_Titles_2</vt:lpstr>
      <vt:lpstr>'P1.4. Topog (P)'!Excel_BuiltIn_Print_Titles_2</vt:lpstr>
      <vt:lpstr>'P1.5. Cont. Técnol'!Excel_BuiltIn_Print_Titles_2</vt:lpstr>
      <vt:lpstr>'P2.1. Lev.Est.Projetos OAE'!Excel_BuiltIn_Print_Titles_2</vt:lpstr>
      <vt:lpstr>'P3.1. Sup Amb'!Excel_BuiltIn_Print_Titles_2</vt:lpstr>
      <vt:lpstr>'P3.2. Apoio Desap'!Excel_BuiltIn_Print_Titles_2</vt:lpstr>
      <vt:lpstr>'P3.3. CONSULTORIA'!Excel_BuiltIn_Print_Titles_2</vt:lpstr>
      <vt:lpstr>'P3.4. ENSAIOS ESPECIAIS'!Excel_BuiltIn_Print_Titles_2</vt:lpstr>
      <vt:lpstr>'P3.5. RPFO'!Excel_BuiltIn_Print_Titles_2</vt:lpstr>
      <vt:lpstr>'CRON. FIS-FIN'!Titulos_de_impressao</vt:lpstr>
      <vt:lpstr>'P1.1. Lev.Est.Projetos PAV_OAE'!Titulos_de_impressao</vt:lpstr>
      <vt:lpstr>'P2.1. Lev.Est.Projetos OAE'!Titulos_de_impressao</vt:lpstr>
      <vt:lpstr>'P3.5. RPFO'!Titulos_de_impressao</vt:lpstr>
      <vt:lpstr>PRODUTOS!Titulos_de_impressao</vt:lpstr>
      <vt:lpstr>'PROPOSTA E CRIT PAG.'!Titulos_de_impressao</vt:lpstr>
      <vt:lpstr>'REF M.O'!Titulos_de_impressao</vt:lpstr>
      <vt:lpstr>'RESUMO DO ORÇAMENTO'!Titulos_de_impressao</vt:lpstr>
      <vt:lpstr>'RESUMO PROPOSTA'!Titulos_de_impressao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2012-12-20T16:43:41Z</dcterms:created>
  <dcterms:modified xsi:type="dcterms:W3CDTF">2025-12-01T15:57:41Z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0x0101009B0F0598FB679243B5F6BA909E63D102</vt:lpwstr>
  </property>
</Properties>
</file>